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drawings/drawing2.xml" ContentType="application/vnd.openxmlformats-officedocument.drawingml.chartshapes+xml"/>
  <Override PartName="/xl/charts/chart24.xml" ContentType="application/vnd.openxmlformats-officedocument.drawingml.chart+xml"/>
  <Override PartName="/xl/charts/chart25.xml" ContentType="application/vnd.openxmlformats-officedocument.drawingml.chart+xml"/>
  <Override PartName="/xl/drawings/drawing3.xml" ContentType="application/vnd.openxmlformats-officedocument.drawingml.chartshapes+xml"/>
  <Override PartName="/xl/charts/chart26.xml" ContentType="application/vnd.openxmlformats-officedocument.drawingml.chart+xml"/>
  <Override PartName="/xl/charts/chart27.xml" ContentType="application/vnd.openxmlformats-officedocument.drawingml.chart+xml"/>
  <Override PartName="/xl/drawings/drawing4.xml" ContentType="application/vnd.openxmlformats-officedocument.drawingml.chartshapes+xml"/>
  <Override PartName="/xl/charts/chart28.xml" ContentType="application/vnd.openxmlformats-officedocument.drawingml.chart+xml"/>
  <Override PartName="/xl/charts/chart29.xml" ContentType="application/vnd.openxmlformats-officedocument.drawingml.chart+xml"/>
  <Override PartName="/xl/drawings/drawing5.xml" ContentType="application/vnd.openxmlformats-officedocument.drawingml.chartshapes+xml"/>
  <Override PartName="/xl/charts/chart30.xml" ContentType="application/vnd.openxmlformats-officedocument.drawingml.chart+xml"/>
  <Override PartName="/xl/charts/chart31.xml" ContentType="application/vnd.openxmlformats-officedocument.drawingml.chart+xml"/>
  <Override PartName="/xl/drawings/drawing6.xml" ContentType="application/vnd.openxmlformats-officedocument.drawingml.chartshapes+xml"/>
  <Override PartName="/xl/charts/chart32.xml" ContentType="application/vnd.openxmlformats-officedocument.drawingml.chart+xml"/>
  <Override PartName="/xl/charts/chart33.xml" ContentType="application/vnd.openxmlformats-officedocument.drawingml.chart+xml"/>
  <Override PartName="/xl/drawings/drawing7.xml" ContentType="application/vnd.openxmlformats-officedocument.drawingml.chartshapes+xml"/>
  <Override PartName="/xl/charts/chart34.xml" ContentType="application/vnd.openxmlformats-officedocument.drawingml.chart+xml"/>
  <Override PartName="/xl/charts/chart35.xml" ContentType="application/vnd.openxmlformats-officedocument.drawingml.chart+xml"/>
  <Override PartName="/xl/drawings/drawing8.xml" ContentType="application/vnd.openxmlformats-officedocument.drawingml.chartshapes+xml"/>
  <Override PartName="/xl/charts/chart36.xml" ContentType="application/vnd.openxmlformats-officedocument.drawingml.chart+xml"/>
  <Override PartName="/xl/charts/chart37.xml" ContentType="application/vnd.openxmlformats-officedocument.drawingml.chart+xml"/>
  <Override PartName="/xl/drawings/drawing9.xml" ContentType="application/vnd.openxmlformats-officedocument.drawingml.chartshapes+xml"/>
  <Override PartName="/xl/charts/chart38.xml" ContentType="application/vnd.openxmlformats-officedocument.drawingml.chart+xml"/>
  <Override PartName="/xl/charts/chart39.xml" ContentType="application/vnd.openxmlformats-officedocument.drawingml.chart+xml"/>
  <Override PartName="/xl/drawings/drawing10.xml" ContentType="application/vnd.openxmlformats-officedocument.drawingml.chartshapes+xml"/>
  <Override PartName="/xl/charts/chart40.xml" ContentType="application/vnd.openxmlformats-officedocument.drawingml.chart+xml"/>
  <Override PartName="/xl/charts/chart41.xml" ContentType="application/vnd.openxmlformats-officedocument.drawingml.chart+xml"/>
  <Override PartName="/xl/drawings/drawing11.xml" ContentType="application/vnd.openxmlformats-officedocument.drawingml.chartshapes+xml"/>
  <Override PartName="/xl/charts/chart42.xml" ContentType="application/vnd.openxmlformats-officedocument.drawingml.chart+xml"/>
  <Override PartName="/xl/charts/chart43.xml" ContentType="application/vnd.openxmlformats-officedocument.drawingml.chart+xml"/>
  <Override PartName="/xl/drawings/drawing12.xml" ContentType="application/vnd.openxmlformats-officedocument.drawingml.chartshapes+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drawings/drawing13.xml" ContentType="application/vnd.openxmlformats-officedocument.drawingml.chartshapes+xml"/>
  <Override PartName="/xl/charts/chart66.xml" ContentType="application/vnd.openxmlformats-officedocument.drawingml.chart+xml"/>
  <Override PartName="/xl/drawings/drawing14.xml" ContentType="application/vnd.openxmlformats-officedocument.drawingml.chartshapes+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mc:AlternateContent xmlns:mc="http://schemas.openxmlformats.org/markup-compatibility/2006">
    <mc:Choice Requires="x15">
      <x15ac:absPath xmlns:x15ac="http://schemas.microsoft.com/office/spreadsheetml/2010/11/ac" url="C:\AAJK\RAN\2006_RAN_88_Malmoe\Tdoclist\v54_official\"/>
    </mc:Choice>
  </mc:AlternateContent>
  <xr:revisionPtr revIDLastSave="0" documentId="13_ncr:1_{F1BFAA6C-C974-4378-867E-2EBFDB0FC56F}" xr6:coauthVersionLast="45" xr6:coauthVersionMax="45" xr10:uidLastSave="{00000000-0000-0000-0000-000000000000}"/>
  <bookViews>
    <workbookView xWindow="576" yWindow="432" windowWidth="20964" windowHeight="11940" tabRatio="749" activeTab="2" xr2:uid="{00000000-000D-0000-FFFF-FFFF00000000}"/>
  </bookViews>
  <sheets>
    <sheet name="CR Statistics" sheetId="18" r:id="rId1"/>
    <sheet name="CRs_RAN_88e" sheetId="12" r:id="rId2"/>
    <sheet name="Tdoc_list_RAN_88e" sheetId="17" r:id="rId3"/>
    <sheet name="Parameters" sheetId="4" state="hidden" r:id="rId4"/>
  </sheets>
  <externalReferences>
    <externalReference r:id="rId5"/>
    <externalReference r:id="rId6"/>
    <externalReference r:id="rId7"/>
    <externalReference r:id="rId8"/>
    <externalReference r:id="rId9"/>
  </externalReferences>
  <definedNames>
    <definedName name="_xlnm._FilterDatabase" localSheetId="1" hidden="1">CRs_RAN_88e!$A$1:$O$2367</definedName>
    <definedName name="_xlnm._FilterDatabase" localSheetId="2" hidden="1">Tdoc_list_RAN_88e!$A$1:$AG$878</definedName>
    <definedName name="Categories" localSheetId="0">[5]Parameters!$C$3:$C$8</definedName>
    <definedName name="Categories">Parameters!$C$3:$C$8</definedName>
    <definedName name="cc">[1]Parameters!$C$3:$C$8</definedName>
    <definedName name="for" localSheetId="0">[5]Parameters!$D$3:$D$10</definedName>
    <definedName name="for">Parameters!$D$3:$D$10</definedName>
    <definedName name="sdlkdngf">[1]Parameters!$C$3:$C$8</definedName>
    <definedName name="Statuses" localSheetId="0">[5]Parameters!$B$3:$B$20</definedName>
    <definedName name="Statuses">Parameters!$B$3:$B$21</definedName>
    <definedName name="Types" localSheetId="0">[5]Parameters!$A$3:$A$24</definedName>
    <definedName name="Types">Parameters!$A$3:$A$24</definedName>
    <definedName name="x">[1]Parameters!$C$3:$C$8</definedName>
    <definedName name="xx">[2]Parameters!$B$3:$B$20</definedName>
    <definedName name="XXX">[3]Parameters!$A$3:$A$24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1739" i="18" l="1"/>
  <c r="D1715" i="18"/>
  <c r="D1694" i="18"/>
  <c r="X1678" i="18"/>
  <c r="W1678" i="18"/>
  <c r="V1678" i="18"/>
  <c r="U1678" i="18"/>
  <c r="T1678" i="18"/>
  <c r="Y1678" i="18" s="1"/>
  <c r="Y1677" i="18"/>
  <c r="Y1676" i="18"/>
  <c r="Y1675" i="18"/>
  <c r="Y1674" i="18"/>
  <c r="Y1673" i="18"/>
  <c r="Y1672" i="18"/>
  <c r="I1669" i="18"/>
  <c r="H1669" i="18"/>
  <c r="G1669" i="18"/>
  <c r="F1669" i="18"/>
  <c r="E1669" i="18"/>
  <c r="J1669" i="18" s="1"/>
  <c r="D1669" i="18"/>
  <c r="C1669" i="18"/>
  <c r="W1668" i="18"/>
  <c r="V1668" i="18"/>
  <c r="U1668" i="18"/>
  <c r="T1668" i="18"/>
  <c r="L1668" i="18"/>
  <c r="J1668" i="18"/>
  <c r="X1667" i="18"/>
  <c r="Y1667" i="18" s="1"/>
  <c r="J1667" i="18"/>
  <c r="X1666" i="18"/>
  <c r="X1668" i="18" s="1"/>
  <c r="J1666" i="18"/>
  <c r="Y1665" i="18"/>
  <c r="J1665" i="18"/>
  <c r="Y1664" i="18"/>
  <c r="J1664" i="18"/>
  <c r="Y1663" i="18"/>
  <c r="L1663" i="18"/>
  <c r="J1663" i="18"/>
  <c r="Y1662" i="18"/>
  <c r="J1662" i="18"/>
  <c r="J1661" i="18"/>
  <c r="J1660" i="18"/>
  <c r="J1659" i="18"/>
  <c r="L1658" i="18"/>
  <c r="J1658" i="18"/>
  <c r="X1657" i="18"/>
  <c r="T1657" i="18"/>
  <c r="J1657" i="18"/>
  <c r="X1656" i="18"/>
  <c r="W1656" i="18"/>
  <c r="V1656" i="18"/>
  <c r="U1656" i="18"/>
  <c r="Y1656" i="18" s="1"/>
  <c r="T1656" i="18"/>
  <c r="J1656" i="18"/>
  <c r="X1655" i="18"/>
  <c r="W1655" i="18"/>
  <c r="W1657" i="18" s="1"/>
  <c r="V1655" i="18"/>
  <c r="V1657" i="18" s="1"/>
  <c r="U1655" i="18"/>
  <c r="Y1655" i="18" s="1"/>
  <c r="J1655" i="18"/>
  <c r="U1654" i="18"/>
  <c r="U1657" i="18" s="1"/>
  <c r="J1654" i="18"/>
  <c r="Y1653" i="18"/>
  <c r="L1653" i="18"/>
  <c r="L1669" i="18" s="1"/>
  <c r="J1653" i="18"/>
  <c r="Y1652" i="18"/>
  <c r="J1652" i="18"/>
  <c r="Y1651" i="18"/>
  <c r="J1651" i="18"/>
  <c r="J1650" i="18"/>
  <c r="X1644" i="18"/>
  <c r="W1644" i="18"/>
  <c r="V1644" i="18"/>
  <c r="U1644" i="18"/>
  <c r="T1644" i="18"/>
  <c r="Y1644" i="18" s="1"/>
  <c r="X1643" i="18"/>
  <c r="W1643" i="18"/>
  <c r="V1643" i="18"/>
  <c r="U1643" i="18"/>
  <c r="T1643" i="18"/>
  <c r="Y1643" i="18" s="1"/>
  <c r="I1643" i="18"/>
  <c r="H1643" i="18"/>
  <c r="G1643" i="18"/>
  <c r="F1643" i="18"/>
  <c r="E1643" i="18"/>
  <c r="J1643" i="18" s="1"/>
  <c r="D1643" i="18"/>
  <c r="C1643" i="18"/>
  <c r="X1642" i="18"/>
  <c r="W1642" i="18"/>
  <c r="V1642" i="18"/>
  <c r="U1642" i="18"/>
  <c r="T1642" i="18"/>
  <c r="Y1642" i="18" s="1"/>
  <c r="J1642" i="18"/>
  <c r="X1641" i="18"/>
  <c r="W1641" i="18"/>
  <c r="V1641" i="18"/>
  <c r="U1641" i="18"/>
  <c r="T1641" i="18"/>
  <c r="Y1641" i="18" s="1"/>
  <c r="J1641" i="18"/>
  <c r="X1640" i="18"/>
  <c r="W1640" i="18"/>
  <c r="V1640" i="18"/>
  <c r="U1640" i="18"/>
  <c r="T1640" i="18"/>
  <c r="Y1640" i="18" s="1"/>
  <c r="J1640" i="18"/>
  <c r="X1639" i="18"/>
  <c r="W1639" i="18"/>
  <c r="V1639" i="18"/>
  <c r="U1639" i="18"/>
  <c r="T1639" i="18"/>
  <c r="Y1639" i="18" s="1"/>
  <c r="J1639" i="18"/>
  <c r="Y1638" i="18"/>
  <c r="X1638" i="18"/>
  <c r="W1638" i="18"/>
  <c r="V1638" i="18"/>
  <c r="U1638" i="18"/>
  <c r="T1638" i="18"/>
  <c r="J1638" i="18"/>
  <c r="L1642" i="18" s="1"/>
  <c r="L1637" i="18"/>
  <c r="J1637" i="18"/>
  <c r="X1636" i="18"/>
  <c r="W1636" i="18"/>
  <c r="V1636" i="18"/>
  <c r="U1636" i="18"/>
  <c r="T1636" i="18"/>
  <c r="J1636" i="18"/>
  <c r="Y1635" i="18"/>
  <c r="J1635" i="18"/>
  <c r="Y1634" i="18"/>
  <c r="J1634" i="18"/>
  <c r="Y1633" i="18"/>
  <c r="J1633" i="18"/>
  <c r="Y1632" i="18"/>
  <c r="L1632" i="18"/>
  <c r="J1632" i="18"/>
  <c r="Y1631" i="18"/>
  <c r="Y1636" i="18" s="1"/>
  <c r="J1631" i="18"/>
  <c r="Y1630" i="18"/>
  <c r="J1630" i="18"/>
  <c r="Y1629" i="18"/>
  <c r="J1629" i="18"/>
  <c r="J1628" i="18"/>
  <c r="X1627" i="18"/>
  <c r="W1627" i="18"/>
  <c r="V1627" i="18"/>
  <c r="U1627" i="18"/>
  <c r="T1627" i="18"/>
  <c r="L1627" i="18"/>
  <c r="J1627" i="18"/>
  <c r="Y1626" i="18"/>
  <c r="J1626" i="18"/>
  <c r="Y1625" i="18"/>
  <c r="J1625" i="18"/>
  <c r="Y1624" i="18"/>
  <c r="J1624" i="18"/>
  <c r="Y1623" i="18"/>
  <c r="J1623" i="18"/>
  <c r="Y1622" i="18"/>
  <c r="Y1627" i="18" s="1"/>
  <c r="L1622" i="18"/>
  <c r="L1643" i="18" s="1"/>
  <c r="J1622" i="18"/>
  <c r="Y1621" i="18"/>
  <c r="J1621" i="18"/>
  <c r="Y1620" i="18"/>
  <c r="J1620" i="18"/>
  <c r="J1619" i="18"/>
  <c r="Z1609" i="18"/>
  <c r="Y1609" i="18"/>
  <c r="X1609" i="18"/>
  <c r="W1609" i="18"/>
  <c r="V1609" i="18"/>
  <c r="U1609" i="18"/>
  <c r="T1609" i="18"/>
  <c r="Y1608" i="18"/>
  <c r="X1608" i="18"/>
  <c r="W1608" i="18"/>
  <c r="V1608" i="18"/>
  <c r="U1608" i="18"/>
  <c r="T1608" i="18"/>
  <c r="Z1608" i="18" s="1"/>
  <c r="X1607" i="18"/>
  <c r="W1607" i="18"/>
  <c r="V1607" i="18"/>
  <c r="U1607" i="18"/>
  <c r="Y1607" i="18" s="1"/>
  <c r="T1607" i="18"/>
  <c r="Z1607" i="18" s="1"/>
  <c r="X1606" i="18"/>
  <c r="X1610" i="18" s="1"/>
  <c r="W1606" i="18"/>
  <c r="W1610" i="18" s="1"/>
  <c r="V1606" i="18"/>
  <c r="V1610" i="18" s="1"/>
  <c r="U1606" i="18"/>
  <c r="U1610" i="18" s="1"/>
  <c r="T1606" i="18"/>
  <c r="Z1606" i="18" s="1"/>
  <c r="I1606" i="18"/>
  <c r="H1606" i="18"/>
  <c r="G1606" i="18"/>
  <c r="F1606" i="18"/>
  <c r="E1606" i="18"/>
  <c r="D1606" i="18"/>
  <c r="C1606" i="18"/>
  <c r="L1605" i="18"/>
  <c r="J1605" i="18"/>
  <c r="Z1604" i="18"/>
  <c r="X1604" i="18"/>
  <c r="W1604" i="18"/>
  <c r="V1604" i="18"/>
  <c r="U1604" i="18"/>
  <c r="T1604" i="18"/>
  <c r="J1604" i="18"/>
  <c r="Y1603" i="18"/>
  <c r="J1603" i="18"/>
  <c r="Y1602" i="18"/>
  <c r="Y1604" i="18" s="1"/>
  <c r="L1602" i="18"/>
  <c r="J1602" i="18"/>
  <c r="Y1601" i="18"/>
  <c r="J1601" i="18"/>
  <c r="Y1600" i="18"/>
  <c r="J1600" i="18"/>
  <c r="J1599" i="18"/>
  <c r="Y1598" i="18"/>
  <c r="X1598" i="18"/>
  <c r="W1598" i="18"/>
  <c r="V1598" i="18"/>
  <c r="U1598" i="18"/>
  <c r="T1598" i="18"/>
  <c r="J1598" i="18"/>
  <c r="Y1597" i="18"/>
  <c r="L1597" i="18"/>
  <c r="L1606" i="18" s="1"/>
  <c r="J1597" i="18"/>
  <c r="Y1596" i="18"/>
  <c r="J1596" i="18"/>
  <c r="Y1595" i="18"/>
  <c r="J1595" i="18"/>
  <c r="Y1594" i="18"/>
  <c r="J1594" i="18"/>
  <c r="J1593" i="18"/>
  <c r="J1606" i="18" s="1"/>
  <c r="T1583" i="18"/>
  <c r="Z1582" i="18"/>
  <c r="X1582" i="18"/>
  <c r="W1582" i="18"/>
  <c r="V1582" i="18"/>
  <c r="U1582" i="18"/>
  <c r="T1582" i="18"/>
  <c r="Y1582" i="18" s="1"/>
  <c r="L1582" i="18"/>
  <c r="I1582" i="18"/>
  <c r="H1582" i="18"/>
  <c r="G1582" i="18"/>
  <c r="F1582" i="18"/>
  <c r="E1582" i="18"/>
  <c r="D1582" i="18"/>
  <c r="C1582" i="18"/>
  <c r="Z1581" i="18"/>
  <c r="X1581" i="18"/>
  <c r="W1581" i="18"/>
  <c r="V1581" i="18"/>
  <c r="U1581" i="18"/>
  <c r="T1581" i="18"/>
  <c r="Y1581" i="18" s="1"/>
  <c r="J1581" i="18"/>
  <c r="Z1580" i="18"/>
  <c r="X1580" i="18"/>
  <c r="W1580" i="18"/>
  <c r="V1580" i="18"/>
  <c r="U1580" i="18"/>
  <c r="T1580" i="18"/>
  <c r="Y1580" i="18" s="1"/>
  <c r="J1580" i="18"/>
  <c r="Z1579" i="18"/>
  <c r="Z1583" i="18" s="1"/>
  <c r="X1579" i="18"/>
  <c r="X1583" i="18" s="1"/>
  <c r="W1579" i="18"/>
  <c r="W1583" i="18" s="1"/>
  <c r="V1579" i="18"/>
  <c r="V1583" i="18" s="1"/>
  <c r="U1579" i="18"/>
  <c r="U1583" i="18" s="1"/>
  <c r="T1579" i="18"/>
  <c r="Y1579" i="18" s="1"/>
  <c r="J1579" i="18"/>
  <c r="J1578" i="18"/>
  <c r="X1577" i="18"/>
  <c r="W1577" i="18"/>
  <c r="V1577" i="18"/>
  <c r="U1577" i="18"/>
  <c r="T1577" i="18"/>
  <c r="J1577" i="18"/>
  <c r="Y1576" i="18"/>
  <c r="J1576" i="18"/>
  <c r="Y1575" i="18"/>
  <c r="J1575" i="18"/>
  <c r="Y1574" i="18"/>
  <c r="J1574" i="18"/>
  <c r="Y1573" i="18"/>
  <c r="Y1577" i="18" s="1"/>
  <c r="J1573" i="18"/>
  <c r="J1572" i="18"/>
  <c r="X1571" i="18"/>
  <c r="W1571" i="18"/>
  <c r="V1571" i="18"/>
  <c r="U1571" i="18"/>
  <c r="T1571" i="18"/>
  <c r="J1571" i="18"/>
  <c r="Y1570" i="18"/>
  <c r="J1570" i="18"/>
  <c r="Y1569" i="18"/>
  <c r="J1569" i="18"/>
  <c r="Y1568" i="18"/>
  <c r="J1568" i="18"/>
  <c r="Y1567" i="18"/>
  <c r="Y1571" i="18" s="1"/>
  <c r="J1567" i="18"/>
  <c r="J1566" i="18"/>
  <c r="J1582" i="18" s="1"/>
  <c r="I1557" i="18"/>
  <c r="H1557" i="18"/>
  <c r="G1557" i="18"/>
  <c r="F1557" i="18"/>
  <c r="E1557" i="18"/>
  <c r="D1557" i="18"/>
  <c r="C1557" i="18"/>
  <c r="J1556" i="18"/>
  <c r="J1555" i="18"/>
  <c r="J1554" i="18"/>
  <c r="J1553" i="18"/>
  <c r="J1557" i="18" s="1"/>
  <c r="J1552" i="18"/>
  <c r="X1551" i="18"/>
  <c r="Y1551" i="18" s="1"/>
  <c r="W1551" i="18"/>
  <c r="V1551" i="18"/>
  <c r="U1551" i="18"/>
  <c r="T1551" i="18"/>
  <c r="J1551" i="18"/>
  <c r="X1550" i="18"/>
  <c r="W1550" i="18"/>
  <c r="Y1550" i="18" s="1"/>
  <c r="V1550" i="18"/>
  <c r="U1550" i="18"/>
  <c r="T1550" i="18"/>
  <c r="J1550" i="18"/>
  <c r="X1549" i="18"/>
  <c r="X1552" i="18" s="1"/>
  <c r="W1549" i="18"/>
  <c r="W1552" i="18" s="1"/>
  <c r="V1549" i="18"/>
  <c r="V1552" i="18" s="1"/>
  <c r="U1549" i="18"/>
  <c r="U1552" i="18" s="1"/>
  <c r="T1549" i="18"/>
  <c r="T1552" i="18" s="1"/>
  <c r="J1549" i="18"/>
  <c r="Y1548" i="18"/>
  <c r="J1548" i="18"/>
  <c r="J1547" i="18"/>
  <c r="X1546" i="18"/>
  <c r="J1546" i="18"/>
  <c r="X1545" i="18"/>
  <c r="X1557" i="18" s="1"/>
  <c r="W1545" i="18"/>
  <c r="W1557" i="18" s="1"/>
  <c r="V1545" i="18"/>
  <c r="V1557" i="18" s="1"/>
  <c r="U1545" i="18"/>
  <c r="U1557" i="18" s="1"/>
  <c r="T1545" i="18"/>
  <c r="T1557" i="18" s="1"/>
  <c r="J1545" i="18"/>
  <c r="X1544" i="18"/>
  <c r="X1556" i="18" s="1"/>
  <c r="W1544" i="18"/>
  <c r="W1556" i="18" s="1"/>
  <c r="V1544" i="18"/>
  <c r="V1556" i="18" s="1"/>
  <c r="U1544" i="18"/>
  <c r="U1556" i="18" s="1"/>
  <c r="T1544" i="18"/>
  <c r="T1556" i="18" s="1"/>
  <c r="J1544" i="18"/>
  <c r="X1543" i="18"/>
  <c r="X1555" i="18" s="1"/>
  <c r="W1543" i="18"/>
  <c r="W1555" i="18" s="1"/>
  <c r="V1543" i="18"/>
  <c r="V1555" i="18" s="1"/>
  <c r="U1543" i="18"/>
  <c r="U1555" i="18" s="1"/>
  <c r="T1543" i="18"/>
  <c r="T1555" i="18" s="1"/>
  <c r="J1543" i="18"/>
  <c r="X1542" i="18"/>
  <c r="X1554" i="18" s="1"/>
  <c r="X1558" i="18" s="1"/>
  <c r="W1542" i="18"/>
  <c r="W1546" i="18" s="1"/>
  <c r="V1542" i="18"/>
  <c r="V1554" i="18" s="1"/>
  <c r="U1542" i="18"/>
  <c r="U1546" i="18" s="1"/>
  <c r="T1542" i="18"/>
  <c r="Y1542" i="18" s="1"/>
  <c r="J1542" i="18"/>
  <c r="J1541" i="18"/>
  <c r="U1527" i="18"/>
  <c r="T1527" i="18"/>
  <c r="I1527" i="18"/>
  <c r="H1527" i="18"/>
  <c r="G1527" i="18"/>
  <c r="F1527" i="18"/>
  <c r="E1527" i="18"/>
  <c r="D1527" i="18"/>
  <c r="J1526" i="18"/>
  <c r="T1525" i="18"/>
  <c r="Z1525" i="18" s="1"/>
  <c r="J1525" i="18"/>
  <c r="T1524" i="18"/>
  <c r="J1524" i="18"/>
  <c r="J1523" i="18"/>
  <c r="T1522" i="18"/>
  <c r="J1522" i="18"/>
  <c r="L1526" i="18" s="1"/>
  <c r="X1521" i="18"/>
  <c r="W1521" i="18"/>
  <c r="V1521" i="18"/>
  <c r="U1521" i="18"/>
  <c r="T1521" i="18"/>
  <c r="Y1521" i="18" s="1"/>
  <c r="J1521" i="18"/>
  <c r="X1520" i="18"/>
  <c r="W1520" i="18"/>
  <c r="V1520" i="18"/>
  <c r="U1520" i="18"/>
  <c r="T1520" i="18"/>
  <c r="Y1520" i="18" s="1"/>
  <c r="J1520" i="18"/>
  <c r="Y1519" i="18"/>
  <c r="X1519" i="18"/>
  <c r="X1522" i="18" s="1"/>
  <c r="W1519" i="18"/>
  <c r="W1522" i="18" s="1"/>
  <c r="V1519" i="18"/>
  <c r="V1522" i="18" s="1"/>
  <c r="U1519" i="18"/>
  <c r="U1522" i="18" s="1"/>
  <c r="T1519" i="18"/>
  <c r="J1519" i="18"/>
  <c r="Y1518" i="18"/>
  <c r="J1518" i="18"/>
  <c r="L1521" i="18" s="1"/>
  <c r="J1517" i="18"/>
  <c r="J1516" i="18"/>
  <c r="X1515" i="18"/>
  <c r="X1527" i="18" s="1"/>
  <c r="W1515" i="18"/>
  <c r="W1527" i="18" s="1"/>
  <c r="V1515" i="18"/>
  <c r="V1527" i="18" s="1"/>
  <c r="U1515" i="18"/>
  <c r="T1515" i="18"/>
  <c r="Y1515" i="18" s="1"/>
  <c r="J1515" i="18"/>
  <c r="L1516" i="18" s="1"/>
  <c r="X1514" i="18"/>
  <c r="X1526" i="18" s="1"/>
  <c r="W1514" i="18"/>
  <c r="W1526" i="18" s="1"/>
  <c r="V1514" i="18"/>
  <c r="V1526" i="18" s="1"/>
  <c r="U1514" i="18"/>
  <c r="U1526" i="18" s="1"/>
  <c r="T1514" i="18"/>
  <c r="T1526" i="18" s="1"/>
  <c r="J1514" i="18"/>
  <c r="Y1513" i="18"/>
  <c r="X1513" i="18"/>
  <c r="X1525" i="18" s="1"/>
  <c r="W1513" i="18"/>
  <c r="W1525" i="18" s="1"/>
  <c r="V1513" i="18"/>
  <c r="V1525" i="18" s="1"/>
  <c r="U1513" i="18"/>
  <c r="U1525" i="18" s="1"/>
  <c r="T1513" i="18"/>
  <c r="J1513" i="18"/>
  <c r="X1512" i="18"/>
  <c r="X1524" i="18" s="1"/>
  <c r="X1528" i="18" s="1"/>
  <c r="W1512" i="18"/>
  <c r="W1524" i="18" s="1"/>
  <c r="V1512" i="18"/>
  <c r="V1524" i="18" s="1"/>
  <c r="U1512" i="18"/>
  <c r="U1524" i="18" s="1"/>
  <c r="T1512" i="18"/>
  <c r="J1512" i="18"/>
  <c r="J1511" i="18"/>
  <c r="L1511" i="18" s="1"/>
  <c r="Y1506" i="18"/>
  <c r="X1506" i="18"/>
  <c r="W1506" i="18"/>
  <c r="V1506" i="18"/>
  <c r="U1506" i="18"/>
  <c r="T1506" i="18"/>
  <c r="Y1505" i="18"/>
  <c r="Y1504" i="18"/>
  <c r="Y1503" i="18"/>
  <c r="Y1502" i="18"/>
  <c r="Y1501" i="18"/>
  <c r="Y1500" i="18"/>
  <c r="Y1499" i="18"/>
  <c r="Y1498" i="18"/>
  <c r="X1495" i="18"/>
  <c r="W1495" i="18"/>
  <c r="V1495" i="18"/>
  <c r="U1495" i="18"/>
  <c r="T1495" i="18"/>
  <c r="Y1495" i="18" s="1"/>
  <c r="Y1494" i="18"/>
  <c r="Y1493" i="18"/>
  <c r="I1493" i="18"/>
  <c r="H1493" i="18"/>
  <c r="G1493" i="18"/>
  <c r="F1493" i="18"/>
  <c r="E1493" i="18"/>
  <c r="D1493" i="18"/>
  <c r="C1493" i="18"/>
  <c r="Y1492" i="18"/>
  <c r="J1492" i="18"/>
  <c r="Y1491" i="18"/>
  <c r="J1491" i="18"/>
  <c r="Y1490" i="18"/>
  <c r="J1490" i="18"/>
  <c r="Y1489" i="18"/>
  <c r="J1489" i="18"/>
  <c r="Y1488" i="18"/>
  <c r="J1488" i="18"/>
  <c r="Y1487" i="18"/>
  <c r="L1487" i="18"/>
  <c r="L1493" i="18" s="1"/>
  <c r="J1487" i="18"/>
  <c r="J1486" i="18"/>
  <c r="J1485" i="18"/>
  <c r="X1484" i="18"/>
  <c r="W1484" i="18"/>
  <c r="Y1484" i="18" s="1"/>
  <c r="V1484" i="18"/>
  <c r="U1484" i="18"/>
  <c r="T1484" i="18"/>
  <c r="J1484" i="18"/>
  <c r="Y1483" i="18"/>
  <c r="J1483" i="18"/>
  <c r="Y1482" i="18"/>
  <c r="J1482" i="18"/>
  <c r="Y1481" i="18"/>
  <c r="J1481" i="18"/>
  <c r="Y1480" i="18"/>
  <c r="J1480" i="18"/>
  <c r="Y1479" i="18"/>
  <c r="J1479" i="18"/>
  <c r="Y1478" i="18"/>
  <c r="J1478" i="18"/>
  <c r="J1493" i="18" s="1"/>
  <c r="Y1477" i="18"/>
  <c r="J1477" i="18"/>
  <c r="Y1476" i="18"/>
  <c r="J1476" i="18"/>
  <c r="J1475" i="18"/>
  <c r="X1470" i="18"/>
  <c r="W1470" i="18"/>
  <c r="Y1470" i="18" s="1"/>
  <c r="V1470" i="18"/>
  <c r="U1470" i="18"/>
  <c r="T1470" i="18"/>
  <c r="Y1469" i="18"/>
  <c r="Y1468" i="18"/>
  <c r="Y1467" i="18"/>
  <c r="Y1466" i="18"/>
  <c r="Y1465" i="18"/>
  <c r="Y1464" i="18"/>
  <c r="Y1463" i="18"/>
  <c r="Y1462" i="18"/>
  <c r="L1462" i="18"/>
  <c r="I1462" i="18"/>
  <c r="H1462" i="18"/>
  <c r="G1462" i="18"/>
  <c r="F1462" i="18"/>
  <c r="E1462" i="18"/>
  <c r="D1462" i="18"/>
  <c r="C1462" i="18"/>
  <c r="J1461" i="18"/>
  <c r="J1460" i="18"/>
  <c r="X1459" i="18"/>
  <c r="Y1459" i="18" s="1"/>
  <c r="W1459" i="18"/>
  <c r="V1459" i="18"/>
  <c r="U1459" i="18"/>
  <c r="T1459" i="18"/>
  <c r="J1459" i="18"/>
  <c r="Y1458" i="18"/>
  <c r="J1458" i="18"/>
  <c r="Y1457" i="18"/>
  <c r="J1457" i="18"/>
  <c r="Y1456" i="18"/>
  <c r="J1456" i="18"/>
  <c r="Y1455" i="18"/>
  <c r="J1455" i="18"/>
  <c r="Y1454" i="18"/>
  <c r="J1454" i="18"/>
  <c r="Y1453" i="18"/>
  <c r="J1453" i="18"/>
  <c r="Y1452" i="18"/>
  <c r="J1452" i="18"/>
  <c r="Y1451" i="18"/>
  <c r="J1451" i="18"/>
  <c r="J1450" i="18"/>
  <c r="J1449" i="18"/>
  <c r="Y1448" i="18"/>
  <c r="X1448" i="18"/>
  <c r="W1448" i="18"/>
  <c r="V1448" i="18"/>
  <c r="U1448" i="18"/>
  <c r="T1448" i="18"/>
  <c r="J1448" i="18"/>
  <c r="Y1447" i="18"/>
  <c r="J1447" i="18"/>
  <c r="Y1446" i="18"/>
  <c r="J1446" i="18"/>
  <c r="Y1445" i="18"/>
  <c r="J1445" i="18"/>
  <c r="Y1444" i="18"/>
  <c r="J1444" i="18"/>
  <c r="Y1443" i="18"/>
  <c r="J1443" i="18"/>
  <c r="Y1442" i="18"/>
  <c r="J1442" i="18"/>
  <c r="Y1441" i="18"/>
  <c r="J1441" i="18"/>
  <c r="Y1440" i="18"/>
  <c r="J1440" i="18"/>
  <c r="J1439" i="18"/>
  <c r="J1462" i="18" s="1"/>
  <c r="Y1432" i="18"/>
  <c r="X1432" i="18"/>
  <c r="W1432" i="18"/>
  <c r="V1432" i="18"/>
  <c r="U1432" i="18"/>
  <c r="T1432" i="18"/>
  <c r="Y1431" i="18"/>
  <c r="Y1430" i="18"/>
  <c r="Y1429" i="18"/>
  <c r="Y1428" i="18"/>
  <c r="Y1427" i="18"/>
  <c r="Y1426" i="18"/>
  <c r="Y1425" i="18"/>
  <c r="Y1424" i="18"/>
  <c r="I1423" i="18"/>
  <c r="H1423" i="18"/>
  <c r="G1423" i="18"/>
  <c r="F1423" i="18"/>
  <c r="E1423" i="18"/>
  <c r="D1423" i="18"/>
  <c r="C1423" i="18"/>
  <c r="J1422" i="18"/>
  <c r="X1421" i="18"/>
  <c r="W1421" i="18"/>
  <c r="V1421" i="18"/>
  <c r="U1421" i="18"/>
  <c r="T1421" i="18"/>
  <c r="Y1421" i="18" s="1"/>
  <c r="J1421" i="18"/>
  <c r="L1422" i="18" s="1"/>
  <c r="Y1420" i="18"/>
  <c r="J1420" i="18"/>
  <c r="Y1419" i="18"/>
  <c r="J1419" i="18"/>
  <c r="Y1418" i="18"/>
  <c r="J1418" i="18"/>
  <c r="Y1417" i="18"/>
  <c r="J1417" i="18"/>
  <c r="Y1416" i="18"/>
  <c r="J1416" i="18"/>
  <c r="Y1415" i="18"/>
  <c r="J1415" i="18"/>
  <c r="Y1414" i="18"/>
  <c r="J1414" i="18"/>
  <c r="L1418" i="18" s="1"/>
  <c r="Y1413" i="18"/>
  <c r="L1413" i="18"/>
  <c r="L1423" i="18" s="1"/>
  <c r="J1413" i="18"/>
  <c r="J1412" i="18"/>
  <c r="J1411" i="18"/>
  <c r="X1410" i="18"/>
  <c r="W1410" i="18"/>
  <c r="V1410" i="18"/>
  <c r="U1410" i="18"/>
  <c r="Y1410" i="18" s="1"/>
  <c r="T1410" i="18"/>
  <c r="J1410" i="18"/>
  <c r="Y1409" i="18"/>
  <c r="J1409" i="18"/>
  <c r="Y1408" i="18"/>
  <c r="J1408" i="18"/>
  <c r="Y1407" i="18"/>
  <c r="J1407" i="18"/>
  <c r="Y1406" i="18"/>
  <c r="J1406" i="18"/>
  <c r="Y1405" i="18"/>
  <c r="J1405" i="18"/>
  <c r="Y1404" i="18"/>
  <c r="J1404" i="18"/>
  <c r="Y1403" i="18"/>
  <c r="J1403" i="18"/>
  <c r="J1423" i="18" s="1"/>
  <c r="Y1402" i="18"/>
  <c r="J1402" i="18"/>
  <c r="J1401" i="18"/>
  <c r="V1396" i="18"/>
  <c r="U1396" i="18"/>
  <c r="X1395" i="18"/>
  <c r="W1395" i="18"/>
  <c r="V1395" i="18"/>
  <c r="U1395" i="18"/>
  <c r="T1395" i="18"/>
  <c r="Y1395" i="18" s="1"/>
  <c r="Y1394" i="18"/>
  <c r="X1394" i="18"/>
  <c r="W1394" i="18"/>
  <c r="V1394" i="18"/>
  <c r="U1394" i="18"/>
  <c r="T1394" i="18"/>
  <c r="X1393" i="18"/>
  <c r="X1396" i="18" s="1"/>
  <c r="W1393" i="18"/>
  <c r="W1396" i="18" s="1"/>
  <c r="V1393" i="18"/>
  <c r="U1393" i="18"/>
  <c r="T1393" i="18"/>
  <c r="T1396" i="18" s="1"/>
  <c r="Y1396" i="18" s="1"/>
  <c r="Y1392" i="18"/>
  <c r="Y1391" i="18"/>
  <c r="Y1390" i="18"/>
  <c r="Y1389" i="18"/>
  <c r="Y1388" i="18"/>
  <c r="L1386" i="18"/>
  <c r="I1386" i="18"/>
  <c r="H1386" i="18"/>
  <c r="G1386" i="18"/>
  <c r="F1386" i="18"/>
  <c r="E1386" i="18"/>
  <c r="D1386" i="18"/>
  <c r="C1386" i="18"/>
  <c r="X1385" i="18"/>
  <c r="W1385" i="18"/>
  <c r="V1385" i="18"/>
  <c r="U1385" i="18"/>
  <c r="T1385" i="18"/>
  <c r="Y1385" i="18" s="1"/>
  <c r="J1385" i="18"/>
  <c r="Y1384" i="18"/>
  <c r="J1384" i="18"/>
  <c r="Y1383" i="18"/>
  <c r="J1383" i="18"/>
  <c r="Y1382" i="18"/>
  <c r="J1382" i="18"/>
  <c r="Y1381" i="18"/>
  <c r="J1381" i="18"/>
  <c r="Y1380" i="18"/>
  <c r="J1380" i="18"/>
  <c r="Y1379" i="18"/>
  <c r="J1379" i="18"/>
  <c r="Y1378" i="18"/>
  <c r="J1378" i="18"/>
  <c r="Y1377" i="18"/>
  <c r="J1377" i="18"/>
  <c r="J1376" i="18"/>
  <c r="J1375" i="18"/>
  <c r="X1374" i="18"/>
  <c r="W1374" i="18"/>
  <c r="V1374" i="18"/>
  <c r="U1374" i="18"/>
  <c r="T1374" i="18"/>
  <c r="Y1374" i="18" s="1"/>
  <c r="J1374" i="18"/>
  <c r="Y1373" i="18"/>
  <c r="J1373" i="18"/>
  <c r="Y1372" i="18"/>
  <c r="J1372" i="18"/>
  <c r="Y1371" i="18"/>
  <c r="J1371" i="18"/>
  <c r="Y1370" i="18"/>
  <c r="J1370" i="18"/>
  <c r="Y1369" i="18"/>
  <c r="J1369" i="18"/>
  <c r="Y1368" i="18"/>
  <c r="J1368" i="18"/>
  <c r="Y1367" i="18"/>
  <c r="J1367" i="18"/>
  <c r="Y1366" i="18"/>
  <c r="J1366" i="18"/>
  <c r="J1365" i="18"/>
  <c r="J1386" i="18" s="1"/>
  <c r="X1361" i="18"/>
  <c r="W1361" i="18"/>
  <c r="V1361" i="18"/>
  <c r="U1361" i="18"/>
  <c r="T1361" i="18"/>
  <c r="Y1361" i="18" s="1"/>
  <c r="Y1360" i="18"/>
  <c r="Y1359" i="18"/>
  <c r="Y1358" i="18"/>
  <c r="Y1357" i="18"/>
  <c r="Y1356" i="18"/>
  <c r="Y1355" i="18"/>
  <c r="Y1354" i="18"/>
  <c r="Y1353" i="18"/>
  <c r="X1350" i="18"/>
  <c r="W1350" i="18"/>
  <c r="V1350" i="18"/>
  <c r="U1350" i="18"/>
  <c r="T1350" i="18"/>
  <c r="Y1350" i="18" s="1"/>
  <c r="Y1349" i="18"/>
  <c r="Y1348" i="18"/>
  <c r="Y1347" i="18"/>
  <c r="Y1346" i="18"/>
  <c r="Y1345" i="18"/>
  <c r="I1345" i="18"/>
  <c r="H1345" i="18"/>
  <c r="G1345" i="18"/>
  <c r="F1345" i="18"/>
  <c r="E1345" i="18"/>
  <c r="D1345" i="18"/>
  <c r="C1345" i="18"/>
  <c r="Y1344" i="18"/>
  <c r="J1344" i="18"/>
  <c r="Y1343" i="18"/>
  <c r="J1343" i="18"/>
  <c r="Y1342" i="18"/>
  <c r="J1342" i="18"/>
  <c r="J1341" i="18"/>
  <c r="L1344" i="18" s="1"/>
  <c r="J1340" i="18"/>
  <c r="X1339" i="18"/>
  <c r="W1339" i="18"/>
  <c r="Y1339" i="18" s="1"/>
  <c r="V1339" i="18"/>
  <c r="U1339" i="18"/>
  <c r="T1339" i="18"/>
  <c r="J1339" i="18"/>
  <c r="Y1338" i="18"/>
  <c r="J1338" i="18"/>
  <c r="L1339" i="18" s="1"/>
  <c r="Y1337" i="18"/>
  <c r="J1337" i="18"/>
  <c r="Y1336" i="18"/>
  <c r="J1336" i="18"/>
  <c r="Y1335" i="18"/>
  <c r="J1335" i="18"/>
  <c r="Y1334" i="18"/>
  <c r="J1334" i="18"/>
  <c r="L1334" i="18" s="1"/>
  <c r="Y1333" i="18"/>
  <c r="J1333" i="18"/>
  <c r="Y1332" i="18"/>
  <c r="J1332" i="18"/>
  <c r="Y1331" i="18"/>
  <c r="J1331" i="18"/>
  <c r="J1330" i="18"/>
  <c r="J1345" i="18" s="1"/>
  <c r="Y1324" i="18"/>
  <c r="X1324" i="18"/>
  <c r="W1324" i="18"/>
  <c r="V1324" i="18"/>
  <c r="U1324" i="18"/>
  <c r="T1324" i="18"/>
  <c r="Y1323" i="18"/>
  <c r="Y1322" i="18"/>
  <c r="Y1321" i="18"/>
  <c r="Y1320" i="18"/>
  <c r="Y1319" i="18"/>
  <c r="Y1318" i="18"/>
  <c r="Y1317" i="18"/>
  <c r="Y1316" i="18"/>
  <c r="X1313" i="18"/>
  <c r="W1313" i="18"/>
  <c r="Y1313" i="18" s="1"/>
  <c r="V1313" i="18"/>
  <c r="U1313" i="18"/>
  <c r="T1313" i="18"/>
  <c r="Y1312" i="18"/>
  <c r="Y1311" i="18"/>
  <c r="Y1310" i="18"/>
  <c r="Y1309" i="18"/>
  <c r="I1309" i="18"/>
  <c r="H1309" i="18"/>
  <c r="G1309" i="18"/>
  <c r="F1309" i="18"/>
  <c r="E1309" i="18"/>
  <c r="D1309" i="18"/>
  <c r="C1309" i="18"/>
  <c r="Y1308" i="18"/>
  <c r="J1308" i="18"/>
  <c r="Y1307" i="18"/>
  <c r="J1307" i="18"/>
  <c r="Y1306" i="18"/>
  <c r="J1306" i="18"/>
  <c r="Y1305" i="18"/>
  <c r="J1305" i="18"/>
  <c r="J1304" i="18"/>
  <c r="L1308" i="18" s="1"/>
  <c r="J1303" i="18"/>
  <c r="X1302" i="18"/>
  <c r="W1302" i="18"/>
  <c r="V1302" i="18"/>
  <c r="U1302" i="18"/>
  <c r="T1302" i="18"/>
  <c r="Y1302" i="18" s="1"/>
  <c r="J1302" i="18"/>
  <c r="Y1301" i="18"/>
  <c r="J1301" i="18"/>
  <c r="Y1300" i="18"/>
  <c r="J1300" i="18"/>
  <c r="L1303" i="18" s="1"/>
  <c r="Y1299" i="18"/>
  <c r="J1299" i="18"/>
  <c r="Y1298" i="18"/>
  <c r="J1298" i="18"/>
  <c r="Y1297" i="18"/>
  <c r="J1297" i="18"/>
  <c r="L1299" i="18" s="1"/>
  <c r="Y1296" i="18"/>
  <c r="L1296" i="18"/>
  <c r="J1296" i="18"/>
  <c r="Y1295" i="18"/>
  <c r="J1295" i="18"/>
  <c r="Y1294" i="18"/>
  <c r="J1294" i="18"/>
  <c r="J1293" i="18"/>
  <c r="J1309" i="18" s="1"/>
  <c r="Y1290" i="18"/>
  <c r="X1290" i="18"/>
  <c r="W1290" i="18"/>
  <c r="V1290" i="18"/>
  <c r="U1290" i="18"/>
  <c r="T1290" i="18"/>
  <c r="Y1289" i="18"/>
  <c r="Y1288" i="18"/>
  <c r="Y1287" i="18"/>
  <c r="Y1286" i="18"/>
  <c r="Y1285" i="18"/>
  <c r="Y1284" i="18"/>
  <c r="Y1283" i="18"/>
  <c r="Y1282" i="18"/>
  <c r="I1280" i="18"/>
  <c r="H1280" i="18"/>
  <c r="G1280" i="18"/>
  <c r="F1280" i="18"/>
  <c r="E1280" i="18"/>
  <c r="D1280" i="18"/>
  <c r="C1280" i="18"/>
  <c r="X1279" i="18"/>
  <c r="W1279" i="18"/>
  <c r="Y1279" i="18" s="1"/>
  <c r="V1279" i="18"/>
  <c r="U1279" i="18"/>
  <c r="T1279" i="18"/>
  <c r="J1279" i="18"/>
  <c r="Y1278" i="18"/>
  <c r="J1278" i="18"/>
  <c r="L1279" i="18" s="1"/>
  <c r="Y1277" i="18"/>
  <c r="J1277" i="18"/>
  <c r="Y1276" i="18"/>
  <c r="J1276" i="18"/>
  <c r="Y1275" i="18"/>
  <c r="J1275" i="18"/>
  <c r="Y1274" i="18"/>
  <c r="J1274" i="18"/>
  <c r="L1274" i="18" s="1"/>
  <c r="Y1273" i="18"/>
  <c r="J1273" i="18"/>
  <c r="Y1272" i="18"/>
  <c r="J1272" i="18"/>
  <c r="Y1271" i="18"/>
  <c r="J1271" i="18"/>
  <c r="J1270" i="18"/>
  <c r="J1269" i="18"/>
  <c r="X1268" i="18"/>
  <c r="W1268" i="18"/>
  <c r="V1268" i="18"/>
  <c r="U1268" i="18"/>
  <c r="T1268" i="18"/>
  <c r="Y1268" i="18" s="1"/>
  <c r="J1268" i="18"/>
  <c r="L1270" i="18" s="1"/>
  <c r="Y1267" i="18"/>
  <c r="J1267" i="18"/>
  <c r="Y1266" i="18"/>
  <c r="J1266" i="18"/>
  <c r="Y1265" i="18"/>
  <c r="J1265" i="18"/>
  <c r="Y1264" i="18"/>
  <c r="J1264" i="18"/>
  <c r="L1267" i="18" s="1"/>
  <c r="Y1263" i="18"/>
  <c r="J1263" i="18"/>
  <c r="Y1262" i="18"/>
  <c r="J1262" i="18"/>
  <c r="L1263" i="18" s="1"/>
  <c r="L1280" i="18" s="1"/>
  <c r="Y1261" i="18"/>
  <c r="J1261" i="18"/>
  <c r="Y1260" i="18"/>
  <c r="J1260" i="18"/>
  <c r="J1259" i="18"/>
  <c r="J1280" i="18" s="1"/>
  <c r="X1257" i="18"/>
  <c r="W1257" i="18"/>
  <c r="V1257" i="18"/>
  <c r="U1257" i="18"/>
  <c r="T1257" i="18"/>
  <c r="Y1255" i="18"/>
  <c r="Y1254" i="18"/>
  <c r="Y1253" i="18"/>
  <c r="Y1252" i="18"/>
  <c r="Y1251" i="18"/>
  <c r="Y1250" i="18"/>
  <c r="Y1249" i="18"/>
  <c r="Y1257" i="18" s="1"/>
  <c r="Y1248" i="18"/>
  <c r="X1245" i="18"/>
  <c r="W1245" i="18"/>
  <c r="V1245" i="18"/>
  <c r="U1245" i="18"/>
  <c r="T1245" i="18"/>
  <c r="Y1244" i="18"/>
  <c r="Y1243" i="18"/>
  <c r="Y1242" i="18"/>
  <c r="Y1241" i="18"/>
  <c r="Y1240" i="18"/>
  <c r="J1240" i="18"/>
  <c r="I1240" i="18"/>
  <c r="K1240" i="18" s="1"/>
  <c r="H1240" i="18"/>
  <c r="G1240" i="18"/>
  <c r="F1240" i="18"/>
  <c r="E1240" i="18"/>
  <c r="D1240" i="18"/>
  <c r="C1240" i="18"/>
  <c r="Y1239" i="18"/>
  <c r="K1239" i="18"/>
  <c r="Y1238" i="18"/>
  <c r="K1238" i="18"/>
  <c r="Y1237" i="18"/>
  <c r="K1237" i="18"/>
  <c r="Y1236" i="18"/>
  <c r="Y1245" i="18" s="1"/>
  <c r="K1236" i="18"/>
  <c r="K1235" i="18"/>
  <c r="M1236" i="18" s="1"/>
  <c r="K1234" i="18"/>
  <c r="K1233" i="18"/>
  <c r="X1232" i="18"/>
  <c r="W1232" i="18"/>
  <c r="V1232" i="18"/>
  <c r="U1232" i="18"/>
  <c r="T1232" i="18"/>
  <c r="K1232" i="18"/>
  <c r="K1231" i="18"/>
  <c r="Y1230" i="18"/>
  <c r="K1230" i="18"/>
  <c r="Y1229" i="18"/>
  <c r="K1229" i="18"/>
  <c r="Y1228" i="18"/>
  <c r="K1228" i="18"/>
  <c r="Y1227" i="18"/>
  <c r="K1227" i="18"/>
  <c r="M1231" i="18" s="1"/>
  <c r="Y1226" i="18"/>
  <c r="K1226" i="18"/>
  <c r="Y1225" i="18"/>
  <c r="K1225" i="18"/>
  <c r="Y1224" i="18"/>
  <c r="K1224" i="18"/>
  <c r="Y1223" i="18"/>
  <c r="Y1232" i="18" s="1"/>
  <c r="K1223" i="18"/>
  <c r="M1226" i="18" s="1"/>
  <c r="M1240" i="18" s="1"/>
  <c r="K1222" i="18"/>
  <c r="X1215" i="18"/>
  <c r="W1215" i="18"/>
  <c r="V1215" i="18"/>
  <c r="U1215" i="18"/>
  <c r="T1215" i="18"/>
  <c r="Y1214" i="18"/>
  <c r="Y1213" i="18"/>
  <c r="Y1212" i="18"/>
  <c r="Y1211" i="18"/>
  <c r="Y1210" i="18"/>
  <c r="Y1209" i="18"/>
  <c r="Y1208" i="18"/>
  <c r="Y1207" i="18"/>
  <c r="Y1206" i="18"/>
  <c r="Y1215" i="18" s="1"/>
  <c r="X1203" i="18"/>
  <c r="W1203" i="18"/>
  <c r="V1203" i="18"/>
  <c r="U1203" i="18"/>
  <c r="T1203" i="18"/>
  <c r="Y1202" i="18"/>
  <c r="Y1201" i="18"/>
  <c r="Y1200" i="18"/>
  <c r="Y1199" i="18"/>
  <c r="Y1198" i="18"/>
  <c r="J1198" i="18"/>
  <c r="I1198" i="18"/>
  <c r="H1198" i="18"/>
  <c r="G1198" i="18"/>
  <c r="F1198" i="18"/>
  <c r="E1198" i="18"/>
  <c r="K1198" i="18" s="1"/>
  <c r="D1198" i="18"/>
  <c r="C1198" i="18"/>
  <c r="Y1197" i="18"/>
  <c r="K1197" i="18"/>
  <c r="Y1196" i="18"/>
  <c r="K1196" i="18"/>
  <c r="Y1195" i="18"/>
  <c r="K1195" i="18"/>
  <c r="M1197" i="18" s="1"/>
  <c r="Y1194" i="18"/>
  <c r="Y1203" i="18" s="1"/>
  <c r="K1194" i="18"/>
  <c r="K1193" i="18"/>
  <c r="K1192" i="18"/>
  <c r="K1191" i="18"/>
  <c r="X1190" i="18"/>
  <c r="W1190" i="18"/>
  <c r="V1190" i="18"/>
  <c r="U1190" i="18"/>
  <c r="T1190" i="18"/>
  <c r="K1190" i="18"/>
  <c r="M1194" i="18" s="1"/>
  <c r="Y1189" i="18"/>
  <c r="K1189" i="18"/>
  <c r="Y1188" i="18"/>
  <c r="K1188" i="18"/>
  <c r="Y1187" i="18"/>
  <c r="K1187" i="18"/>
  <c r="Y1186" i="18"/>
  <c r="K1186" i="18"/>
  <c r="Y1185" i="18"/>
  <c r="K1185" i="18"/>
  <c r="M1189" i="18" s="1"/>
  <c r="Y1184" i="18"/>
  <c r="K1184" i="18"/>
  <c r="Y1183" i="18"/>
  <c r="K1183" i="18"/>
  <c r="Y1182" i="18"/>
  <c r="K1182" i="18"/>
  <c r="Y1181" i="18"/>
  <c r="Y1190" i="18" s="1"/>
  <c r="K1181" i="18"/>
  <c r="K1180" i="18"/>
  <c r="X1175" i="18"/>
  <c r="W1175" i="18"/>
  <c r="V1175" i="18"/>
  <c r="U1175" i="18"/>
  <c r="T1175" i="18"/>
  <c r="Y1175" i="18" s="1"/>
  <c r="Y1174" i="18"/>
  <c r="Y1173" i="18"/>
  <c r="Y1172" i="18"/>
  <c r="Y1171" i="18"/>
  <c r="Y1170" i="18"/>
  <c r="Y1169" i="18"/>
  <c r="Y1168" i="18"/>
  <c r="Y1167" i="18"/>
  <c r="Y1166" i="18"/>
  <c r="X1163" i="18"/>
  <c r="W1163" i="18"/>
  <c r="V1163" i="18"/>
  <c r="U1163" i="18"/>
  <c r="T1163" i="18"/>
  <c r="Y1163" i="18" s="1"/>
  <c r="Y1162" i="18"/>
  <c r="Y1161" i="18"/>
  <c r="Y1160" i="18"/>
  <c r="Y1159" i="18"/>
  <c r="Y1158" i="18"/>
  <c r="Y1157" i="18"/>
  <c r="Y1156" i="18"/>
  <c r="M1156" i="18"/>
  <c r="J1156" i="18"/>
  <c r="K1156" i="18" s="1"/>
  <c r="I1156" i="18"/>
  <c r="H1156" i="18"/>
  <c r="G1156" i="18"/>
  <c r="F1156" i="18"/>
  <c r="E1156" i="18"/>
  <c r="D1156" i="18"/>
  <c r="C1156" i="18"/>
  <c r="Y1155" i="18"/>
  <c r="K1155" i="18"/>
  <c r="Y1154" i="18"/>
  <c r="K1154" i="18"/>
  <c r="K1153" i="18"/>
  <c r="K1152" i="18"/>
  <c r="K1151" i="18"/>
  <c r="X1150" i="18"/>
  <c r="Y1150" i="18" s="1"/>
  <c r="W1150" i="18"/>
  <c r="V1150" i="18"/>
  <c r="U1150" i="18"/>
  <c r="T1150" i="18"/>
  <c r="K1150" i="18"/>
  <c r="Y1149" i="18"/>
  <c r="K1149" i="18"/>
  <c r="Y1148" i="18"/>
  <c r="K1148" i="18"/>
  <c r="Y1147" i="18"/>
  <c r="K1147" i="18"/>
  <c r="Y1146" i="18"/>
  <c r="K1146" i="18"/>
  <c r="Y1145" i="18"/>
  <c r="K1145" i="18"/>
  <c r="Y1144" i="18"/>
  <c r="K1144" i="18"/>
  <c r="Y1143" i="18"/>
  <c r="K1143" i="18"/>
  <c r="Y1142" i="18"/>
  <c r="K1142" i="18"/>
  <c r="Y1141" i="18"/>
  <c r="K1141" i="18"/>
  <c r="K1140" i="18"/>
  <c r="X1135" i="18"/>
  <c r="W1135" i="18"/>
  <c r="V1135" i="18"/>
  <c r="U1135" i="18"/>
  <c r="T1135" i="18"/>
  <c r="Y1135" i="18" s="1"/>
  <c r="Y1134" i="18"/>
  <c r="Y1133" i="18"/>
  <c r="Y1132" i="18"/>
  <c r="Y1131" i="18"/>
  <c r="Y1130" i="18"/>
  <c r="Y1129" i="18"/>
  <c r="Y1128" i="18"/>
  <c r="Y1127" i="18"/>
  <c r="Y1126" i="18"/>
  <c r="J1124" i="18"/>
  <c r="I1124" i="18"/>
  <c r="H1124" i="18"/>
  <c r="G1124" i="18"/>
  <c r="F1124" i="18"/>
  <c r="E1124" i="18"/>
  <c r="K1124" i="18" s="1"/>
  <c r="D1124" i="18"/>
  <c r="C1124" i="18"/>
  <c r="X1123" i="18"/>
  <c r="W1123" i="18"/>
  <c r="V1123" i="18"/>
  <c r="U1123" i="18"/>
  <c r="T1123" i="18"/>
  <c r="Y1123" i="18" s="1"/>
  <c r="M1123" i="18"/>
  <c r="K1123" i="18"/>
  <c r="Y1122" i="18"/>
  <c r="K1122" i="18"/>
  <c r="Y1121" i="18"/>
  <c r="K1121" i="18"/>
  <c r="Y1120" i="18"/>
  <c r="K1120" i="18"/>
  <c r="Y1119" i="18"/>
  <c r="K1119" i="18"/>
  <c r="Y1118" i="18"/>
  <c r="K1118" i="18"/>
  <c r="Y1117" i="18"/>
  <c r="K1117" i="18"/>
  <c r="Y1116" i="18"/>
  <c r="K1116" i="18"/>
  <c r="Y1115" i="18"/>
  <c r="K1115" i="18"/>
  <c r="Y1114" i="18"/>
  <c r="K1114" i="18"/>
  <c r="M1118" i="18" s="1"/>
  <c r="K1113" i="18"/>
  <c r="K1112" i="18"/>
  <c r="K1111" i="18"/>
  <c r="X1110" i="18"/>
  <c r="W1110" i="18"/>
  <c r="V1110" i="18"/>
  <c r="U1110" i="18"/>
  <c r="T1110" i="18"/>
  <c r="Y1110" i="18" s="1"/>
  <c r="K1110" i="18"/>
  <c r="M1113" i="18" s="1"/>
  <c r="M1124" i="18" s="1"/>
  <c r="Y1109" i="18"/>
  <c r="K1109" i="18"/>
  <c r="Y1108" i="18"/>
  <c r="K1108" i="18"/>
  <c r="Y1107" i="18"/>
  <c r="K1107" i="18"/>
  <c r="Y1106" i="18"/>
  <c r="K1106" i="18"/>
  <c r="Y1105" i="18"/>
  <c r="K1105" i="18"/>
  <c r="Y1104" i="18"/>
  <c r="K1104" i="18"/>
  <c r="Y1103" i="18"/>
  <c r="K1103" i="18"/>
  <c r="Y1102" i="18"/>
  <c r="K1102" i="18"/>
  <c r="Y1101" i="18"/>
  <c r="K1101" i="18"/>
  <c r="K1100" i="18"/>
  <c r="X1095" i="18"/>
  <c r="W1095" i="18"/>
  <c r="V1095" i="18"/>
  <c r="U1095" i="18"/>
  <c r="T1095" i="18"/>
  <c r="Y1095" i="18" s="1"/>
  <c r="Y1094" i="18"/>
  <c r="Y1093" i="18"/>
  <c r="Y1092" i="18"/>
  <c r="Y1091" i="18"/>
  <c r="Y1090" i="18"/>
  <c r="Y1089" i="18"/>
  <c r="Y1088" i="18"/>
  <c r="Y1087" i="18"/>
  <c r="Y1086" i="18"/>
  <c r="M1084" i="18"/>
  <c r="J1084" i="18"/>
  <c r="I1084" i="18"/>
  <c r="H1084" i="18"/>
  <c r="G1084" i="18"/>
  <c r="F1084" i="18"/>
  <c r="E1084" i="18"/>
  <c r="K1084" i="18" s="1"/>
  <c r="D1084" i="18"/>
  <c r="C1084" i="18"/>
  <c r="X1083" i="18"/>
  <c r="W1083" i="18"/>
  <c r="V1083" i="18"/>
  <c r="U1083" i="18"/>
  <c r="T1083" i="18"/>
  <c r="Y1083" i="18" s="1"/>
  <c r="K1083" i="18"/>
  <c r="Y1082" i="18"/>
  <c r="K1082" i="18"/>
  <c r="Y1081" i="18"/>
  <c r="K1081" i="18"/>
  <c r="Y1080" i="18"/>
  <c r="K1080" i="18"/>
  <c r="Y1079" i="18"/>
  <c r="K1079" i="18"/>
  <c r="Y1078" i="18"/>
  <c r="K1078" i="18"/>
  <c r="Y1077" i="18"/>
  <c r="K1077" i="18"/>
  <c r="Y1076" i="18"/>
  <c r="K1076" i="18"/>
  <c r="Y1075" i="18"/>
  <c r="K1075" i="18"/>
  <c r="Y1074" i="18"/>
  <c r="K1074" i="18"/>
  <c r="K1073" i="18"/>
  <c r="K1072" i="18"/>
  <c r="K1071" i="18"/>
  <c r="Y1070" i="18"/>
  <c r="X1070" i="18"/>
  <c r="W1070" i="18"/>
  <c r="V1070" i="18"/>
  <c r="U1070" i="18"/>
  <c r="T1070" i="18"/>
  <c r="K1070" i="18"/>
  <c r="Y1069" i="18"/>
  <c r="K1069" i="18"/>
  <c r="Y1068" i="18"/>
  <c r="K1068" i="18"/>
  <c r="Y1067" i="18"/>
  <c r="K1067" i="18"/>
  <c r="Y1066" i="18"/>
  <c r="K1066" i="18"/>
  <c r="Y1065" i="18"/>
  <c r="K1065" i="18"/>
  <c r="Y1064" i="18"/>
  <c r="K1064" i="18"/>
  <c r="Y1063" i="18"/>
  <c r="K1063" i="18"/>
  <c r="Y1062" i="18"/>
  <c r="K1062" i="18"/>
  <c r="Y1061" i="18"/>
  <c r="K1061" i="18"/>
  <c r="K1060" i="18"/>
  <c r="X1055" i="18"/>
  <c r="W1055" i="18"/>
  <c r="V1055" i="18"/>
  <c r="U1055" i="18"/>
  <c r="T1055" i="18"/>
  <c r="Y1055" i="18" s="1"/>
  <c r="Y1054" i="18"/>
  <c r="Y1053" i="18"/>
  <c r="Y1052" i="18"/>
  <c r="Y1051" i="18"/>
  <c r="Y1050" i="18"/>
  <c r="Y1049" i="18"/>
  <c r="Y1048" i="18"/>
  <c r="Y1047" i="18"/>
  <c r="Y1046" i="18"/>
  <c r="X1043" i="18"/>
  <c r="W1043" i="18"/>
  <c r="V1043" i="18"/>
  <c r="U1043" i="18"/>
  <c r="T1043" i="18"/>
  <c r="Y1043" i="18" s="1"/>
  <c r="Y1042" i="18"/>
  <c r="Y1041" i="18"/>
  <c r="J1041" i="18"/>
  <c r="I1041" i="18"/>
  <c r="H1041" i="18"/>
  <c r="G1041" i="18"/>
  <c r="F1041" i="18"/>
  <c r="E1041" i="18"/>
  <c r="D1041" i="18"/>
  <c r="C1041" i="18"/>
  <c r="Y1040" i="18"/>
  <c r="K1040" i="18"/>
  <c r="Y1039" i="18"/>
  <c r="K1039" i="18"/>
  <c r="Y1038" i="18"/>
  <c r="K1038" i="18"/>
  <c r="Y1037" i="18"/>
  <c r="K1037" i="18"/>
  <c r="Y1036" i="18"/>
  <c r="K1036" i="18"/>
  <c r="M1040" i="18" s="1"/>
  <c r="Y1035" i="18"/>
  <c r="K1035" i="18"/>
  <c r="M1035" i="18" s="1"/>
  <c r="M1041" i="18" s="1"/>
  <c r="Y1034" i="18"/>
  <c r="K1034" i="18"/>
  <c r="K1033" i="18"/>
  <c r="K1032" i="18"/>
  <c r="K1031" i="18"/>
  <c r="X1030" i="18"/>
  <c r="W1030" i="18"/>
  <c r="Y1030" i="18" s="1"/>
  <c r="V1030" i="18"/>
  <c r="U1030" i="18"/>
  <c r="T1030" i="18"/>
  <c r="K1030" i="18"/>
  <c r="Y1029" i="18"/>
  <c r="K1029" i="18"/>
  <c r="Y1028" i="18"/>
  <c r="K1028" i="18"/>
  <c r="Y1027" i="18"/>
  <c r="K1027" i="18"/>
  <c r="Y1026" i="18"/>
  <c r="K1026" i="18"/>
  <c r="Y1025" i="18"/>
  <c r="K1025" i="18"/>
  <c r="Y1024" i="18"/>
  <c r="K1024" i="18"/>
  <c r="Y1023" i="18"/>
  <c r="K1023" i="18"/>
  <c r="Y1022" i="18"/>
  <c r="K1022" i="18"/>
  <c r="Y1021" i="18"/>
  <c r="K1021" i="18"/>
  <c r="K1020" i="18"/>
  <c r="K1041" i="18" s="1"/>
  <c r="Y1011" i="18"/>
  <c r="X1011" i="18"/>
  <c r="W1011" i="18"/>
  <c r="V1011" i="18"/>
  <c r="U1011" i="18"/>
  <c r="T1011" i="18"/>
  <c r="Y1010" i="18"/>
  <c r="Y1009" i="18"/>
  <c r="Y1008" i="18"/>
  <c r="Y1007" i="18"/>
  <c r="Y1006" i="18"/>
  <c r="Y1005" i="18"/>
  <c r="Y1004" i="18"/>
  <c r="Y1003" i="18"/>
  <c r="Y1002" i="18"/>
  <c r="X999" i="18"/>
  <c r="Y999" i="18" s="1"/>
  <c r="W999" i="18"/>
  <c r="V999" i="18"/>
  <c r="U999" i="18"/>
  <c r="T999" i="18"/>
  <c r="Y998" i="18"/>
  <c r="Y997" i="18"/>
  <c r="Y996" i="18"/>
  <c r="Y995" i="18"/>
  <c r="Y994" i="18"/>
  <c r="Y993" i="18"/>
  <c r="J993" i="18"/>
  <c r="I993" i="18"/>
  <c r="H993" i="18"/>
  <c r="G993" i="18"/>
  <c r="F993" i="18"/>
  <c r="E993" i="18"/>
  <c r="K993" i="18" s="1"/>
  <c r="D993" i="18"/>
  <c r="C993" i="18"/>
  <c r="Y992" i="18"/>
  <c r="K992" i="18"/>
  <c r="Y991" i="18"/>
  <c r="K991" i="18"/>
  <c r="Y990" i="18"/>
  <c r="K990" i="18"/>
  <c r="K989" i="18"/>
  <c r="M992" i="18" s="1"/>
  <c r="K988" i="18"/>
  <c r="K987" i="18"/>
  <c r="Y986" i="18"/>
  <c r="X986" i="18"/>
  <c r="W986" i="18"/>
  <c r="V986" i="18"/>
  <c r="U986" i="18"/>
  <c r="T986" i="18"/>
  <c r="K986" i="18"/>
  <c r="Y985" i="18"/>
  <c r="K985" i="18"/>
  <c r="Y984" i="18"/>
  <c r="K984" i="18"/>
  <c r="Y983" i="18"/>
  <c r="K983" i="18"/>
  <c r="M987" i="18" s="1"/>
  <c r="Y982" i="18"/>
  <c r="K982" i="18"/>
  <c r="M982" i="18" s="1"/>
  <c r="M993" i="18" s="1"/>
  <c r="Y981" i="18"/>
  <c r="K981" i="18"/>
  <c r="Y980" i="18"/>
  <c r="K980" i="18"/>
  <c r="Y979" i="18"/>
  <c r="K979" i="18"/>
  <c r="Y978" i="18"/>
  <c r="K978" i="18"/>
  <c r="Y977" i="18"/>
  <c r="K977" i="18"/>
  <c r="K976" i="18"/>
  <c r="X970" i="18"/>
  <c r="W970" i="18"/>
  <c r="V970" i="18"/>
  <c r="U970" i="18"/>
  <c r="T970" i="18"/>
  <c r="Y970" i="18" s="1"/>
  <c r="Y969" i="18"/>
  <c r="Y968" i="18"/>
  <c r="Y967" i="18"/>
  <c r="Y966" i="18"/>
  <c r="Y965" i="18"/>
  <c r="Y964" i="18"/>
  <c r="K961" i="18"/>
  <c r="J961" i="18"/>
  <c r="I961" i="18"/>
  <c r="H961" i="18"/>
  <c r="G961" i="18"/>
  <c r="F961" i="18"/>
  <c r="E961" i="18"/>
  <c r="D961" i="18"/>
  <c r="C961" i="18"/>
  <c r="X960" i="18"/>
  <c r="W960" i="18"/>
  <c r="V960" i="18"/>
  <c r="U960" i="18"/>
  <c r="T960" i="18"/>
  <c r="Y960" i="18" s="1"/>
  <c r="K960" i="18"/>
  <c r="Y959" i="18"/>
  <c r="K959" i="18"/>
  <c r="Y958" i="18"/>
  <c r="K958" i="18"/>
  <c r="Y957" i="18"/>
  <c r="K957" i="18"/>
  <c r="Y956" i="18"/>
  <c r="K956" i="18"/>
  <c r="Y955" i="18"/>
  <c r="K955" i="18"/>
  <c r="Y954" i="18"/>
  <c r="K954" i="18"/>
  <c r="M958" i="18" s="1"/>
  <c r="K953" i="18"/>
  <c r="K952" i="18"/>
  <c r="K951" i="18"/>
  <c r="X950" i="18"/>
  <c r="W950" i="18"/>
  <c r="V950" i="18"/>
  <c r="U950" i="18"/>
  <c r="T950" i="18"/>
  <c r="Y950" i="18" s="1"/>
  <c r="K950" i="18"/>
  <c r="M953" i="18" s="1"/>
  <c r="M961" i="18" s="1"/>
  <c r="Y949" i="18"/>
  <c r="K949" i="18"/>
  <c r="Y948" i="18"/>
  <c r="K948" i="18"/>
  <c r="Y947" i="18"/>
  <c r="K947" i="18"/>
  <c r="Y946" i="18"/>
  <c r="K946" i="18"/>
  <c r="Y945" i="18"/>
  <c r="K945" i="18"/>
  <c r="Y944" i="18"/>
  <c r="K944" i="18"/>
  <c r="K943" i="18"/>
  <c r="X934" i="18"/>
  <c r="W934" i="18"/>
  <c r="V934" i="18"/>
  <c r="U934" i="18"/>
  <c r="T934" i="18"/>
  <c r="Y934" i="18" s="1"/>
  <c r="Y933" i="18"/>
  <c r="Y932" i="18"/>
  <c r="Y931" i="18"/>
  <c r="Y930" i="18"/>
  <c r="Y929" i="18"/>
  <c r="Y928" i="18"/>
  <c r="X924" i="18"/>
  <c r="W924" i="18"/>
  <c r="V924" i="18"/>
  <c r="U924" i="18"/>
  <c r="T924" i="18"/>
  <c r="Y924" i="18" s="1"/>
  <c r="Y923" i="18"/>
  <c r="Y922" i="18"/>
  <c r="Y921" i="18"/>
  <c r="M921" i="18"/>
  <c r="J921" i="18"/>
  <c r="I921" i="18"/>
  <c r="H921" i="18"/>
  <c r="G921" i="18"/>
  <c r="F921" i="18"/>
  <c r="E921" i="18"/>
  <c r="K921" i="18" s="1"/>
  <c r="D921" i="18"/>
  <c r="C921" i="18"/>
  <c r="Y920" i="18"/>
  <c r="K920" i="18"/>
  <c r="Y919" i="18"/>
  <c r="K919" i="18"/>
  <c r="Y918" i="18"/>
  <c r="K918" i="18"/>
  <c r="K917" i="18"/>
  <c r="K916" i="18"/>
  <c r="K915" i="18"/>
  <c r="X914" i="18"/>
  <c r="W914" i="18"/>
  <c r="V914" i="18"/>
  <c r="U914" i="18"/>
  <c r="T914" i="18"/>
  <c r="Y914" i="18" s="1"/>
  <c r="K914" i="18"/>
  <c r="Y913" i="18"/>
  <c r="K913" i="18"/>
  <c r="Y912" i="18"/>
  <c r="K912" i="18"/>
  <c r="Y911" i="18"/>
  <c r="K911" i="18"/>
  <c r="Y910" i="18"/>
  <c r="K910" i="18"/>
  <c r="Y909" i="18"/>
  <c r="K909" i="18"/>
  <c r="Y908" i="18"/>
  <c r="K908" i="18"/>
  <c r="K907" i="18"/>
  <c r="X893" i="18"/>
  <c r="W893" i="18"/>
  <c r="V893" i="18"/>
  <c r="U893" i="18"/>
  <c r="T893" i="18"/>
  <c r="Y893" i="18" s="1"/>
  <c r="Y892" i="18"/>
  <c r="Y891" i="18"/>
  <c r="Y890" i="18"/>
  <c r="Y889" i="18"/>
  <c r="Y888" i="18"/>
  <c r="Y887" i="18"/>
  <c r="X883" i="18"/>
  <c r="W883" i="18"/>
  <c r="V883" i="18"/>
  <c r="U883" i="18"/>
  <c r="T883" i="18"/>
  <c r="Y883" i="18" s="1"/>
  <c r="Y882" i="18"/>
  <c r="Y881" i="18"/>
  <c r="M881" i="18"/>
  <c r="J881" i="18"/>
  <c r="I881" i="18"/>
  <c r="H881" i="18"/>
  <c r="G881" i="18"/>
  <c r="F881" i="18"/>
  <c r="E881" i="18"/>
  <c r="K881" i="18" s="1"/>
  <c r="D881" i="18"/>
  <c r="C881" i="18"/>
  <c r="Y880" i="18"/>
  <c r="K880" i="18"/>
  <c r="Y879" i="18"/>
  <c r="K879" i="18"/>
  <c r="Y878" i="18"/>
  <c r="K878" i="18"/>
  <c r="Y877" i="18"/>
  <c r="K877" i="18"/>
  <c r="K876" i="18"/>
  <c r="K875" i="18"/>
  <c r="K874" i="18"/>
  <c r="X873" i="18"/>
  <c r="W873" i="18"/>
  <c r="V873" i="18"/>
  <c r="U873" i="18"/>
  <c r="T873" i="18"/>
  <c r="Y873" i="18" s="1"/>
  <c r="K873" i="18"/>
  <c r="Y872" i="18"/>
  <c r="K872" i="18"/>
  <c r="Y871" i="18"/>
  <c r="K871" i="18"/>
  <c r="Y870" i="18"/>
  <c r="K870" i="18"/>
  <c r="Y869" i="18"/>
  <c r="K869" i="18"/>
  <c r="Y868" i="18"/>
  <c r="K868" i="18"/>
  <c r="Y867" i="18"/>
  <c r="K867" i="18"/>
  <c r="K866" i="18"/>
  <c r="X855" i="18"/>
  <c r="W855" i="18"/>
  <c r="Y855" i="18" s="1"/>
  <c r="V855" i="18"/>
  <c r="U855" i="18"/>
  <c r="T855" i="18"/>
  <c r="Y854" i="18"/>
  <c r="Y853" i="18"/>
  <c r="Y852" i="18"/>
  <c r="Y851" i="18"/>
  <c r="Y850" i="18"/>
  <c r="Y849" i="18"/>
  <c r="X845" i="18"/>
  <c r="W845" i="18"/>
  <c r="V845" i="18"/>
  <c r="U845" i="18"/>
  <c r="T845" i="18"/>
  <c r="Y845" i="18" s="1"/>
  <c r="Y844" i="18"/>
  <c r="Y843" i="18"/>
  <c r="J843" i="18"/>
  <c r="I843" i="18"/>
  <c r="H843" i="18"/>
  <c r="G843" i="18"/>
  <c r="F843" i="18"/>
  <c r="E843" i="18"/>
  <c r="K843" i="18" s="1"/>
  <c r="D843" i="18"/>
  <c r="C843" i="18"/>
  <c r="Y842" i="18"/>
  <c r="K842" i="18"/>
  <c r="Y841" i="18"/>
  <c r="K841" i="18"/>
  <c r="Y840" i="18"/>
  <c r="K840" i="18"/>
  <c r="Y839" i="18"/>
  <c r="K839" i="18"/>
  <c r="K838" i="18"/>
  <c r="K837" i="18"/>
  <c r="K836" i="18"/>
  <c r="X835" i="18"/>
  <c r="W835" i="18"/>
  <c r="V835" i="18"/>
  <c r="U835" i="18"/>
  <c r="T835" i="18"/>
  <c r="Y835" i="18" s="1"/>
  <c r="K835" i="18"/>
  <c r="Y834" i="18"/>
  <c r="K834" i="18"/>
  <c r="Y833" i="18"/>
  <c r="K833" i="18"/>
  <c r="Y832" i="18"/>
  <c r="K832" i="18"/>
  <c r="Y831" i="18"/>
  <c r="K831" i="18"/>
  <c r="Y830" i="18"/>
  <c r="K830" i="18"/>
  <c r="Y829" i="18"/>
  <c r="K829" i="18"/>
  <c r="K828" i="18"/>
  <c r="X812" i="18"/>
  <c r="W812" i="18"/>
  <c r="V812" i="18"/>
  <c r="U812" i="18"/>
  <c r="T812" i="18"/>
  <c r="Y812" i="18" s="1"/>
  <c r="Y811" i="18"/>
  <c r="Y810" i="18"/>
  <c r="Y809" i="18"/>
  <c r="Y808" i="18"/>
  <c r="Y807" i="18"/>
  <c r="Y806" i="18"/>
  <c r="J806" i="18"/>
  <c r="K806" i="18" s="1"/>
  <c r="I806" i="18"/>
  <c r="H806" i="18"/>
  <c r="G806" i="18"/>
  <c r="F806" i="18"/>
  <c r="E806" i="18"/>
  <c r="D806" i="18"/>
  <c r="C806" i="18"/>
  <c r="M805" i="18"/>
  <c r="K805" i="18"/>
  <c r="K804" i="18"/>
  <c r="K803" i="18"/>
  <c r="X802" i="18"/>
  <c r="W802" i="18"/>
  <c r="V802" i="18"/>
  <c r="U802" i="18"/>
  <c r="T802" i="18"/>
  <c r="Y802" i="18" s="1"/>
  <c r="K802" i="18"/>
  <c r="Y801" i="18"/>
  <c r="K801" i="18"/>
  <c r="Y800" i="18"/>
  <c r="K800" i="18"/>
  <c r="Y799" i="18"/>
  <c r="K799" i="18"/>
  <c r="Y798" i="18"/>
  <c r="K798" i="18"/>
  <c r="Y797" i="18"/>
  <c r="K797" i="18"/>
  <c r="Y796" i="18"/>
  <c r="K796" i="18"/>
  <c r="M800" i="18" s="1"/>
  <c r="M806" i="18" s="1"/>
  <c r="K795" i="18"/>
  <c r="K794" i="18"/>
  <c r="K793" i="18"/>
  <c r="X792" i="18"/>
  <c r="W792" i="18"/>
  <c r="V792" i="18"/>
  <c r="U792" i="18"/>
  <c r="T792" i="18"/>
  <c r="Y792" i="18" s="1"/>
  <c r="K792" i="18"/>
  <c r="Y791" i="18"/>
  <c r="K791" i="18"/>
  <c r="Y790" i="18"/>
  <c r="K790" i="18"/>
  <c r="Y789" i="18"/>
  <c r="K789" i="18"/>
  <c r="Y788" i="18"/>
  <c r="K788" i="18"/>
  <c r="Y787" i="18"/>
  <c r="K787" i="18"/>
  <c r="Y786" i="18"/>
  <c r="K786" i="18"/>
  <c r="K785" i="18"/>
  <c r="Y767" i="18"/>
  <c r="X767" i="18"/>
  <c r="W767" i="18"/>
  <c r="V767" i="18"/>
  <c r="U767" i="18"/>
  <c r="T767" i="18"/>
  <c r="Y766" i="18"/>
  <c r="Y765" i="18"/>
  <c r="Y764" i="18"/>
  <c r="Y763" i="18"/>
  <c r="Y762" i="18"/>
  <c r="Y761" i="18"/>
  <c r="J760" i="18"/>
  <c r="I760" i="18"/>
  <c r="H760" i="18"/>
  <c r="G760" i="18"/>
  <c r="F760" i="18"/>
  <c r="E760" i="18"/>
  <c r="K760" i="18" s="1"/>
  <c r="D760" i="18"/>
  <c r="C760" i="18"/>
  <c r="K759" i="18"/>
  <c r="K758" i="18"/>
  <c r="Y757" i="18"/>
  <c r="X757" i="18"/>
  <c r="W757" i="18"/>
  <c r="V757" i="18"/>
  <c r="U757" i="18"/>
  <c r="T757" i="18"/>
  <c r="K757" i="18"/>
  <c r="Y756" i="18"/>
  <c r="K756" i="18"/>
  <c r="Y755" i="18"/>
  <c r="K755" i="18"/>
  <c r="M759" i="18" s="1"/>
  <c r="Y754" i="18"/>
  <c r="K754" i="18"/>
  <c r="Y753" i="18"/>
  <c r="K753" i="18"/>
  <c r="Y752" i="18"/>
  <c r="K752" i="18"/>
  <c r="Y751" i="18"/>
  <c r="K751" i="18"/>
  <c r="M754" i="18" s="1"/>
  <c r="K750" i="18"/>
  <c r="K749" i="18"/>
  <c r="K748" i="18"/>
  <c r="Y747" i="18"/>
  <c r="X747" i="18"/>
  <c r="W747" i="18"/>
  <c r="V747" i="18"/>
  <c r="U747" i="18"/>
  <c r="T747" i="18"/>
  <c r="K747" i="18"/>
  <c r="M750" i="18" s="1"/>
  <c r="M760" i="18" s="1"/>
  <c r="Y746" i="18"/>
  <c r="K746" i="18"/>
  <c r="Y745" i="18"/>
  <c r="K745" i="18"/>
  <c r="Y744" i="18"/>
  <c r="K744" i="18"/>
  <c r="Y743" i="18"/>
  <c r="K743" i="18"/>
  <c r="Y742" i="18"/>
  <c r="K742" i="18"/>
  <c r="Y741" i="18"/>
  <c r="K741" i="18"/>
  <c r="K740" i="18"/>
  <c r="Y723" i="18"/>
  <c r="X723" i="18"/>
  <c r="W723" i="18"/>
  <c r="V723" i="18"/>
  <c r="U723" i="18"/>
  <c r="T723" i="18"/>
  <c r="Z723" i="18" s="1"/>
  <c r="Z722" i="18"/>
  <c r="Z721" i="18"/>
  <c r="Z720" i="18"/>
  <c r="Z719" i="18"/>
  <c r="Z718" i="18"/>
  <c r="Z717" i="18"/>
  <c r="Z716" i="18"/>
  <c r="Y713" i="18"/>
  <c r="X713" i="18"/>
  <c r="W713" i="18"/>
  <c r="V713" i="18"/>
  <c r="U713" i="18"/>
  <c r="T713" i="18"/>
  <c r="Z713" i="18" s="1"/>
  <c r="K713" i="18"/>
  <c r="J713" i="18"/>
  <c r="I713" i="18"/>
  <c r="H713" i="18"/>
  <c r="G713" i="18"/>
  <c r="F713" i="18"/>
  <c r="E713" i="18"/>
  <c r="L713" i="18" s="1"/>
  <c r="D713" i="18"/>
  <c r="C713" i="18"/>
  <c r="Z712" i="18"/>
  <c r="L712" i="18"/>
  <c r="Z711" i="18"/>
  <c r="L711" i="18"/>
  <c r="Z710" i="18"/>
  <c r="L710" i="18"/>
  <c r="Z709" i="18"/>
  <c r="L709" i="18"/>
  <c r="Z708" i="18"/>
  <c r="L708" i="18"/>
  <c r="Z707" i="18"/>
  <c r="L707" i="18"/>
  <c r="Z706" i="18"/>
  <c r="L706" i="18"/>
  <c r="M710" i="18" s="1"/>
  <c r="M713" i="18" s="1"/>
  <c r="L705" i="18"/>
  <c r="L704" i="18"/>
  <c r="Y703" i="18"/>
  <c r="X703" i="18"/>
  <c r="W703" i="18"/>
  <c r="V703" i="18"/>
  <c r="U703" i="18"/>
  <c r="T703" i="18"/>
  <c r="Z703" i="18" s="1"/>
  <c r="L703" i="18"/>
  <c r="Z702" i="18"/>
  <c r="L702" i="18"/>
  <c r="Z701" i="18"/>
  <c r="L701" i="18"/>
  <c r="Z700" i="18"/>
  <c r="L700" i="18"/>
  <c r="Z699" i="18"/>
  <c r="L699" i="18"/>
  <c r="Z698" i="18"/>
  <c r="L698" i="18"/>
  <c r="Z697" i="18"/>
  <c r="L697" i="18"/>
  <c r="Z696" i="18"/>
  <c r="L696" i="18"/>
  <c r="L695" i="18"/>
  <c r="Y677" i="18"/>
  <c r="X677" i="18"/>
  <c r="W677" i="18"/>
  <c r="V677" i="18"/>
  <c r="U677" i="18"/>
  <c r="T677" i="18"/>
  <c r="Z677" i="18" s="1"/>
  <c r="Z676" i="18"/>
  <c r="Z675" i="18"/>
  <c r="Z674" i="18"/>
  <c r="Z673" i="18"/>
  <c r="Z672" i="18"/>
  <c r="Z671" i="18"/>
  <c r="K671" i="18"/>
  <c r="J671" i="18"/>
  <c r="I671" i="18"/>
  <c r="H671" i="18"/>
  <c r="G671" i="18"/>
  <c r="F671" i="18"/>
  <c r="E671" i="18"/>
  <c r="L671" i="18" s="1"/>
  <c r="D671" i="18"/>
  <c r="C671" i="18"/>
  <c r="Z670" i="18"/>
  <c r="L670" i="18"/>
  <c r="L669" i="18"/>
  <c r="L668" i="18"/>
  <c r="Y667" i="18"/>
  <c r="X667" i="18"/>
  <c r="W667" i="18"/>
  <c r="V667" i="18"/>
  <c r="U667" i="18"/>
  <c r="T667" i="18"/>
  <c r="Z667" i="18" s="1"/>
  <c r="L667" i="18"/>
  <c r="Z666" i="18"/>
  <c r="L666" i="18"/>
  <c r="M670" i="18" s="1"/>
  <c r="Z665" i="18"/>
  <c r="L665" i="18"/>
  <c r="Z664" i="18"/>
  <c r="L664" i="18"/>
  <c r="Z663" i="18"/>
  <c r="L663" i="18"/>
  <c r="Z662" i="18"/>
  <c r="L662" i="18"/>
  <c r="M665" i="18" s="1"/>
  <c r="Z661" i="18"/>
  <c r="L661" i="18"/>
  <c r="Z660" i="18"/>
  <c r="L660" i="18"/>
  <c r="M660" i="18" s="1"/>
  <c r="L659" i="18"/>
  <c r="L658" i="18"/>
  <c r="Y657" i="18"/>
  <c r="X657" i="18"/>
  <c r="W657" i="18"/>
  <c r="V657" i="18"/>
  <c r="U657" i="18"/>
  <c r="T657" i="18"/>
  <c r="Z657" i="18" s="1"/>
  <c r="L657" i="18"/>
  <c r="Z656" i="18"/>
  <c r="L656" i="18"/>
  <c r="Z655" i="18"/>
  <c r="L655" i="18"/>
  <c r="Z654" i="18"/>
  <c r="L654" i="18"/>
  <c r="Z653" i="18"/>
  <c r="L653" i="18"/>
  <c r="Z652" i="18"/>
  <c r="L652" i="18"/>
  <c r="Z651" i="18"/>
  <c r="L651" i="18"/>
  <c r="Z650" i="18"/>
  <c r="L650" i="18"/>
  <c r="L649" i="18"/>
  <c r="Y633" i="18"/>
  <c r="Z633" i="18" s="1"/>
  <c r="X633" i="18"/>
  <c r="W633" i="18"/>
  <c r="V633" i="18"/>
  <c r="U633" i="18"/>
  <c r="T633" i="18"/>
  <c r="Z632" i="18"/>
  <c r="Z631" i="18"/>
  <c r="Z630" i="18"/>
  <c r="Z629" i="18"/>
  <c r="Z628" i="18"/>
  <c r="Z627" i="18"/>
  <c r="Z626" i="18"/>
  <c r="M626" i="18"/>
  <c r="K626" i="18"/>
  <c r="J626" i="18"/>
  <c r="I626" i="18"/>
  <c r="H626" i="18"/>
  <c r="G626" i="18"/>
  <c r="F626" i="18"/>
  <c r="E626" i="18"/>
  <c r="L626" i="18" s="1"/>
  <c r="D626" i="18"/>
  <c r="C626" i="18"/>
  <c r="L625" i="18"/>
  <c r="L624" i="18"/>
  <c r="Y623" i="18"/>
  <c r="X623" i="18"/>
  <c r="W623" i="18"/>
  <c r="V623" i="18"/>
  <c r="U623" i="18"/>
  <c r="T623" i="18"/>
  <c r="Z623" i="18" s="1"/>
  <c r="L623" i="18"/>
  <c r="Z622" i="18"/>
  <c r="L622" i="18"/>
  <c r="Z621" i="18"/>
  <c r="L621" i="18"/>
  <c r="Z620" i="18"/>
  <c r="L620" i="18"/>
  <c r="Z619" i="18"/>
  <c r="L619" i="18"/>
  <c r="Z618" i="18"/>
  <c r="L618" i="18"/>
  <c r="Z617" i="18"/>
  <c r="L617" i="18"/>
  <c r="Z616" i="18"/>
  <c r="L616" i="18"/>
  <c r="L615" i="18"/>
  <c r="L614" i="18"/>
  <c r="Y613" i="18"/>
  <c r="X613" i="18"/>
  <c r="W613" i="18"/>
  <c r="V613" i="18"/>
  <c r="U613" i="18"/>
  <c r="T613" i="18"/>
  <c r="Z613" i="18" s="1"/>
  <c r="L613" i="18"/>
  <c r="Z612" i="18"/>
  <c r="L612" i="18"/>
  <c r="Z611" i="18"/>
  <c r="L611" i="18"/>
  <c r="Z610" i="18"/>
  <c r="L610" i="18"/>
  <c r="Z609" i="18"/>
  <c r="L609" i="18"/>
  <c r="Z608" i="18"/>
  <c r="L608" i="18"/>
  <c r="Z607" i="18"/>
  <c r="L607" i="18"/>
  <c r="Z606" i="18"/>
  <c r="L606" i="18"/>
  <c r="L605" i="18"/>
  <c r="Y596" i="18"/>
  <c r="X596" i="18"/>
  <c r="W596" i="18"/>
  <c r="V596" i="18"/>
  <c r="U596" i="18"/>
  <c r="T596" i="18"/>
  <c r="Z596" i="18" s="1"/>
  <c r="Z595" i="18"/>
  <c r="Z594" i="18"/>
  <c r="Z593" i="18"/>
  <c r="Z592" i="18"/>
  <c r="Z591" i="18"/>
  <c r="Z590" i="18"/>
  <c r="Z589" i="18"/>
  <c r="Y586" i="18"/>
  <c r="X586" i="18"/>
  <c r="W586" i="18"/>
  <c r="V586" i="18"/>
  <c r="U586" i="18"/>
  <c r="T586" i="18"/>
  <c r="Z586" i="18" s="1"/>
  <c r="Z585" i="18"/>
  <c r="Z584" i="18"/>
  <c r="Z583" i="18"/>
  <c r="Z582" i="18"/>
  <c r="M582" i="18"/>
  <c r="K582" i="18"/>
  <c r="J582" i="18"/>
  <c r="I582" i="18"/>
  <c r="H582" i="18"/>
  <c r="G582" i="18"/>
  <c r="F582" i="18"/>
  <c r="E582" i="18"/>
  <c r="L582" i="18" s="1"/>
  <c r="D582" i="18"/>
  <c r="C582" i="18"/>
  <c r="Z581" i="18"/>
  <c r="L581" i="18"/>
  <c r="Z580" i="18"/>
  <c r="L580" i="18"/>
  <c r="Z579" i="18"/>
  <c r="L579" i="18"/>
  <c r="L578" i="18"/>
  <c r="L577" i="18"/>
  <c r="Z576" i="18"/>
  <c r="Y576" i="18"/>
  <c r="X576" i="18"/>
  <c r="W576" i="18"/>
  <c r="V576" i="18"/>
  <c r="U576" i="18"/>
  <c r="T576" i="18"/>
  <c r="L576" i="18"/>
  <c r="Z575" i="18"/>
  <c r="L575" i="18"/>
  <c r="Z574" i="18"/>
  <c r="L574" i="18"/>
  <c r="Z573" i="18"/>
  <c r="L573" i="18"/>
  <c r="Z572" i="18"/>
  <c r="L572" i="18"/>
  <c r="Z571" i="18"/>
  <c r="L571" i="18"/>
  <c r="Z570" i="18"/>
  <c r="L570" i="18"/>
  <c r="Z569" i="18"/>
  <c r="L569" i="18"/>
  <c r="L568" i="18"/>
  <c r="Y555" i="18"/>
  <c r="Z555" i="18" s="1"/>
  <c r="X555" i="18"/>
  <c r="W555" i="18"/>
  <c r="V555" i="18"/>
  <c r="U555" i="18"/>
  <c r="T555" i="18"/>
  <c r="Z554" i="18"/>
  <c r="Z553" i="18"/>
  <c r="Z552" i="18"/>
  <c r="Z551" i="18"/>
  <c r="Z550" i="18"/>
  <c r="Z549" i="18"/>
  <c r="Z548" i="18"/>
  <c r="Y545" i="18"/>
  <c r="X545" i="18"/>
  <c r="W545" i="18"/>
  <c r="V545" i="18"/>
  <c r="U545" i="18"/>
  <c r="T545" i="18"/>
  <c r="Z545" i="18" s="1"/>
  <c r="Z544" i="18"/>
  <c r="M544" i="18"/>
  <c r="K544" i="18"/>
  <c r="J544" i="18"/>
  <c r="I544" i="18"/>
  <c r="H544" i="18"/>
  <c r="G544" i="18"/>
  <c r="F544" i="18"/>
  <c r="E544" i="18"/>
  <c r="D544" i="18"/>
  <c r="C544" i="18"/>
  <c r="Z543" i="18"/>
  <c r="L543" i="18"/>
  <c r="Z542" i="18"/>
  <c r="L542" i="18"/>
  <c r="Z541" i="18"/>
  <c r="L541" i="18"/>
  <c r="Z540" i="18"/>
  <c r="L540" i="18"/>
  <c r="Z539" i="18"/>
  <c r="L539" i="18"/>
  <c r="Z538" i="18"/>
  <c r="L538" i="18"/>
  <c r="L537" i="18"/>
  <c r="L536" i="18"/>
  <c r="Y535" i="18"/>
  <c r="X535" i="18"/>
  <c r="W535" i="18"/>
  <c r="V535" i="18"/>
  <c r="U535" i="18"/>
  <c r="T535" i="18"/>
  <c r="Z535" i="18" s="1"/>
  <c r="L535" i="18"/>
  <c r="Z534" i="18"/>
  <c r="L534" i="18"/>
  <c r="Z533" i="18"/>
  <c r="L533" i="18"/>
  <c r="Z532" i="18"/>
  <c r="L532" i="18"/>
  <c r="Z531" i="18"/>
  <c r="L531" i="18"/>
  <c r="Z530" i="18"/>
  <c r="L530" i="18"/>
  <c r="Z529" i="18"/>
  <c r="L529" i="18"/>
  <c r="Z528" i="18"/>
  <c r="L528" i="18"/>
  <c r="L527" i="18"/>
  <c r="L544" i="18" s="1"/>
  <c r="Y518" i="18"/>
  <c r="Z518" i="18" s="1"/>
  <c r="X518" i="18"/>
  <c r="W518" i="18"/>
  <c r="V518" i="18"/>
  <c r="U518" i="18"/>
  <c r="T518" i="18"/>
  <c r="Z517" i="18"/>
  <c r="Z516" i="18"/>
  <c r="Z515" i="18"/>
  <c r="Z514" i="18"/>
  <c r="Z513" i="18"/>
  <c r="Z512" i="18"/>
  <c r="Z511" i="18"/>
  <c r="Z510" i="18"/>
  <c r="CY507" i="18"/>
  <c r="CZ507" i="18" s="1"/>
  <c r="CX507" i="18"/>
  <c r="CW507" i="18"/>
  <c r="CV507" i="18"/>
  <c r="CU507" i="18"/>
  <c r="CT507" i="18"/>
  <c r="CZ506" i="18"/>
  <c r="Y506" i="18"/>
  <c r="X506" i="18"/>
  <c r="W506" i="18"/>
  <c r="V506" i="18"/>
  <c r="U506" i="18"/>
  <c r="T506" i="18"/>
  <c r="Z506" i="18" s="1"/>
  <c r="CZ505" i="18"/>
  <c r="Z505" i="18"/>
  <c r="M505" i="18"/>
  <c r="K505" i="18"/>
  <c r="J505" i="18"/>
  <c r="I505" i="18"/>
  <c r="H505" i="18"/>
  <c r="G505" i="18"/>
  <c r="F505" i="18"/>
  <c r="E505" i="18"/>
  <c r="D505" i="18"/>
  <c r="C505" i="18"/>
  <c r="CZ504" i="18"/>
  <c r="Z504" i="18"/>
  <c r="L504" i="18"/>
  <c r="CZ503" i="18"/>
  <c r="Z503" i="18"/>
  <c r="L503" i="18"/>
  <c r="CZ502" i="18"/>
  <c r="Z502" i="18"/>
  <c r="L502" i="18"/>
  <c r="CZ501" i="18"/>
  <c r="Z501" i="18"/>
  <c r="L501" i="18"/>
  <c r="CZ500" i="18"/>
  <c r="Z500" i="18"/>
  <c r="L500" i="18"/>
  <c r="CZ499" i="18"/>
  <c r="Z499" i="18"/>
  <c r="L499" i="18"/>
  <c r="CZ498" i="18"/>
  <c r="CZ508" i="18" s="1"/>
  <c r="Z498" i="18"/>
  <c r="L498" i="18"/>
  <c r="L497" i="18"/>
  <c r="L496" i="18"/>
  <c r="L495" i="18"/>
  <c r="Y494" i="18"/>
  <c r="X494" i="18"/>
  <c r="W494" i="18"/>
  <c r="V494" i="18"/>
  <c r="U494" i="18"/>
  <c r="T494" i="18"/>
  <c r="Z494" i="18" s="1"/>
  <c r="L494" i="18"/>
  <c r="Z493" i="18"/>
  <c r="L493" i="18"/>
  <c r="Z492" i="18"/>
  <c r="L492" i="18"/>
  <c r="Z491" i="18"/>
  <c r="L491" i="18"/>
  <c r="Z490" i="18"/>
  <c r="L490" i="18"/>
  <c r="Z489" i="18"/>
  <c r="L489" i="18"/>
  <c r="Z488" i="18"/>
  <c r="L488" i="18"/>
  <c r="Z487" i="18"/>
  <c r="L487" i="18"/>
  <c r="Z486" i="18"/>
  <c r="L486" i="18"/>
  <c r="L505" i="18" s="1"/>
  <c r="L485" i="18"/>
  <c r="Y477" i="18"/>
  <c r="Z477" i="18" s="1"/>
  <c r="X477" i="18"/>
  <c r="W477" i="18"/>
  <c r="V477" i="18"/>
  <c r="U477" i="18"/>
  <c r="T477" i="18"/>
  <c r="Z476" i="18"/>
  <c r="Z475" i="18"/>
  <c r="Z474" i="18"/>
  <c r="Z473" i="18"/>
  <c r="Z472" i="18"/>
  <c r="Z471" i="18"/>
  <c r="Z470" i="18"/>
  <c r="Z469" i="18"/>
  <c r="Y465" i="18"/>
  <c r="X465" i="18"/>
  <c r="W465" i="18"/>
  <c r="V465" i="18"/>
  <c r="U465" i="18"/>
  <c r="T465" i="18"/>
  <c r="Z465" i="18" s="1"/>
  <c r="Z464" i="18"/>
  <c r="Z463" i="18"/>
  <c r="Z462" i="18"/>
  <c r="Z461" i="18"/>
  <c r="Z460" i="18"/>
  <c r="M460" i="18"/>
  <c r="K460" i="18"/>
  <c r="J460" i="18"/>
  <c r="I460" i="18"/>
  <c r="H460" i="18"/>
  <c r="G460" i="18"/>
  <c r="F460" i="18"/>
  <c r="E460" i="18"/>
  <c r="D460" i="18"/>
  <c r="C460" i="18"/>
  <c r="Z459" i="18"/>
  <c r="L459" i="18"/>
  <c r="Z458" i="18"/>
  <c r="L458" i="18"/>
  <c r="Z457" i="18"/>
  <c r="L457" i="18"/>
  <c r="L456" i="18"/>
  <c r="L455" i="18"/>
  <c r="L454" i="18"/>
  <c r="Y453" i="18"/>
  <c r="X453" i="18"/>
  <c r="W453" i="18"/>
  <c r="V453" i="18"/>
  <c r="U453" i="18"/>
  <c r="T453" i="18"/>
  <c r="Z453" i="18" s="1"/>
  <c r="L453" i="18"/>
  <c r="Z452" i="18"/>
  <c r="L452" i="18"/>
  <c r="Z451" i="18"/>
  <c r="L451" i="18"/>
  <c r="Z450" i="18"/>
  <c r="L450" i="18"/>
  <c r="Z449" i="18"/>
  <c r="L449" i="18"/>
  <c r="Z448" i="18"/>
  <c r="L448" i="18"/>
  <c r="Z447" i="18"/>
  <c r="L447" i="18"/>
  <c r="Z446" i="18"/>
  <c r="L446" i="18"/>
  <c r="Z445" i="18"/>
  <c r="L445" i="18"/>
  <c r="L444" i="18"/>
  <c r="L460" i="18" s="1"/>
  <c r="Y439" i="18"/>
  <c r="Z439" i="18" s="1"/>
  <c r="X439" i="18"/>
  <c r="W439" i="18"/>
  <c r="V439" i="18"/>
  <c r="U439" i="18"/>
  <c r="T439" i="18"/>
  <c r="Z438" i="18"/>
  <c r="Z437" i="18"/>
  <c r="Z436" i="18"/>
  <c r="Z435" i="18"/>
  <c r="Z434" i="18"/>
  <c r="Z433" i="18"/>
  <c r="Z432" i="18"/>
  <c r="Z431" i="18"/>
  <c r="M426" i="18"/>
  <c r="K426" i="18"/>
  <c r="J426" i="18"/>
  <c r="I426" i="18"/>
  <c r="H426" i="18"/>
  <c r="G426" i="18"/>
  <c r="F426" i="18"/>
  <c r="E426" i="18"/>
  <c r="D426" i="18"/>
  <c r="C426" i="18"/>
  <c r="Y425" i="18"/>
  <c r="X425" i="18"/>
  <c r="W425" i="18"/>
  <c r="V425" i="18"/>
  <c r="U425" i="18"/>
  <c r="T425" i="18"/>
  <c r="Z425" i="18" s="1"/>
  <c r="L425" i="18"/>
  <c r="Z424" i="18"/>
  <c r="L424" i="18"/>
  <c r="Z423" i="18"/>
  <c r="L423" i="18"/>
  <c r="Z422" i="18"/>
  <c r="L422" i="18"/>
  <c r="Z421" i="18"/>
  <c r="L421" i="18"/>
  <c r="Z420" i="18"/>
  <c r="L420" i="18"/>
  <c r="Z419" i="18"/>
  <c r="L419" i="18"/>
  <c r="Z418" i="18"/>
  <c r="L418" i="18"/>
  <c r="Z417" i="18"/>
  <c r="L417" i="18"/>
  <c r="L416" i="18"/>
  <c r="L415" i="18"/>
  <c r="L414" i="18"/>
  <c r="Y413" i="18"/>
  <c r="Z413" i="18" s="1"/>
  <c r="X413" i="18"/>
  <c r="W413" i="18"/>
  <c r="V413" i="18"/>
  <c r="U413" i="18"/>
  <c r="T413" i="18"/>
  <c r="L413" i="18"/>
  <c r="Z412" i="18"/>
  <c r="L412" i="18"/>
  <c r="Z411" i="18"/>
  <c r="L411" i="18"/>
  <c r="Z410" i="18"/>
  <c r="L410" i="18"/>
  <c r="Z409" i="18"/>
  <c r="L409" i="18"/>
  <c r="Z408" i="18"/>
  <c r="L408" i="18"/>
  <c r="Z407" i="18"/>
  <c r="L407" i="18"/>
  <c r="Z406" i="18"/>
  <c r="L406" i="18"/>
  <c r="Z405" i="18"/>
  <c r="L405" i="18"/>
  <c r="L404" i="18"/>
  <c r="L426" i="18" s="1"/>
  <c r="Z399" i="18"/>
  <c r="Y399" i="18"/>
  <c r="X399" i="18"/>
  <c r="W399" i="18"/>
  <c r="V399" i="18"/>
  <c r="U399" i="18"/>
  <c r="T399" i="18"/>
  <c r="Z398" i="18"/>
  <c r="Z397" i="18"/>
  <c r="Z396" i="18"/>
  <c r="Z395" i="18"/>
  <c r="Z394" i="18"/>
  <c r="Z393" i="18"/>
  <c r="Z392" i="18"/>
  <c r="Z391" i="18"/>
  <c r="Y385" i="18"/>
  <c r="Z385" i="18" s="1"/>
  <c r="X385" i="18"/>
  <c r="W385" i="18"/>
  <c r="V385" i="18"/>
  <c r="U385" i="18"/>
  <c r="T385" i="18"/>
  <c r="M385" i="18"/>
  <c r="K385" i="18"/>
  <c r="J385" i="18"/>
  <c r="I385" i="18"/>
  <c r="H385" i="18"/>
  <c r="G385" i="18"/>
  <c r="F385" i="18"/>
  <c r="E385" i="18"/>
  <c r="D385" i="18"/>
  <c r="C385" i="18"/>
  <c r="Z384" i="18"/>
  <c r="L384" i="18"/>
  <c r="Z383" i="18"/>
  <c r="L383" i="18"/>
  <c r="Z382" i="18"/>
  <c r="L382" i="18"/>
  <c r="Z381" i="18"/>
  <c r="L381" i="18"/>
  <c r="Z380" i="18"/>
  <c r="L380" i="18"/>
  <c r="Z379" i="18"/>
  <c r="L379" i="18"/>
  <c r="Z378" i="18"/>
  <c r="L378" i="18"/>
  <c r="Z377" i="18"/>
  <c r="L377" i="18"/>
  <c r="L376" i="18"/>
  <c r="L375" i="18"/>
  <c r="L374" i="18"/>
  <c r="Y373" i="18"/>
  <c r="X373" i="18"/>
  <c r="W373" i="18"/>
  <c r="V373" i="18"/>
  <c r="U373" i="18"/>
  <c r="T373" i="18"/>
  <c r="Z373" i="18" s="1"/>
  <c r="L373" i="18"/>
  <c r="Z372" i="18"/>
  <c r="L372" i="18"/>
  <c r="Z371" i="18"/>
  <c r="L371" i="18"/>
  <c r="Z370" i="18"/>
  <c r="L370" i="18"/>
  <c r="Z369" i="18"/>
  <c r="L369" i="18"/>
  <c r="Z368" i="18"/>
  <c r="L368" i="18"/>
  <c r="Z367" i="18"/>
  <c r="L367" i="18"/>
  <c r="L385" i="18" s="1"/>
  <c r="Z366" i="18"/>
  <c r="L366" i="18"/>
  <c r="Z365" i="18"/>
  <c r="L365" i="18"/>
  <c r="L364" i="18"/>
  <c r="Y351" i="18"/>
  <c r="Z351" i="18" s="1"/>
  <c r="X351" i="18"/>
  <c r="W351" i="18"/>
  <c r="V351" i="18"/>
  <c r="U351" i="18"/>
  <c r="T351" i="18"/>
  <c r="Z350" i="18"/>
  <c r="Z349" i="18"/>
  <c r="Z348" i="18"/>
  <c r="Z347" i="18"/>
  <c r="Z346" i="18"/>
  <c r="Z345" i="18"/>
  <c r="Z344" i="18"/>
  <c r="Z343" i="18"/>
  <c r="Y337" i="18"/>
  <c r="X337" i="18"/>
  <c r="W337" i="18"/>
  <c r="V337" i="18"/>
  <c r="U337" i="18"/>
  <c r="T337" i="18"/>
  <c r="Z337" i="18" s="1"/>
  <c r="Z336" i="18"/>
  <c r="Z335" i="18"/>
  <c r="Z334" i="18"/>
  <c r="Z333" i="18"/>
  <c r="Z332" i="18"/>
  <c r="K332" i="18"/>
  <c r="J332" i="18"/>
  <c r="I332" i="18"/>
  <c r="H332" i="18"/>
  <c r="G332" i="18"/>
  <c r="F332" i="18"/>
  <c r="E332" i="18"/>
  <c r="D332" i="18"/>
  <c r="C332" i="18"/>
  <c r="Z331" i="18"/>
  <c r="L331" i="18"/>
  <c r="Z330" i="18"/>
  <c r="AA336" i="18" s="1"/>
  <c r="L330" i="18"/>
  <c r="Z329" i="18"/>
  <c r="L329" i="18"/>
  <c r="L328" i="18"/>
  <c r="L327" i="18"/>
  <c r="M331" i="18" s="1"/>
  <c r="L326" i="18"/>
  <c r="Y325" i="18"/>
  <c r="Z325" i="18" s="1"/>
  <c r="X325" i="18"/>
  <c r="W325" i="18"/>
  <c r="V325" i="18"/>
  <c r="U325" i="18"/>
  <c r="T325" i="18"/>
  <c r="L325" i="18"/>
  <c r="Z324" i="18"/>
  <c r="L324" i="18"/>
  <c r="Z323" i="18"/>
  <c r="L323" i="18"/>
  <c r="M326" i="18" s="1"/>
  <c r="Z322" i="18"/>
  <c r="L322" i="18"/>
  <c r="Z321" i="18"/>
  <c r="L321" i="18"/>
  <c r="Z320" i="18"/>
  <c r="L320" i="18"/>
  <c r="Z319" i="18"/>
  <c r="L319" i="18"/>
  <c r="Z318" i="18"/>
  <c r="L318" i="18"/>
  <c r="Z317" i="18"/>
  <c r="L317" i="18"/>
  <c r="L316" i="18"/>
  <c r="L332" i="18" s="1"/>
  <c r="Y307" i="18"/>
  <c r="Z307" i="18" s="1"/>
  <c r="X307" i="18"/>
  <c r="W307" i="18"/>
  <c r="V307" i="18"/>
  <c r="U307" i="18"/>
  <c r="T307" i="18"/>
  <c r="Z306" i="18"/>
  <c r="Z305" i="18"/>
  <c r="Z304" i="18"/>
  <c r="Z303" i="18"/>
  <c r="Z302" i="18"/>
  <c r="Z301" i="18"/>
  <c r="Z300" i="18"/>
  <c r="Z299" i="18"/>
  <c r="Z298" i="18"/>
  <c r="Z308" i="18" s="1"/>
  <c r="Y293" i="18"/>
  <c r="X293" i="18"/>
  <c r="W293" i="18"/>
  <c r="V293" i="18"/>
  <c r="U293" i="18"/>
  <c r="T293" i="18"/>
  <c r="Z293" i="18" s="1"/>
  <c r="Z292" i="18"/>
  <c r="Z291" i="18"/>
  <c r="Z290" i="18"/>
  <c r="Z289" i="18"/>
  <c r="Z288" i="18"/>
  <c r="Z287" i="18"/>
  <c r="Z286" i="18"/>
  <c r="Z285" i="18"/>
  <c r="AA292" i="18" s="1"/>
  <c r="Z284" i="18"/>
  <c r="K284" i="18"/>
  <c r="J284" i="18"/>
  <c r="I284" i="18"/>
  <c r="H284" i="18"/>
  <c r="G284" i="18"/>
  <c r="F284" i="18"/>
  <c r="E284" i="18"/>
  <c r="M283" i="18"/>
  <c r="L283" i="18"/>
  <c r="L282" i="18"/>
  <c r="L281" i="18"/>
  <c r="L280" i="18"/>
  <c r="Y279" i="18"/>
  <c r="X279" i="18"/>
  <c r="W279" i="18"/>
  <c r="V279" i="18"/>
  <c r="U279" i="18"/>
  <c r="T279" i="18"/>
  <c r="Z279" i="18" s="1"/>
  <c r="L279" i="18"/>
  <c r="Z278" i="18"/>
  <c r="L278" i="18"/>
  <c r="Z277" i="18"/>
  <c r="L277" i="18"/>
  <c r="M281" i="18" s="1"/>
  <c r="Z276" i="18"/>
  <c r="L276" i="18"/>
  <c r="Z275" i="18"/>
  <c r="L275" i="18"/>
  <c r="Z274" i="18"/>
  <c r="L274" i="18"/>
  <c r="M276" i="18" s="1"/>
  <c r="Z273" i="18"/>
  <c r="L273" i="18"/>
  <c r="Z272" i="18"/>
  <c r="L272" i="18"/>
  <c r="L284" i="18" s="1"/>
  <c r="Z271" i="18"/>
  <c r="L271" i="18"/>
  <c r="Z270" i="18"/>
  <c r="L270" i="18"/>
  <c r="M273" i="18" s="1"/>
  <c r="M284" i="18" s="1"/>
  <c r="L269" i="18"/>
  <c r="Y261" i="18"/>
  <c r="Z261" i="18" s="1"/>
  <c r="X261" i="18"/>
  <c r="W261" i="18"/>
  <c r="V261" i="18"/>
  <c r="U261" i="18"/>
  <c r="T261" i="18"/>
  <c r="Z260" i="18"/>
  <c r="Z259" i="18"/>
  <c r="Z258" i="18"/>
  <c r="Z257" i="18"/>
  <c r="Z256" i="18"/>
  <c r="Z255" i="18"/>
  <c r="Z254" i="18"/>
  <c r="Z253" i="18"/>
  <c r="Z252" i="18"/>
  <c r="Z262" i="18" s="1"/>
  <c r="Y247" i="18"/>
  <c r="Z247" i="18" s="1"/>
  <c r="X247" i="18"/>
  <c r="W247" i="18"/>
  <c r="V247" i="18"/>
  <c r="U247" i="18"/>
  <c r="T247" i="18"/>
  <c r="Z246" i="18"/>
  <c r="Z245" i="18"/>
  <c r="Z244" i="18"/>
  <c r="Z243" i="18"/>
  <c r="K243" i="18"/>
  <c r="J243" i="18"/>
  <c r="I243" i="18"/>
  <c r="H243" i="18"/>
  <c r="G243" i="18"/>
  <c r="F243" i="18"/>
  <c r="E243" i="18"/>
  <c r="Z242" i="18"/>
  <c r="L242" i="18"/>
  <c r="Z241" i="18"/>
  <c r="L241" i="18"/>
  <c r="M242" i="18" s="1"/>
  <c r="Z240" i="18"/>
  <c r="L240" i="18"/>
  <c r="Z239" i="18"/>
  <c r="L239" i="18"/>
  <c r="Z238" i="18"/>
  <c r="AA246" i="18" s="1"/>
  <c r="L238" i="18"/>
  <c r="L237" i="18"/>
  <c r="L236" i="18"/>
  <c r="M239" i="18" s="1"/>
  <c r="L235" i="18"/>
  <c r="M235" i="18" s="1"/>
  <c r="L234" i="18"/>
  <c r="Y233" i="18"/>
  <c r="X233" i="18"/>
  <c r="W233" i="18"/>
  <c r="V233" i="18"/>
  <c r="U233" i="18"/>
  <c r="T233" i="18"/>
  <c r="Z233" i="18" s="1"/>
  <c r="L233" i="18"/>
  <c r="Z232" i="18"/>
  <c r="L232" i="18"/>
  <c r="Z231" i="18"/>
  <c r="L231" i="18"/>
  <c r="M233" i="18" s="1"/>
  <c r="Z230" i="18"/>
  <c r="L230" i="18"/>
  <c r="Z229" i="18"/>
  <c r="L229" i="18"/>
  <c r="Z228" i="18"/>
  <c r="L228" i="18"/>
  <c r="Z227" i="18"/>
  <c r="L227" i="18"/>
  <c r="Z226" i="18"/>
  <c r="L226" i="18"/>
  <c r="Z225" i="18"/>
  <c r="L225" i="18"/>
  <c r="Z224" i="18"/>
  <c r="L224" i="18"/>
  <c r="L223" i="18"/>
  <c r="L243" i="18" s="1"/>
  <c r="Y215" i="18"/>
  <c r="Z215" i="18" s="1"/>
  <c r="X215" i="18"/>
  <c r="W215" i="18"/>
  <c r="V215" i="18"/>
  <c r="U215" i="18"/>
  <c r="T215" i="18"/>
  <c r="Z214" i="18"/>
  <c r="Z213" i="18"/>
  <c r="Z212" i="18"/>
  <c r="Z211" i="18"/>
  <c r="Z210" i="18"/>
  <c r="Z209" i="18"/>
  <c r="Z208" i="18"/>
  <c r="Z207" i="18"/>
  <c r="Z206" i="18"/>
  <c r="Z216" i="18" s="1"/>
  <c r="Y201" i="18"/>
  <c r="X201" i="18"/>
  <c r="W201" i="18"/>
  <c r="V201" i="18"/>
  <c r="U201" i="18"/>
  <c r="T201" i="18"/>
  <c r="Z201" i="18" s="1"/>
  <c r="Z200" i="18"/>
  <c r="Z199" i="18"/>
  <c r="Z198" i="18"/>
  <c r="Z197" i="18"/>
  <c r="Z196" i="18"/>
  <c r="Z195" i="18"/>
  <c r="Z194" i="18"/>
  <c r="Z193" i="18"/>
  <c r="Z192" i="18"/>
  <c r="AA200" i="18" s="1"/>
  <c r="K191" i="18"/>
  <c r="J191" i="18"/>
  <c r="I191" i="18"/>
  <c r="H191" i="18"/>
  <c r="G191" i="18"/>
  <c r="F191" i="18"/>
  <c r="E191" i="18"/>
  <c r="L190" i="18"/>
  <c r="L189" i="18"/>
  <c r="L188" i="18"/>
  <c r="M190" i="18" s="1"/>
  <c r="Z187" i="18"/>
  <c r="Y187" i="18"/>
  <c r="X187" i="18"/>
  <c r="W187" i="18"/>
  <c r="V187" i="18"/>
  <c r="U187" i="18"/>
  <c r="T187" i="18"/>
  <c r="L187" i="18"/>
  <c r="Z186" i="18"/>
  <c r="L186" i="18"/>
  <c r="Z185" i="18"/>
  <c r="L185" i="18"/>
  <c r="Z184" i="18"/>
  <c r="L184" i="18"/>
  <c r="Z183" i="18"/>
  <c r="L183" i="18"/>
  <c r="M187" i="18" s="1"/>
  <c r="Z182" i="18"/>
  <c r="L182" i="18"/>
  <c r="Z181" i="18"/>
  <c r="L181" i="18"/>
  <c r="Z180" i="18"/>
  <c r="L180" i="18"/>
  <c r="M182" i="18" s="1"/>
  <c r="M191" i="18" s="1"/>
  <c r="Z179" i="18"/>
  <c r="L179" i="18"/>
  <c r="Z178" i="18"/>
  <c r="L178" i="18"/>
  <c r="L177" i="18"/>
  <c r="L191" i="18" s="1"/>
  <c r="Y171" i="18"/>
  <c r="Z171" i="18" s="1"/>
  <c r="X171" i="18"/>
  <c r="W171" i="18"/>
  <c r="V171" i="18"/>
  <c r="U171" i="18"/>
  <c r="T171" i="18"/>
  <c r="Z170" i="18"/>
  <c r="Z169" i="18"/>
  <c r="Z168" i="18"/>
  <c r="Z167" i="18"/>
  <c r="Z166" i="18"/>
  <c r="Z165" i="18"/>
  <c r="Z164" i="18"/>
  <c r="Z163" i="18"/>
  <c r="Z162" i="18"/>
  <c r="Z172" i="18" s="1"/>
  <c r="Y157" i="18"/>
  <c r="X157" i="18"/>
  <c r="W157" i="18"/>
  <c r="V157" i="18"/>
  <c r="U157" i="18"/>
  <c r="T157" i="18"/>
  <c r="Z157" i="18" s="1"/>
  <c r="Z156" i="18"/>
  <c r="Z155" i="18"/>
  <c r="Z154" i="18"/>
  <c r="Z153" i="18"/>
  <c r="Z152" i="18"/>
  <c r="Z151" i="18"/>
  <c r="Z150" i="18"/>
  <c r="Z149" i="18"/>
  <c r="AA156" i="18" s="1"/>
  <c r="Z148" i="18"/>
  <c r="L145" i="18"/>
  <c r="K145" i="18"/>
  <c r="J145" i="18"/>
  <c r="I145" i="18"/>
  <c r="H145" i="18"/>
  <c r="G145" i="18"/>
  <c r="F145" i="18"/>
  <c r="E145" i="18"/>
  <c r="D145" i="18"/>
  <c r="C145" i="18"/>
  <c r="L144" i="18"/>
  <c r="Y143" i="18"/>
  <c r="X143" i="18"/>
  <c r="W143" i="18"/>
  <c r="V143" i="18"/>
  <c r="U143" i="18"/>
  <c r="T143" i="18"/>
  <c r="Z143" i="18" s="1"/>
  <c r="L143" i="18"/>
  <c r="Z142" i="18"/>
  <c r="L142" i="18"/>
  <c r="Z141" i="18"/>
  <c r="L141" i="18"/>
  <c r="Z140" i="18"/>
  <c r="L140" i="18"/>
  <c r="M144" i="18" s="1"/>
  <c r="Z139" i="18"/>
  <c r="L139" i="18"/>
  <c r="Z138" i="18"/>
  <c r="L138" i="18"/>
  <c r="Z137" i="18"/>
  <c r="L137" i="18"/>
  <c r="M139" i="18" s="1"/>
  <c r="Z136" i="18"/>
  <c r="L136" i="18"/>
  <c r="Z135" i="18"/>
  <c r="L135" i="18"/>
  <c r="Z134" i="18"/>
  <c r="L134" i="18"/>
  <c r="M135" i="18" s="1"/>
  <c r="M145" i="18" s="1"/>
  <c r="L133" i="18"/>
  <c r="Y128" i="18"/>
  <c r="Z128" i="18" s="1"/>
  <c r="X128" i="18"/>
  <c r="W128" i="18"/>
  <c r="V128" i="18"/>
  <c r="U128" i="18"/>
  <c r="T128" i="18"/>
  <c r="Z127" i="18"/>
  <c r="Z126" i="18"/>
  <c r="Z125" i="18"/>
  <c r="Z124" i="18"/>
  <c r="Z123" i="18"/>
  <c r="Z122" i="18"/>
  <c r="Z121" i="18"/>
  <c r="Z120" i="18"/>
  <c r="Z119" i="18"/>
  <c r="Z129" i="18" s="1"/>
  <c r="Y114" i="18"/>
  <c r="X114" i="18"/>
  <c r="W114" i="18"/>
  <c r="V114" i="18"/>
  <c r="U114" i="18"/>
  <c r="T114" i="18"/>
  <c r="Z114" i="18" s="1"/>
  <c r="Z113" i="18"/>
  <c r="Z112" i="18"/>
  <c r="Z111" i="18"/>
  <c r="Z110" i="18"/>
  <c r="Z109" i="18"/>
  <c r="Z108" i="18"/>
  <c r="Z107" i="18"/>
  <c r="Z106" i="18"/>
  <c r="Z105" i="18"/>
  <c r="AA113" i="18" s="1"/>
  <c r="K103" i="18"/>
  <c r="J103" i="18"/>
  <c r="I103" i="18"/>
  <c r="H103" i="18"/>
  <c r="G103" i="18"/>
  <c r="F103" i="18"/>
  <c r="E103" i="18"/>
  <c r="D103" i="18"/>
  <c r="C103" i="18"/>
  <c r="L102" i="18"/>
  <c r="L101" i="18"/>
  <c r="Y100" i="18"/>
  <c r="X100" i="18"/>
  <c r="W100" i="18"/>
  <c r="V100" i="18"/>
  <c r="U100" i="18"/>
  <c r="T100" i="18"/>
  <c r="Z100" i="18" s="1"/>
  <c r="L100" i="18"/>
  <c r="Z99" i="18"/>
  <c r="L99" i="18"/>
  <c r="Z98" i="18"/>
  <c r="L98" i="18"/>
  <c r="M102" i="18" s="1"/>
  <c r="Z97" i="18"/>
  <c r="L97" i="18"/>
  <c r="Z96" i="18"/>
  <c r="L96" i="18"/>
  <c r="Z95" i="18"/>
  <c r="L95" i="18"/>
  <c r="Z94" i="18"/>
  <c r="L94" i="18"/>
  <c r="M97" i="18" s="1"/>
  <c r="Z93" i="18"/>
  <c r="L93" i="18"/>
  <c r="M93" i="18" s="1"/>
  <c r="M103" i="18" s="1"/>
  <c r="Z92" i="18"/>
  <c r="L92" i="18"/>
  <c r="Z91" i="18"/>
  <c r="L91" i="18"/>
  <c r="L90" i="18"/>
  <c r="L103" i="18" s="1"/>
  <c r="Y85" i="18"/>
  <c r="Z85" i="18" s="1"/>
  <c r="X85" i="18"/>
  <c r="W85" i="18"/>
  <c r="V85" i="18"/>
  <c r="U85" i="18"/>
  <c r="T85" i="18"/>
  <c r="Z84" i="18"/>
  <c r="Z83" i="18"/>
  <c r="Z82" i="18"/>
  <c r="Z81" i="18"/>
  <c r="Z80" i="18"/>
  <c r="Z79" i="18"/>
  <c r="Z78" i="18"/>
  <c r="Z77" i="18"/>
  <c r="Z76" i="18"/>
  <c r="Z86" i="18" s="1"/>
  <c r="Y71" i="18"/>
  <c r="Z71" i="18" s="1"/>
  <c r="X71" i="18"/>
  <c r="W71" i="18"/>
  <c r="V71" i="18"/>
  <c r="U71" i="18"/>
  <c r="T71" i="18"/>
  <c r="Z70" i="18"/>
  <c r="Z69" i="18"/>
  <c r="Z68" i="18"/>
  <c r="Z67" i="18"/>
  <c r="Z66" i="18"/>
  <c r="Z65" i="18"/>
  <c r="Z64" i="18"/>
  <c r="Z63" i="18"/>
  <c r="Z62" i="18"/>
  <c r="AA70" i="18" s="1"/>
  <c r="K60" i="18"/>
  <c r="J60" i="18"/>
  <c r="I60" i="18"/>
  <c r="H60" i="18"/>
  <c r="G60" i="18"/>
  <c r="F60" i="18"/>
  <c r="E60" i="18"/>
  <c r="D60" i="18"/>
  <c r="C60" i="18"/>
  <c r="L59" i="18"/>
  <c r="L58" i="18"/>
  <c r="Y57" i="18"/>
  <c r="X57" i="18"/>
  <c r="W57" i="18"/>
  <c r="V57" i="18"/>
  <c r="U57" i="18"/>
  <c r="Z57" i="18" s="1"/>
  <c r="T57" i="18"/>
  <c r="L57" i="18"/>
  <c r="Z56" i="18"/>
  <c r="L56" i="18"/>
  <c r="M59" i="18" s="1"/>
  <c r="Z55" i="18"/>
  <c r="L55" i="18"/>
  <c r="Z54" i="18"/>
  <c r="L54" i="18"/>
  <c r="Z53" i="18"/>
  <c r="L53" i="18"/>
  <c r="Z52" i="18"/>
  <c r="L52" i="18"/>
  <c r="M54" i="18" s="1"/>
  <c r="Z51" i="18"/>
  <c r="L51" i="18"/>
  <c r="Z50" i="18"/>
  <c r="L50" i="18"/>
  <c r="Z49" i="18"/>
  <c r="L49" i="18"/>
  <c r="M49" i="18" s="1"/>
  <c r="Z48" i="18"/>
  <c r="L48" i="18"/>
  <c r="L47" i="18"/>
  <c r="L60" i="18" s="1"/>
  <c r="Y40" i="18"/>
  <c r="Z40" i="18" s="1"/>
  <c r="X40" i="18"/>
  <c r="W40" i="18"/>
  <c r="V40" i="18"/>
  <c r="U40" i="18"/>
  <c r="T40" i="18"/>
  <c r="Z39" i="18"/>
  <c r="Z38" i="18"/>
  <c r="Z37" i="18"/>
  <c r="Z36" i="18"/>
  <c r="Z35" i="18"/>
  <c r="Z34" i="18"/>
  <c r="Z33" i="18"/>
  <c r="Z32" i="18"/>
  <c r="Z31" i="18"/>
  <c r="Z41" i="18" s="1"/>
  <c r="Y26" i="18"/>
  <c r="X26" i="18"/>
  <c r="W26" i="18"/>
  <c r="V26" i="18"/>
  <c r="U26" i="18"/>
  <c r="T26" i="18"/>
  <c r="Z26" i="18" s="1"/>
  <c r="Z25" i="18"/>
  <c r="Z24" i="18"/>
  <c r="Z23" i="18"/>
  <c r="Z22" i="18"/>
  <c r="Z21" i="18"/>
  <c r="K21" i="18"/>
  <c r="J21" i="18"/>
  <c r="I21" i="18"/>
  <c r="H21" i="18"/>
  <c r="G21" i="18"/>
  <c r="F21" i="18"/>
  <c r="E21" i="18"/>
  <c r="D21" i="18"/>
  <c r="C21" i="18"/>
  <c r="Z20" i="18"/>
  <c r="L20" i="18"/>
  <c r="Z19" i="18"/>
  <c r="L19" i="18"/>
  <c r="Z18" i="18"/>
  <c r="L18" i="18"/>
  <c r="Z17" i="18"/>
  <c r="AA25" i="18" s="1"/>
  <c r="L17" i="18"/>
  <c r="L16" i="18"/>
  <c r="M20" i="18" s="1"/>
  <c r="L15" i="18"/>
  <c r="L14" i="18"/>
  <c r="L13" i="18"/>
  <c r="Y12" i="18"/>
  <c r="X12" i="18"/>
  <c r="W12" i="18"/>
  <c r="V12" i="18"/>
  <c r="U12" i="18"/>
  <c r="T12" i="18"/>
  <c r="Z12" i="18" s="1"/>
  <c r="L12" i="18"/>
  <c r="M15" i="18" s="1"/>
  <c r="Z11" i="18"/>
  <c r="M11" i="18"/>
  <c r="M21" i="18" s="1"/>
  <c r="L11" i="18"/>
  <c r="Z10" i="18"/>
  <c r="L10" i="18"/>
  <c r="Z9" i="18"/>
  <c r="L9" i="18"/>
  <c r="Z8" i="18"/>
  <c r="L8" i="18"/>
  <c r="Z7" i="18"/>
  <c r="L7" i="18"/>
  <c r="Z6" i="18"/>
  <c r="L6" i="18"/>
  <c r="Z5" i="18"/>
  <c r="L5" i="18"/>
  <c r="Z4" i="18"/>
  <c r="L4" i="18"/>
  <c r="Z3" i="18"/>
  <c r="L3" i="18"/>
  <c r="L2" i="18"/>
  <c r="L21" i="18" s="1"/>
  <c r="Z1556" i="18" l="1"/>
  <c r="Y1556" i="18"/>
  <c r="Y1555" i="18"/>
  <c r="Z1555" i="18"/>
  <c r="Z1526" i="18"/>
  <c r="Y1526" i="18"/>
  <c r="M671" i="18"/>
  <c r="M60" i="18"/>
  <c r="M243" i="18"/>
  <c r="U1528" i="18"/>
  <c r="Z1610" i="18"/>
  <c r="Y1527" i="18"/>
  <c r="L1309" i="18"/>
  <c r="V1528" i="18"/>
  <c r="M332" i="18"/>
  <c r="M1198" i="18"/>
  <c r="L1345" i="18"/>
  <c r="W1528" i="18"/>
  <c r="Y1522" i="18"/>
  <c r="T1528" i="18"/>
  <c r="V1558" i="18"/>
  <c r="Y1557" i="18"/>
  <c r="Z1557" i="18"/>
  <c r="Y1583" i="18"/>
  <c r="T1516" i="18"/>
  <c r="Y1524" i="18"/>
  <c r="Y1525" i="18"/>
  <c r="Z1527" i="18"/>
  <c r="V1546" i="18"/>
  <c r="W1554" i="18"/>
  <c r="W1558" i="18" s="1"/>
  <c r="Y1514" i="18"/>
  <c r="Z1524" i="18"/>
  <c r="J1527" i="18"/>
  <c r="Y1512" i="18"/>
  <c r="Y1516" i="18" s="1"/>
  <c r="Y1393" i="18"/>
  <c r="U1516" i="18"/>
  <c r="Y1545" i="18"/>
  <c r="T1610" i="18"/>
  <c r="Y1666" i="18"/>
  <c r="Y1668" i="18" s="1"/>
  <c r="V1516" i="18"/>
  <c r="Y1544" i="18"/>
  <c r="Y1549" i="18"/>
  <c r="Y1552" i="18" s="1"/>
  <c r="T1554" i="18"/>
  <c r="Y1606" i="18"/>
  <c r="Y1610" i="18" s="1"/>
  <c r="W1516" i="18"/>
  <c r="Y1543" i="18"/>
  <c r="Y1546" i="18" s="1"/>
  <c r="T1546" i="18"/>
  <c r="U1554" i="18"/>
  <c r="U1558" i="18" s="1"/>
  <c r="X1516" i="18"/>
  <c r="Y1654" i="18"/>
  <c r="Y1657" i="18" s="1"/>
  <c r="T1558" i="18" l="1"/>
  <c r="Z1554" i="18"/>
  <c r="Z1558" i="18" s="1"/>
  <c r="Y1554" i="18"/>
  <c r="Y1558" i="18" s="1"/>
  <c r="Y1528" i="18"/>
  <c r="Z1528"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update</author>
  </authors>
  <commentList>
    <comment ref="I21" authorId="0" shapeId="0" xr:uid="{1AF7D05A-9562-4201-86DE-CF39CA75BCA5}">
      <text>
        <r>
          <rPr>
            <b/>
            <sz val="8"/>
            <color indexed="81"/>
            <rFont val="Tahoma"/>
            <family val="2"/>
          </rPr>
          <t>TTCN included</t>
        </r>
      </text>
    </comment>
    <comment ref="I60" authorId="0" shapeId="0" xr:uid="{CAEF2F4A-F003-4085-9FD5-EDB2FE2C14E3}">
      <text>
        <r>
          <rPr>
            <b/>
            <sz val="8"/>
            <color indexed="81"/>
            <rFont val="Tahoma"/>
            <family val="2"/>
          </rPr>
          <t>TTCN included</t>
        </r>
      </text>
    </comment>
    <comment ref="I103" authorId="0" shapeId="0" xr:uid="{E3E7B349-6D89-451B-94F1-7517447430C8}">
      <text>
        <r>
          <rPr>
            <b/>
            <sz val="8"/>
            <color indexed="81"/>
            <rFont val="Tahoma"/>
            <family val="2"/>
          </rPr>
          <t>TTCN included</t>
        </r>
      </text>
    </comment>
    <comment ref="I145" authorId="0" shapeId="0" xr:uid="{FBB24E93-B426-4BDA-9E63-4A402E5E4BCA}">
      <text>
        <r>
          <rPr>
            <b/>
            <sz val="8"/>
            <color indexed="81"/>
            <rFont val="Tahoma"/>
            <family val="2"/>
          </rPr>
          <t>TTCN included</t>
        </r>
      </text>
    </comment>
    <comment ref="I191" authorId="0" shapeId="0" xr:uid="{D368760B-5D0C-432C-B07E-C0A5C7AD572E}">
      <text>
        <r>
          <rPr>
            <b/>
            <sz val="8"/>
            <color indexed="81"/>
            <rFont val="Tahoma"/>
            <family val="2"/>
          </rPr>
          <t>TTCN included</t>
        </r>
      </text>
    </comment>
    <comment ref="I243" authorId="0" shapeId="0" xr:uid="{9EFC61C8-980C-49A5-B8BB-54D70AD64A84}">
      <text>
        <r>
          <rPr>
            <b/>
            <sz val="8"/>
            <color indexed="81"/>
            <rFont val="Tahoma"/>
            <family val="2"/>
          </rPr>
          <t>TTCN included</t>
        </r>
      </text>
    </comment>
    <comment ref="I284" authorId="0" shapeId="0" xr:uid="{B5760CBD-E95F-426A-AE25-38CCAF481470}">
      <text>
        <r>
          <rPr>
            <b/>
            <sz val="8"/>
            <color indexed="81"/>
            <rFont val="Tahoma"/>
            <family val="2"/>
          </rPr>
          <t>TTCN included</t>
        </r>
      </text>
    </comment>
    <comment ref="I332" authorId="0" shapeId="0" xr:uid="{64BF721F-0F2C-460D-AF2A-4C1D15E6F1F0}">
      <text>
        <r>
          <rPr>
            <b/>
            <sz val="8"/>
            <color indexed="81"/>
            <rFont val="Tahoma"/>
            <family val="2"/>
          </rPr>
          <t>TTCN included</t>
        </r>
      </text>
    </comment>
    <comment ref="I385" authorId="0" shapeId="0" xr:uid="{5FC03B46-B1EF-4E06-BF4C-D82367BA5B09}">
      <text>
        <r>
          <rPr>
            <b/>
            <sz val="8"/>
            <color indexed="81"/>
            <rFont val="Tahoma"/>
            <family val="2"/>
          </rPr>
          <t>TTCN included</t>
        </r>
      </text>
    </comment>
    <comment ref="I426" authorId="0" shapeId="0" xr:uid="{DD559D7F-B8B3-4F71-AE23-A380799F67E4}">
      <text>
        <r>
          <rPr>
            <b/>
            <sz val="8"/>
            <color indexed="81"/>
            <rFont val="Tahoma"/>
            <family val="2"/>
          </rPr>
          <t>TTCN included</t>
        </r>
      </text>
    </comment>
    <comment ref="I460" authorId="0" shapeId="0" xr:uid="{A7AF4A84-A615-4257-A26E-E14483F68569}">
      <text>
        <r>
          <rPr>
            <b/>
            <sz val="8"/>
            <color indexed="81"/>
            <rFont val="Tahoma"/>
            <family val="2"/>
          </rPr>
          <t>TTCN included</t>
        </r>
      </text>
    </comment>
    <comment ref="I505" authorId="0" shapeId="0" xr:uid="{11AF754F-770C-4F3C-B8F8-5F5199ADD40D}">
      <text>
        <r>
          <rPr>
            <b/>
            <sz val="8"/>
            <color indexed="81"/>
            <rFont val="Tahoma"/>
            <family val="2"/>
          </rPr>
          <t>TTCN included</t>
        </r>
      </text>
    </comment>
    <comment ref="I544" authorId="0" shapeId="0" xr:uid="{09C9F836-1038-4CB7-B8BB-ABC516105CE6}">
      <text>
        <r>
          <rPr>
            <b/>
            <sz val="8"/>
            <color indexed="81"/>
            <rFont val="Tahoma"/>
            <family val="2"/>
          </rPr>
          <t>TTCN included</t>
        </r>
      </text>
    </comment>
    <comment ref="I582" authorId="0" shapeId="0" xr:uid="{45B9B99E-C335-45B4-B320-650D568092AF}">
      <text>
        <r>
          <rPr>
            <b/>
            <sz val="8"/>
            <color indexed="81"/>
            <rFont val="Tahoma"/>
            <family val="2"/>
          </rPr>
          <t>TTCN included</t>
        </r>
      </text>
    </comment>
    <comment ref="I626" authorId="0" shapeId="0" xr:uid="{739477D2-7913-495E-991F-E9AEDF0B3DA4}">
      <text>
        <r>
          <rPr>
            <b/>
            <sz val="8"/>
            <color indexed="81"/>
            <rFont val="Tahoma"/>
            <family val="2"/>
          </rPr>
          <t>TTCN included</t>
        </r>
      </text>
    </comment>
    <comment ref="I671" authorId="0" shapeId="0" xr:uid="{A973BD42-A293-430D-AC06-C1F6824DBC77}">
      <text>
        <r>
          <rPr>
            <b/>
            <sz val="8"/>
            <color indexed="81"/>
            <rFont val="Tahoma"/>
            <family val="2"/>
          </rPr>
          <t>TTCN included</t>
        </r>
      </text>
    </comment>
    <comment ref="I713" authorId="0" shapeId="0" xr:uid="{23163F4B-4321-4CC7-863B-804BD8A50E49}">
      <text>
        <r>
          <rPr>
            <b/>
            <sz val="8"/>
            <color indexed="81"/>
            <rFont val="Tahoma"/>
            <family val="2"/>
          </rPr>
          <t>TTCN included</t>
        </r>
      </text>
    </comment>
    <comment ref="I714" authorId="0" shapeId="0" xr:uid="{AC92D7CD-7A52-4438-8314-7846263DDA14}">
      <text>
        <r>
          <rPr>
            <b/>
            <sz val="8"/>
            <color indexed="81"/>
            <rFont val="Tahoma"/>
            <family val="2"/>
          </rPr>
          <t>TTCN included</t>
        </r>
      </text>
    </comment>
    <comment ref="I760" authorId="0" shapeId="0" xr:uid="{2D1230A0-CD76-44B2-B6E9-88BB81B53F05}">
      <text>
        <r>
          <rPr>
            <b/>
            <sz val="8"/>
            <color indexed="81"/>
            <rFont val="Tahoma"/>
            <family val="2"/>
          </rPr>
          <t>TTCN included</t>
        </r>
      </text>
    </comment>
    <comment ref="I806" authorId="0" shapeId="0" xr:uid="{5CC93D7D-68BC-44AB-9478-05EE370BF2F6}">
      <text>
        <r>
          <rPr>
            <b/>
            <sz val="8"/>
            <color indexed="81"/>
            <rFont val="Tahoma"/>
            <family val="2"/>
          </rPr>
          <t>TTCN included</t>
        </r>
      </text>
    </comment>
    <comment ref="I843" authorId="0" shapeId="0" xr:uid="{D453A615-5038-4CC1-B213-6EC2D8619CF1}">
      <text>
        <r>
          <rPr>
            <b/>
            <sz val="8"/>
            <color indexed="81"/>
            <rFont val="Tahoma"/>
            <family val="2"/>
          </rPr>
          <t>TTCN included</t>
        </r>
      </text>
    </comment>
    <comment ref="I881" authorId="0" shapeId="0" xr:uid="{C109E719-C1E5-4657-9534-F0EA5BC4EFB8}">
      <text>
        <r>
          <rPr>
            <b/>
            <sz val="8"/>
            <color indexed="81"/>
            <rFont val="Tahoma"/>
            <family val="2"/>
          </rPr>
          <t>TTCN included</t>
        </r>
      </text>
    </comment>
    <comment ref="I921" authorId="0" shapeId="0" xr:uid="{FC7587C9-725C-46D4-89C8-42A407E29A3C}">
      <text>
        <r>
          <rPr>
            <b/>
            <sz val="8"/>
            <color indexed="81"/>
            <rFont val="Tahoma"/>
            <family val="2"/>
          </rPr>
          <t>TTCN included</t>
        </r>
      </text>
    </comment>
    <comment ref="I961" authorId="0" shapeId="0" xr:uid="{FCE908B0-D0E4-4B6A-9B05-BAD76A2E6E76}">
      <text>
        <r>
          <rPr>
            <b/>
            <sz val="8"/>
            <color indexed="81"/>
            <rFont val="Tahoma"/>
            <family val="2"/>
          </rPr>
          <t>TTCN included</t>
        </r>
      </text>
    </comment>
    <comment ref="I993" authorId="0" shapeId="0" xr:uid="{326D1073-0B90-4FD0-AC77-95C33903524A}">
      <text>
        <r>
          <rPr>
            <b/>
            <sz val="8"/>
            <color indexed="81"/>
            <rFont val="Tahoma"/>
            <family val="2"/>
          </rPr>
          <t>TTCN included</t>
        </r>
      </text>
    </comment>
    <comment ref="I1041" authorId="0" shapeId="0" xr:uid="{1C474855-70E0-4522-8C48-C6CCE14079A1}">
      <text>
        <r>
          <rPr>
            <b/>
            <sz val="8"/>
            <color indexed="81"/>
            <rFont val="Tahoma"/>
            <family val="2"/>
          </rPr>
          <t>TTCN included</t>
        </r>
      </text>
    </comment>
    <comment ref="I1084" authorId="0" shapeId="0" xr:uid="{C3001877-7ACB-4620-A06E-DE2D7F57F315}">
      <text>
        <r>
          <rPr>
            <b/>
            <sz val="8"/>
            <color indexed="81"/>
            <rFont val="Tahoma"/>
            <family val="2"/>
          </rPr>
          <t>TTCN included</t>
        </r>
      </text>
    </comment>
    <comment ref="I1124" authorId="0" shapeId="0" xr:uid="{DAC8689F-7F36-4F70-B50B-80DD90566E95}">
      <text>
        <r>
          <rPr>
            <b/>
            <sz val="8"/>
            <color indexed="81"/>
            <rFont val="Tahoma"/>
            <family val="2"/>
          </rPr>
          <t>TTCN included</t>
        </r>
      </text>
    </comment>
    <comment ref="I1156" authorId="0" shapeId="0" xr:uid="{A37473A6-85A9-4496-922D-E109CC329E2E}">
      <text>
        <r>
          <rPr>
            <b/>
            <sz val="8"/>
            <color indexed="81"/>
            <rFont val="Tahoma"/>
            <family val="2"/>
          </rPr>
          <t>TTCN included</t>
        </r>
      </text>
    </comment>
    <comment ref="I1198" authorId="0" shapeId="0" xr:uid="{2F71AE41-61FC-44D4-958F-626AAE0871D1}">
      <text>
        <r>
          <rPr>
            <b/>
            <sz val="8"/>
            <color indexed="81"/>
            <rFont val="Tahoma"/>
            <family val="2"/>
          </rPr>
          <t>TTCN included</t>
        </r>
      </text>
    </comment>
    <comment ref="I1240" authorId="0" shapeId="0" xr:uid="{1D9B5AD0-4C52-47D0-A971-FF3248CAC2EB}">
      <text>
        <r>
          <rPr>
            <b/>
            <sz val="8"/>
            <color indexed="81"/>
            <rFont val="Tahoma"/>
            <family val="2"/>
          </rPr>
          <t>TTCN included</t>
        </r>
      </text>
    </comment>
    <comment ref="I1280" authorId="0" shapeId="0" xr:uid="{807916D5-986D-4764-B7CF-E6FF5AED9E87}">
      <text>
        <r>
          <rPr>
            <b/>
            <sz val="8"/>
            <color indexed="81"/>
            <rFont val="Tahoma"/>
            <family val="2"/>
          </rPr>
          <t>TTCN included</t>
        </r>
      </text>
    </comment>
    <comment ref="I1309" authorId="0" shapeId="0" xr:uid="{C8DCBE5D-8050-469D-B915-ABB7CDB9C6BF}">
      <text>
        <r>
          <rPr>
            <b/>
            <sz val="8"/>
            <color indexed="81"/>
            <rFont val="Tahoma"/>
            <family val="2"/>
          </rPr>
          <t>TTCN included</t>
        </r>
      </text>
    </comment>
    <comment ref="I1345" authorId="0" shapeId="0" xr:uid="{65133A3A-DBFA-4593-B246-E6937BB751FD}">
      <text>
        <r>
          <rPr>
            <b/>
            <sz val="8"/>
            <color indexed="81"/>
            <rFont val="Tahoma"/>
            <family val="2"/>
          </rPr>
          <t>TTCN included</t>
        </r>
      </text>
    </comment>
    <comment ref="I1386" authorId="0" shapeId="0" xr:uid="{3E826723-D4E8-4DE8-9621-8E0BD9490405}">
      <text>
        <r>
          <rPr>
            <b/>
            <sz val="8"/>
            <color indexed="81"/>
            <rFont val="Tahoma"/>
            <family val="2"/>
          </rPr>
          <t>TTCN included</t>
        </r>
      </text>
    </comment>
  </commentList>
</comments>
</file>

<file path=xl/sharedStrings.xml><?xml version="1.0" encoding="utf-8"?>
<sst xmlns="http://schemas.openxmlformats.org/spreadsheetml/2006/main" count="59115" uniqueCount="9394">
  <si>
    <t>Title</t>
  </si>
  <si>
    <t>Source</t>
  </si>
  <si>
    <t>Contact</t>
  </si>
  <si>
    <t>Abstract</t>
  </si>
  <si>
    <t>Secretary Remarks</t>
  </si>
  <si>
    <t>Release</t>
  </si>
  <si>
    <t>Spec</t>
  </si>
  <si>
    <t>CR</t>
  </si>
  <si>
    <t>To</t>
  </si>
  <si>
    <t>Cc</t>
  </si>
  <si>
    <t>RAN chairman (Nokia)</t>
  </si>
  <si>
    <t>Joern Krause</t>
  </si>
  <si>
    <t>agenda</t>
  </si>
  <si>
    <t>Approval</t>
  </si>
  <si>
    <t>3</t>
  </si>
  <si>
    <t>revised</t>
  </si>
  <si>
    <t>ETSI MCC</t>
  </si>
  <si>
    <t>report</t>
  </si>
  <si>
    <t>4</t>
  </si>
  <si>
    <t>Status Report RAN WG1</t>
  </si>
  <si>
    <t>RAN1 chairman (Qualcomm)</t>
  </si>
  <si>
    <t>6</t>
  </si>
  <si>
    <t>5.1</t>
  </si>
  <si>
    <t>noted</t>
  </si>
  <si>
    <t>List of CRs from RAN WG1</t>
  </si>
  <si>
    <t>discussion</t>
  </si>
  <si>
    <t>Information</t>
  </si>
  <si>
    <t>Status Report RAN WG2</t>
  </si>
  <si>
    <t>RAN2 chairman (MediaTek)</t>
  </si>
  <si>
    <t>5.2</t>
  </si>
  <si>
    <t>List of CRs from RAN WG2</t>
  </si>
  <si>
    <t>Status Report RAN WG3</t>
  </si>
  <si>
    <t>RAN3 chairman (Ericsson)</t>
  </si>
  <si>
    <t>8</t>
  </si>
  <si>
    <t>5.3</t>
  </si>
  <si>
    <t>List of CRs from RAN WG3</t>
  </si>
  <si>
    <t>Status Report RAN WG4</t>
  </si>
  <si>
    <t>RAN4 chairman (Futurewei)</t>
  </si>
  <si>
    <t>5.4</t>
  </si>
  <si>
    <t>List of CRs from RAN WG4</t>
  </si>
  <si>
    <t>Status Report RAN WG5</t>
  </si>
  <si>
    <t>RAN5 chairman (Motorola Mobility)</t>
  </si>
  <si>
    <t>5.5</t>
  </si>
  <si>
    <t>List of CRs from RAN WG5</t>
  </si>
  <si>
    <t>Status Report MCC TF160 (for approval)</t>
  </si>
  <si>
    <t>ETSI MCC TF160 Leader</t>
  </si>
  <si>
    <t>approved</t>
  </si>
  <si>
    <t>Status Report RAN WG6</t>
  </si>
  <si>
    <t>RAN6 chairman (Nokia)</t>
  </si>
  <si>
    <t>5.6</t>
  </si>
  <si>
    <t>List of CRs from RAN WG6</t>
  </si>
  <si>
    <t>3GPP Support Team Report</t>
  </si>
  <si>
    <t>6.1</t>
  </si>
  <si>
    <t>Status Report ITU-R Ad hoc</t>
  </si>
  <si>
    <t>3GPP ITU-R Ad hoc Contact (Telecom Italia)</t>
  </si>
  <si>
    <t>8.1</t>
  </si>
  <si>
    <t>Work Plan</t>
  </si>
  <si>
    <t>withdrawn</t>
  </si>
  <si>
    <t>other</t>
  </si>
  <si>
    <t>Rel-16</t>
  </si>
  <si>
    <t>SA</t>
  </si>
  <si>
    <t>LS in</t>
  </si>
  <si>
    <t>Action</t>
  </si>
  <si>
    <t>5GAA WG4</t>
  </si>
  <si>
    <t>Rel-17</t>
  </si>
  <si>
    <t>RAN</t>
  </si>
  <si>
    <t>SA, RAN</t>
  </si>
  <si>
    <t>LS on further aspects of Mission Critical Services over 5MBS (S6-192404; to: SA, RAN, SA2, RAN2, RAN3; cc: SA1; contact: AT&amp;T)</t>
  </si>
  <si>
    <t>SA6</t>
  </si>
  <si>
    <t>postponed</t>
  </si>
  <si>
    <t>FS_MC5MBS</t>
  </si>
  <si>
    <t>SA, RAN, SA2, RAN2, RAN3</t>
  </si>
  <si>
    <t>SA1</t>
  </si>
  <si>
    <t>S6-192404</t>
  </si>
  <si>
    <t>RAN2</t>
  </si>
  <si>
    <t>QOED</t>
  </si>
  <si>
    <t>SA5</t>
  </si>
  <si>
    <t>NGMN</t>
  </si>
  <si>
    <t>RAN, SA</t>
  </si>
  <si>
    <t>SA2</t>
  </si>
  <si>
    <t>no RAN action requested</t>
  </si>
  <si>
    <t>EIEI, 5GS_Ph1</t>
  </si>
  <si>
    <t>RAN action requested</t>
  </si>
  <si>
    <t>ITU-R WP5D</t>
  </si>
  <si>
    <t>no explicit RAN action requested</t>
  </si>
  <si>
    <t>8.2</t>
  </si>
  <si>
    <t>8.3</t>
  </si>
  <si>
    <t>replied to</t>
  </si>
  <si>
    <t>GSMA</t>
  </si>
  <si>
    <t>9.1.1</t>
  </si>
  <si>
    <t>CT1</t>
  </si>
  <si>
    <t>Rel-15</t>
  </si>
  <si>
    <t>RAN3</t>
  </si>
  <si>
    <t>NB_IOTenh3</t>
  </si>
  <si>
    <t>RAN6</t>
  </si>
  <si>
    <t>CR pack</t>
  </si>
  <si>
    <t>FLAG M</t>
  </si>
  <si>
    <t>9.3.12</t>
  </si>
  <si>
    <t>SRVCC_NR_to_UMTS-Core</t>
  </si>
  <si>
    <t>TEI16</t>
  </si>
  <si>
    <t>Rel-13</t>
  </si>
  <si>
    <t>Rel-14</t>
  </si>
  <si>
    <t>NB_IOTenh3-Core</t>
  </si>
  <si>
    <t>RAN, CT</t>
  </si>
  <si>
    <t>RAN5</t>
  </si>
  <si>
    <t>Ingbert Sigovich</t>
  </si>
  <si>
    <t>13.2.1</t>
  </si>
  <si>
    <t>13.3.2</t>
  </si>
  <si>
    <t>13.3.4</t>
  </si>
  <si>
    <t>RAN5 agreed non TTCN CR(s) WI UE Conformance Test Aspects - 5G system with NR and LTE (5GS_NR_LTE-UEConTest) (Batch 1)</t>
  </si>
  <si>
    <t>13.4.1</t>
  </si>
  <si>
    <t>5GS_NR_LTE-UEConTest</t>
  </si>
  <si>
    <t>RAN5 agreed non TTCN CR(s) WI UE Conformance Test Aspects - 5G system with NR and LTE (5GS_NR_LTE-UEConTest) (Batch 2)</t>
  </si>
  <si>
    <t>RAN5 agreed non TTCN CR(s) WI UE Conformance Test Aspects - 5G system with NR and LTE (5GS_NR_LTE-UEConTest) (Batch 3)</t>
  </si>
  <si>
    <t>RAN5 agreed non TTCN CR(s) WI UE Conformance Test Aspects - 5G system with NR and LTE (5GS_NR_LTE-UEConTest) (Batch 4)</t>
  </si>
  <si>
    <t>partially approved</t>
  </si>
  <si>
    <t>RAN5 agreed non TTCN CR(s) WI UE Conformance Test Aspects - 5G system with NR and LTE (5GS_NR_LTE-UEConTest) (Batch 5)</t>
  </si>
  <si>
    <t>RAN5 agreed non TTCN CR(s) WI UE Conformance Test Aspects - 5G system with NR and LTE (5GS_NR_LTE-UEConTest) (Batch 6)</t>
  </si>
  <si>
    <t>RAN5 agreed non TTCN CR(s) WI UE Conformance Test Aspects - Rel-15 CA configurations (LTE_CA_R15-UEConTest)</t>
  </si>
  <si>
    <t>LTE_CA_R15-UEConTest</t>
  </si>
  <si>
    <t>13.5.2</t>
  </si>
  <si>
    <t>NR_CADC_NR_LTE_DC_R16-UEConTest</t>
  </si>
  <si>
    <t>13.5.3</t>
  </si>
  <si>
    <t>NR_bands_BW_R16-UEConTest</t>
  </si>
  <si>
    <t>RAN5 agreed non TTCN CR(s) under WI Small Technical Enhancements and Improvements for Rel-8 Conformance Testing(TEI8_Test)</t>
  </si>
  <si>
    <t>Rel-8</t>
  </si>
  <si>
    <t>TEI8_Test</t>
  </si>
  <si>
    <t>Rel-9</t>
  </si>
  <si>
    <t>TEI9_Test</t>
  </si>
  <si>
    <t>Rel-11</t>
  </si>
  <si>
    <t>RAN5 agreed non TTCN CR(s) under WI Small Technical Enhancements and Improvements for Rel-13 Conformance Testing (TEI13_Test)</t>
  </si>
  <si>
    <t>TEI13_Test</t>
  </si>
  <si>
    <t>RAN5 agreed non TTCN CR(s) under WI Small Technical Enhancements and Improvements for Rel-14 Conformance Testing (TEI14_Test)</t>
  </si>
  <si>
    <t>TEI14_Test</t>
  </si>
  <si>
    <t>RAN5 agreed non TTCN CR(s) under WI Small Technical Enhancements and Improvements for Rel-15 Conformance Testing (TEI15_Test)</t>
  </si>
  <si>
    <t>TEI15_Test</t>
  </si>
  <si>
    <t>13.7</t>
  </si>
  <si>
    <t>LG Electronics France</t>
  </si>
  <si>
    <t>Suhwan Lim</t>
  </si>
  <si>
    <t>WID revised</t>
  </si>
  <si>
    <t>R4s</t>
  </si>
  <si>
    <t>10.3.1</t>
  </si>
  <si>
    <t>LTE_CA_R16_xBDL_2BUL</t>
  </si>
  <si>
    <t>RAN4</t>
  </si>
  <si>
    <t>WI status report</t>
  </si>
  <si>
    <t>9.4.1</t>
  </si>
  <si>
    <t>DC_R16_xBLTE_2BNR_yDL2UL</t>
  </si>
  <si>
    <t>HUGHES Network Systems Ltd</t>
  </si>
  <si>
    <t>Munira Jaffar</t>
  </si>
  <si>
    <t>LS out</t>
  </si>
  <si>
    <t>8.5</t>
  </si>
  <si>
    <t>ITU-R WP4B</t>
  </si>
  <si>
    <t>Status report for WI Integrated access and backhaul for NR; rapporteur: Qualcomm</t>
  </si>
  <si>
    <t>Georg Hampel</t>
  </si>
  <si>
    <t>9.3.11</t>
  </si>
  <si>
    <t>NR_IAB</t>
  </si>
  <si>
    <t>RP-200084</t>
  </si>
  <si>
    <t>Revised WID on Integrated access and backhaul for NR</t>
  </si>
  <si>
    <t>Qualcomm</t>
  </si>
  <si>
    <t>R2</t>
  </si>
  <si>
    <t>ZTE Corporation</t>
  </si>
  <si>
    <t>Li Tian</t>
  </si>
  <si>
    <t>R1</t>
  </si>
  <si>
    <t>9.3.4</t>
  </si>
  <si>
    <t>NR_2step_RACH</t>
  </si>
  <si>
    <t>RAN1</t>
  </si>
  <si>
    <t>WI summary</t>
  </si>
  <si>
    <t>RP-200088</t>
  </si>
  <si>
    <t>New SID on inter-gNB coordination for NR</t>
  </si>
  <si>
    <t>NTT DOCOMO, INC.</t>
  </si>
  <si>
    <t>Hideaki Takahashi</t>
  </si>
  <si>
    <t>SID new</t>
  </si>
  <si>
    <t>not treated</t>
  </si>
  <si>
    <t>David Mazzarese</t>
  </si>
  <si>
    <t>9.3.5</t>
  </si>
  <si>
    <t>NR_L1enh_URLLC</t>
  </si>
  <si>
    <t>Status report for WI: Core part: NG interface usage for WWC (Wireless Wireline Convergence); rapporteur: Huawei</t>
  </si>
  <si>
    <t>9.3.16</t>
  </si>
  <si>
    <t>5WWC-NG_interface-Core</t>
  </si>
  <si>
    <t>Status report for WI: UE conformance test aspects on shortened TTI and processing time for LTE; rapporteur: Huawei</t>
  </si>
  <si>
    <t>LTE_sTTIandPT-UEConTest</t>
  </si>
  <si>
    <t>LTE_TDD_HPUE_R15-UEConTest</t>
  </si>
  <si>
    <t>WID new</t>
  </si>
  <si>
    <t>R5</t>
  </si>
  <si>
    <t>13.1</t>
  </si>
  <si>
    <t>Huawei, HiSilicon</t>
  </si>
  <si>
    <t>RP</t>
  </si>
  <si>
    <t>not pursued</t>
  </si>
  <si>
    <t>16.0.0</t>
  </si>
  <si>
    <t>0001</t>
  </si>
  <si>
    <t>F</t>
  </si>
  <si>
    <t>Per Lindell</t>
  </si>
  <si>
    <t>LTE_CA_R16_intra</t>
  </si>
  <si>
    <t>NR_CA_R16_intra</t>
  </si>
  <si>
    <t>DC_R16_3BLTE_1BNR_4DL2UL</t>
  </si>
  <si>
    <t>NR_CA_R16_4BDL_1BUL</t>
  </si>
  <si>
    <t>Ericsson</t>
  </si>
  <si>
    <t>9.4.3</t>
  </si>
  <si>
    <t>Proposal for Updated RAN3 Time Planning</t>
  </si>
  <si>
    <t>Gino Masini</t>
  </si>
  <si>
    <t>endorsed</t>
  </si>
  <si>
    <t>RP-193251</t>
  </si>
  <si>
    <t>NR_IAB_enh</t>
  </si>
  <si>
    <t>US Cellular Corporation</t>
  </si>
  <si>
    <t>Sebastian Thalanany</t>
  </si>
  <si>
    <t>Support for fixed wireless and vehicle mounted user equipment usage scenarios, with broader rural coverage and higher data rates is envisioned as part of deployment configurations in LTE band 12 and band 5.</t>
  </si>
  <si>
    <t>10.1.1</t>
  </si>
  <si>
    <t>JIALADE BASAIER</t>
  </si>
  <si>
    <t>ENDC_UE_PC2_FDD_TDD-Core</t>
  </si>
  <si>
    <t>Revised WID for Dual Connectivity (EN-DC) with 3 bands DL and 3 bands UL Rapporteur; ZTE Corporation</t>
  </si>
  <si>
    <t>Wubin Zhou</t>
  </si>
  <si>
    <t>DC_R16_LTE_NR_3DL3UL</t>
  </si>
  <si>
    <t>Status report for WI: Dual Connectivity (EN-DC) with 3 bands DL and 3 bands UL; rapporteur: ZTE</t>
  </si>
  <si>
    <t>DC_R16_LTE_NR_3DL3UL-Core</t>
  </si>
  <si>
    <t>draft TS</t>
  </si>
  <si>
    <t>38.340</t>
  </si>
  <si>
    <t>1.0.0</t>
  </si>
  <si>
    <t>NR_IAB-Core</t>
  </si>
  <si>
    <t>9.4.6</t>
  </si>
  <si>
    <t>NR_n1_BW2</t>
  </si>
  <si>
    <t>CAICT</t>
  </si>
  <si>
    <t>Ruixin Wang</t>
  </si>
  <si>
    <t>draft TR</t>
  </si>
  <si>
    <t>R4</t>
  </si>
  <si>
    <t>9.2.1</t>
  </si>
  <si>
    <t>38.827</t>
  </si>
  <si>
    <t>1.2.0</t>
  </si>
  <si>
    <t>FS_NR_MIMO_OTA_test</t>
  </si>
  <si>
    <t>SRVCC_NR_to_UMTS</t>
  </si>
  <si>
    <t>Status Report for SI: Study on radiated metrics and test methodology for the verification of multi-antenna reception performance of NR UEs; rapporteur: CAICT</t>
  </si>
  <si>
    <t>FLAG D</t>
  </si>
  <si>
    <t>Dai Xizeng</t>
  </si>
  <si>
    <t>ITU_R_WP5D_TEMP_106 = RP-200042</t>
  </si>
  <si>
    <t>Discussion</t>
  </si>
  <si>
    <t>9.3.15</t>
  </si>
  <si>
    <t>NG_RAN_PRN-Core</t>
  </si>
  <si>
    <t>China Telecom</t>
  </si>
  <si>
    <t>R3</t>
  </si>
  <si>
    <t>NG_RAN_PRN</t>
  </si>
  <si>
    <t>Status report of WI: Add support of NR DL 256QAM for FR2; rapporteur: China Telecom</t>
  </si>
  <si>
    <t>9.3.18</t>
  </si>
  <si>
    <t>NR_DL256QAM_FR2</t>
  </si>
  <si>
    <t>9.3.23</t>
  </si>
  <si>
    <t>NR_perf_enh-Perf</t>
  </si>
  <si>
    <t>Shuang Li</t>
  </si>
  <si>
    <t>9.4.8</t>
  </si>
  <si>
    <t>NR_n28_BW</t>
  </si>
  <si>
    <t>Status report of WI: 5G V2X with NR sidelink; rapporteur: LG Electronics</t>
  </si>
  <si>
    <t>Hanbyul Seo</t>
  </si>
  <si>
    <t>Decision</t>
  </si>
  <si>
    <t>9.3.8</t>
  </si>
  <si>
    <t>5G_V2X_NRSL</t>
  </si>
  <si>
    <t>LG Electronics</t>
  </si>
  <si>
    <t>Xueming Pan</t>
  </si>
  <si>
    <t>CBN</t>
  </si>
  <si>
    <t>NR_n28_BW-Core</t>
  </si>
  <si>
    <t>Reliance Jio</t>
  </si>
  <si>
    <t>Ashish Gupta</t>
  </si>
  <si>
    <t>Status report for WI on EN-DC of 4 bands LTE inter-band CA (4DL1UL) and 1 NR band (1DL1UL), Rapporteur: Nokia</t>
  </si>
  <si>
    <t>Johannes Hejselbaek</t>
  </si>
  <si>
    <t>DC_R16_4BLTE_1BNR_5DL2UL</t>
  </si>
  <si>
    <t>Revised WID on Dual Connectivity (EN-DC) of 4 bands LTE inter-band CA (4DL1UL) and 1 NR band (1DL1UL)</t>
  </si>
  <si>
    <t>Nokia, Nokia Shanghai Bell</t>
  </si>
  <si>
    <t>Yosuke Akimoto</t>
  </si>
  <si>
    <t>Leif Mattisson</t>
  </si>
  <si>
    <t>Status report for WI UE Conformance Test Aspects - Enhancements on Full-Dimension (FD) MIMO for LTE; rapporteur: Ericsson</t>
  </si>
  <si>
    <t>LTE_eFDMIMO-UEConTest</t>
  </si>
  <si>
    <t>Status report for WI UE Conformance Test Aspects -  Even further enhanced MTC for LTE; rapporteur: Ericsson</t>
  </si>
  <si>
    <t>LTE_eMTC4-UEConTest</t>
  </si>
  <si>
    <t>Status report for WI UE Conformance Test Aspects - Rel-14 CA configurations; rapporteur: Ericsson</t>
  </si>
  <si>
    <t>13.3.1</t>
  </si>
  <si>
    <t>LTE_CA_R14-UEConTest</t>
  </si>
  <si>
    <t>Status report for WI UE Conformance Test Aspects - Rel-15 CA configurations; rapporteur: Ericsson</t>
  </si>
  <si>
    <t>Status report for WI UE Conformance Test Aspects - Rel-16 CA configurations; rapporteur: Ericsson</t>
  </si>
  <si>
    <t>Test: 7%, Dec 20</t>
  </si>
  <si>
    <t>13.5.1</t>
  </si>
  <si>
    <t>LTE_CA_R16-UEConTest</t>
  </si>
  <si>
    <t>Status report for WI UE Conformance Test Aspects – 5G system with NR and LTE; rapporteur: Ericsson</t>
  </si>
  <si>
    <t>Status report for WI UE Conformance Test Aspects for new Rel-16 NR bands and extension of existing NR bands; rapporteur: Ericsson</t>
  </si>
  <si>
    <t>Revised WID on: UE Conformance Test Aspects for new Rel-16 NR bands and extension of existing NR bands</t>
  </si>
  <si>
    <t>Ericsson, CMCC, China Unicom</t>
  </si>
  <si>
    <t>Status report of WI: Even further mobility enhancement in E-UTRAN; rapporteur: China Telecom</t>
  </si>
  <si>
    <t>LTE_feMob</t>
  </si>
  <si>
    <t>LTE_high_speed_enh2-Perf</t>
  </si>
  <si>
    <t>China Unicom</t>
  </si>
  <si>
    <t>Chunhui Zhang</t>
  </si>
  <si>
    <t>10.3.2</t>
  </si>
  <si>
    <t>LTE_bands_R16_M1_NB1</t>
  </si>
  <si>
    <t>10.3.3</t>
  </si>
  <si>
    <t>LTE_bands_R16_M2_NB2-Core</t>
  </si>
  <si>
    <t>Revised WI: Rel'16 LTE inter-band CA for x bands DL (x=4, 5) with 1 band UL</t>
  </si>
  <si>
    <t>Iwajlo Angelow</t>
  </si>
  <si>
    <t>LTE_CA_R16_xBDL_1BUL</t>
  </si>
  <si>
    <t>MediaTek Inc.</t>
  </si>
  <si>
    <t>Guillaume Sebire</t>
  </si>
  <si>
    <t>Endorsement</t>
  </si>
  <si>
    <t>Motivation to introduce new R17 WI on further RRM enhancement</t>
  </si>
  <si>
    <t>Status report for WI: Core part: Optimisations on UE radio capability signalling – NR/E-UTRA Aspects; rapporteur: MediaTek</t>
  </si>
  <si>
    <t>9.3.13</t>
  </si>
  <si>
    <t>RACS-RAN-Core</t>
  </si>
  <si>
    <t>RACS-RAN</t>
  </si>
  <si>
    <t>Dawid Koziol</t>
  </si>
  <si>
    <t>9.3.14</t>
  </si>
  <si>
    <t>NR_IIOT-Core</t>
  </si>
  <si>
    <t>Alberto Rico Alvarino</t>
  </si>
  <si>
    <t>Qualcomm Incorporated</t>
  </si>
  <si>
    <t>2.1.0</t>
  </si>
  <si>
    <t>Aijun Cao</t>
  </si>
  <si>
    <t>NR_CADC_R16_2BDL_xBUL</t>
  </si>
  <si>
    <t>NR_CADC_R16_2BDL_xBUL-Core</t>
  </si>
  <si>
    <t>NR_CADC_R16_3BDL_2BUL</t>
  </si>
  <si>
    <t>NR_CADC_R16_3BDL_2BUL-Core</t>
  </si>
  <si>
    <t>Keysight Technologies UK Ltd</t>
  </si>
  <si>
    <t>Moray Rumney</t>
  </si>
  <si>
    <t>38.215</t>
  </si>
  <si>
    <t>Juan Montojo</t>
  </si>
  <si>
    <t>9.3.3</t>
  </si>
  <si>
    <t>NR_unlic</t>
  </si>
  <si>
    <t>Status report for SI: Study on 5G NR UE Application Layer Data Throughput Performance; rapporteur: Qualcomm</t>
  </si>
  <si>
    <t>Francesco Pica</t>
  </si>
  <si>
    <t>FS_UE_5GNR_App_Data_Perf</t>
  </si>
  <si>
    <t>T-Mobile USA Inc.</t>
  </si>
  <si>
    <t>John Humbert</t>
  </si>
  <si>
    <t>Patrick Merias</t>
  </si>
  <si>
    <t>LTE_feMTC-Core</t>
  </si>
  <si>
    <t>LTE_MTCe2_L1-Core</t>
  </si>
  <si>
    <t>FLAG D, FLAG M</t>
  </si>
  <si>
    <t>NR_newRAT-Core</t>
  </si>
  <si>
    <t>NB_IOTenh2-Core</t>
  </si>
  <si>
    <t>9.3.2</t>
  </si>
  <si>
    <t>NR_CLI_RIM-Core</t>
  </si>
  <si>
    <t>NR_2step_RACH-Core</t>
  </si>
  <si>
    <t>NR_unlic-Core</t>
  </si>
  <si>
    <t>Corrections to integrated access and backhaul for NR</t>
  </si>
  <si>
    <t>5G_V2X_NRSL-Core</t>
  </si>
  <si>
    <t>NR_L1enh_URLLC-Core</t>
  </si>
  <si>
    <t>Corrections on Industrial IoT</t>
  </si>
  <si>
    <t>9.3.1</t>
  </si>
  <si>
    <t>NR_eMIMO-Core</t>
  </si>
  <si>
    <t>9.3.6</t>
  </si>
  <si>
    <t>NR_UE_pow_sav-Core</t>
  </si>
  <si>
    <t>Corrections to NR positioning support</t>
  </si>
  <si>
    <t>9.3.7</t>
  </si>
  <si>
    <t>NR_pos-Core</t>
  </si>
  <si>
    <t>Corrections on Mobility Enhancements</t>
  </si>
  <si>
    <t>9.3.9</t>
  </si>
  <si>
    <t>NR_Mob_enh-Core</t>
  </si>
  <si>
    <t>Corrections on NR-DC and on Cross-carrier Scheduling with Different Numerologies</t>
  </si>
  <si>
    <t>9.3.10</t>
  </si>
  <si>
    <t>LTE_NR_DC_CA_enh-Core</t>
  </si>
  <si>
    <t>Corrections to Additional MTC Enhancements for LTE</t>
  </si>
  <si>
    <t>LTE_eMTC5-Core</t>
  </si>
  <si>
    <t>Corrections to Additional enhancements for NB-IoT</t>
  </si>
  <si>
    <t>Corrections to DL MIMO efficiency enhancements for LTE</t>
  </si>
  <si>
    <t>LTE_DL_MIMO_EE-Core</t>
  </si>
  <si>
    <t>Corrections to LTE terrestrial broadcast</t>
  </si>
  <si>
    <t>LTE_terr_bcast-Core</t>
  </si>
  <si>
    <t>LTE_unlic-Core</t>
  </si>
  <si>
    <t>LTE_V2X-Core</t>
  </si>
  <si>
    <t>MBMS_LTE_enh2-Core</t>
  </si>
  <si>
    <t>Status report for WI on NR support for high speed train scenario; rapporteur: CMCC</t>
  </si>
  <si>
    <t>Ningyu Chen</t>
  </si>
  <si>
    <t>9.3.21</t>
  </si>
  <si>
    <t>NR_HST</t>
  </si>
  <si>
    <t>9.3.20</t>
  </si>
  <si>
    <t>NR_SON_MDT-Core</t>
  </si>
  <si>
    <t>CMCC</t>
  </si>
  <si>
    <t>Status report for WI UE Conformance Test Aspects - Rel-16 NR CA and DC; and NR and LTE DC Configurations; rapporteur: CMCC</t>
  </si>
  <si>
    <t>OPPO</t>
  </si>
  <si>
    <t>Zhongda Du</t>
  </si>
  <si>
    <t>NR_newRAT</t>
  </si>
  <si>
    <t>Qualcomm CDMA Technologies</t>
  </si>
  <si>
    <t>Agreement</t>
  </si>
  <si>
    <t>38.101-2</t>
  </si>
  <si>
    <t>15.8.0</t>
  </si>
  <si>
    <t>0125</t>
  </si>
  <si>
    <t>1</t>
  </si>
  <si>
    <t>16.2.0</t>
  </si>
  <si>
    <t>0126</t>
  </si>
  <si>
    <t>A</t>
  </si>
  <si>
    <t>Status report of WI: NR positioning support; rapporteur: Intel Corporation</t>
  </si>
  <si>
    <t>Seunghee Han</t>
  </si>
  <si>
    <t>NR_pos</t>
  </si>
  <si>
    <t>KDDI Corporation</t>
  </si>
  <si>
    <t>Jun Ohtani</t>
  </si>
  <si>
    <t>Status report of WI: Cross Link Interference (CLI) handling and Remote Interference Management (RIM) for NR; rapporteur; LG Electronics</t>
  </si>
  <si>
    <t>Joon Kui Ahn</t>
  </si>
  <si>
    <t>NR_CLI_RIM</t>
  </si>
  <si>
    <t>CHTTL</t>
  </si>
  <si>
    <t>Bo-Han Hsieh</t>
  </si>
  <si>
    <t>DC_R16_1BLTE_1BNR_2DL2UL</t>
  </si>
  <si>
    <t>Jeongho Yeo</t>
  </si>
  <si>
    <t>NR_eMIMO</t>
  </si>
  <si>
    <t>38.101-4</t>
  </si>
  <si>
    <t>ZTE, Sanechips</t>
  </si>
  <si>
    <t>Ruyue Yu-Ngok Li</t>
  </si>
  <si>
    <t>Revised WID Dual Connectivity (EN-DC) of LTE inter-band CA xDL1UL bands (x=2,3,4) and NR FR1 1DL1UL band and NR FR2 1DL1UL band</t>
  </si>
  <si>
    <t>NTT DOCOMO INC.</t>
  </si>
  <si>
    <t>Yuta Oguma</t>
  </si>
  <si>
    <t>DC_R16_xBLTE_2BNR_yDL3UL</t>
  </si>
  <si>
    <t>Status report for WI Dual Connectivity (EN-DC) of LTE inter-band CA xDL1UL bands (x=2,3,4) and NR FR1 1DL1UL band and NR FR2 1DL1UL band; rapporteur: NTT DOCOMO</t>
  </si>
  <si>
    <t>Bin Han</t>
  </si>
  <si>
    <t>LTE_CA_R16_2BDL_1BUL</t>
  </si>
  <si>
    <t>Revised WID: Rel16 LTE inter-band CA for 2 bands DL with 1 band UL</t>
  </si>
  <si>
    <t>Apple Inc.</t>
  </si>
  <si>
    <t>Alexander Sayenko</t>
  </si>
  <si>
    <t>FLAG S</t>
  </si>
  <si>
    <t>NR_n48_LTE_48_coex-Core</t>
  </si>
  <si>
    <t>Haiyang Quan</t>
  </si>
  <si>
    <t>NB_IOTenh2-UEConTest</t>
  </si>
  <si>
    <t>CATT</t>
  </si>
  <si>
    <t>NR_UE_pow_sav</t>
  </si>
  <si>
    <t>RP-200238</t>
  </si>
  <si>
    <t>Revised WID: Rel-16 NR inter-band CA for 3 bands DL with 1 band UL</t>
  </si>
  <si>
    <t>NR_CA_R16_3BDL_1BUL</t>
  </si>
  <si>
    <t>RP-200240</t>
  </si>
  <si>
    <t>9.3.22</t>
  </si>
  <si>
    <t>NR_CSIRS_L3meas</t>
  </si>
  <si>
    <t>Status report for WI RRM requirement for CSI-RS based L3 measurement in NR; rapporteur: CATT</t>
  </si>
  <si>
    <t>Views on How to Handle Small TEI Items in RAN5</t>
  </si>
  <si>
    <t>Valentin Gheorghiu</t>
  </si>
  <si>
    <t>9.3.17</t>
  </si>
  <si>
    <t>RP-200246</t>
  </si>
  <si>
    <t>Revised WID on NR RF Requirement Enhancements for FR2</t>
  </si>
  <si>
    <t>Petri Vasenkari</t>
  </si>
  <si>
    <t>9.3.19</t>
  </si>
  <si>
    <t>NR_RF_FR2_req_enh</t>
  </si>
  <si>
    <t>Status report for WI NR RF requirement enhancements for frequency range 2 (FR2); rapporteur: Nokia</t>
  </si>
  <si>
    <t>NR_FDD_bands_varduplex-Core</t>
  </si>
  <si>
    <t>Ericsson GmbH, Eurolab</t>
  </si>
  <si>
    <t>Reihaneh Malekafzaliardakani</t>
  </si>
  <si>
    <t>9.4.4</t>
  </si>
  <si>
    <t>NR_n259</t>
  </si>
  <si>
    <t>Huawei</t>
  </si>
  <si>
    <t>Philippe Reininger</t>
  </si>
  <si>
    <t>Data Base related to the Collaboration on ITS Communication Standards (xls)</t>
  </si>
  <si>
    <t>Status report for WI: NR RRM enhancement; rapporteur: Intel Corporation, ZTE Corporation, Apple</t>
  </si>
  <si>
    <t>Andrey Chervyakov</t>
  </si>
  <si>
    <t>9.3.24</t>
  </si>
  <si>
    <t>NR_RRM_enh</t>
  </si>
  <si>
    <t>Revised WID: NR RRM enhancement in R16</t>
  </si>
  <si>
    <t>Intel Corporation, ZTE Corporation, Apple</t>
  </si>
  <si>
    <t>ROHDE &amp; SCHWARZ</t>
  </si>
  <si>
    <t>RP-200260</t>
  </si>
  <si>
    <t>38.101-1</t>
  </si>
  <si>
    <t>NR_RF_FR1-Core</t>
  </si>
  <si>
    <t>0183</t>
  </si>
  <si>
    <t>B</t>
  </si>
  <si>
    <t>Status report for SI: Study on 7 - 24 GHz frequency range for NR; rapporteur: Huawei</t>
  </si>
  <si>
    <t>9.2.2</t>
  </si>
  <si>
    <t>FS_7to24GHz_NR</t>
  </si>
  <si>
    <t>Status report for WI: RF requirements for NR frequency range 1 (FR1); rapporteur: Huawei</t>
  </si>
  <si>
    <t>NR_RF_FR1</t>
  </si>
  <si>
    <t>Status report for WI: Core part: Addition of asymmetric channel bandwidth for NR band n66; rapporteur: Huawei</t>
  </si>
  <si>
    <t>NR_n66_BW-Core</t>
  </si>
  <si>
    <t>Status report for WI: Rel-16 LTE inter-band CA for 3 bands DL with 1 band UL; rapporteur: Huawei</t>
  </si>
  <si>
    <t>LTE_CA_R16_3BDL_1BUL</t>
  </si>
  <si>
    <t>WID revision: Rel-16 LTE inter-band CA for 3 bands DL with 1 band UL</t>
  </si>
  <si>
    <t>Status report for WI: Rel-16 LTE inter-band CA for 2 bands DL with 2 band UL; rapporteur: Huawei</t>
  </si>
  <si>
    <t>LTE_CA_R16_2BDL_2BUL</t>
  </si>
  <si>
    <t>Status report for WI: Dual Connectivity (EN-DC) of 2 bands LTE inter-band CA (2DL/1UL) and 1 NR band (1DL/1UL); rapporteur: Huawei</t>
  </si>
  <si>
    <t>DC_R16_2BLTE_1BNR_3DL2UL</t>
  </si>
  <si>
    <t>WID revision: Dual Connectivity (EN-DC) of 2 bands LTE inter-band CA (2DL/1UL) and 1 NR band (1DL/1UL)</t>
  </si>
  <si>
    <t>Status report for WI: Band combinations for SA NR supplementary uplink (SUL), NSA NR SUL, NSA NR SUL with UL sharing from the UE perspective (ULSUP); rapporteur: Huawei</t>
  </si>
  <si>
    <t>NR_SUL_combos_R16</t>
  </si>
  <si>
    <t>WID revision: Band combinations for SA NR supplementary uplink (SUL), NSA NR SUL, NSA NR SUL with UL sharing from the UE perspective (ULSUP)</t>
  </si>
  <si>
    <t>9.3.25</t>
  </si>
  <si>
    <t>OTA_BS_testing-Perf</t>
  </si>
  <si>
    <t>Intel</t>
  </si>
  <si>
    <t>Richard Burbidge</t>
  </si>
  <si>
    <t>Christian Hoymann</t>
  </si>
  <si>
    <t>Mats Folke</t>
  </si>
  <si>
    <t>0069</t>
  </si>
  <si>
    <t>0076</t>
  </si>
  <si>
    <t>RP-200289</t>
  </si>
  <si>
    <t>Mapping of Rel-15 features to TS38.306</t>
  </si>
  <si>
    <t>Cassio Ribeiro</t>
  </si>
  <si>
    <t>RP-200290</t>
  </si>
  <si>
    <t>Michal Szydelko</t>
  </si>
  <si>
    <t>38.820</t>
  </si>
  <si>
    <t>2.0.0</t>
  </si>
  <si>
    <t>Siva Subramani</t>
  </si>
  <si>
    <t>Futurewei</t>
  </si>
  <si>
    <t>Matti Kangas</t>
  </si>
  <si>
    <t>LTE_euCA-UEConTest</t>
  </si>
  <si>
    <t>Juergen Hofmann</t>
  </si>
  <si>
    <t>37.824</t>
  </si>
  <si>
    <t>Dominique Everaere</t>
  </si>
  <si>
    <t>FS_6GHz_LTE_NR</t>
  </si>
  <si>
    <t>Regulatory updates on 5.925-7.125 GHz frequency range</t>
  </si>
  <si>
    <t>This contribution gives the latest information from on going activities on frequency range 5.925-7.125GHz within the regulatory organisations</t>
  </si>
  <si>
    <t>9.4.5</t>
  </si>
  <si>
    <t>9.4.9</t>
  </si>
  <si>
    <t>Status Report for WI adding wider channel bandwidth support to band n3; rapporteur: Ericsson</t>
  </si>
  <si>
    <t>9.4.7</t>
  </si>
  <si>
    <t>NR_n3_BW</t>
  </si>
  <si>
    <t>Status Report for WI adding wider channel bandwidth support to band n65; rapporteur: Ericsson</t>
  </si>
  <si>
    <t>NR_n65_BW</t>
  </si>
  <si>
    <t>Status report for WI Additional MTC enhancements for LTE; rapporteur: Ericsson</t>
  </si>
  <si>
    <t>Johan Bergman</t>
  </si>
  <si>
    <t>LTE_eMTC5</t>
  </si>
  <si>
    <t>Orange</t>
  </si>
  <si>
    <t>RP-200313</t>
  </si>
  <si>
    <t>Reflecting RAN's concerns on TEI in TR 21.900</t>
  </si>
  <si>
    <t>NEC</t>
  </si>
  <si>
    <t>Hans van der Veen</t>
  </si>
  <si>
    <t>RP-200314</t>
  </si>
  <si>
    <t>draftCR</t>
  </si>
  <si>
    <t>21.900</t>
  </si>
  <si>
    <t>RP-200315</t>
  </si>
  <si>
    <t>Muhammad Kazmi</t>
  </si>
  <si>
    <t>Matthew Webb</t>
  </si>
  <si>
    <t>Status report for WI Multi-RAT Dual-Connectivity and Carrier Aggregation enhancements; rapporteur: Ericsson</t>
  </si>
  <si>
    <t>Mattias Bergstrom</t>
  </si>
  <si>
    <t>LTE_NR_DC_CA_enh</t>
  </si>
  <si>
    <t>NR_Mob_enh</t>
  </si>
  <si>
    <t>Status report for WI UE Conformance Test Aspects - Mission Critical Improvements; rapporteur NIST</t>
  </si>
  <si>
    <t>Jason Kahn</t>
  </si>
  <si>
    <t>13.3.3</t>
  </si>
  <si>
    <t>MCImp-UEConTest</t>
  </si>
  <si>
    <t>Views on two DRX groups in the same cell group</t>
  </si>
  <si>
    <t>Status report of WI: NR Mobility Enhancements; rapporteur: Intel Corporation</t>
  </si>
  <si>
    <t>Youn hyoung Heo</t>
  </si>
  <si>
    <t>Bill Shvodian</t>
  </si>
  <si>
    <t>LTE_NR_B41_Bn41_PC29dBm-Core</t>
  </si>
  <si>
    <t>9.4.2</t>
  </si>
  <si>
    <t>Weimin Xiao</t>
  </si>
  <si>
    <t>Scott Probasco</t>
  </si>
  <si>
    <t>LTE_CA_C_B41_PC2-UEConTest</t>
  </si>
  <si>
    <t>Intel Corporation, Apple</t>
  </si>
  <si>
    <t>RAN2 CRs to NR, set 1</t>
  </si>
  <si>
    <t>Juha Korhonen</t>
  </si>
  <si>
    <t>RAN2 CRs to NR, set 2</t>
  </si>
  <si>
    <t>RAN2 CRs to NR MIMO enhancements</t>
  </si>
  <si>
    <t>RAN2 CLI handling and RIM for NR</t>
  </si>
  <si>
    <t>RAN2 CRs to NR-based access to unlicensed spectrum</t>
  </si>
  <si>
    <t>RAN2 CRs to 2-step RACH for NR</t>
  </si>
  <si>
    <t>RAN2 CRs to UE Power Saving in NR</t>
  </si>
  <si>
    <t>RAN2 CRs to NR positioning support</t>
  </si>
  <si>
    <t>RAN2 CRs to 5G V2X with NR sidelink</t>
  </si>
  <si>
    <t>RAN2 CRs to NR Mobility Enhancements</t>
  </si>
  <si>
    <t>RAN2 CRs to Multi-RAT Dual-Connectivity and Carrier Aggregation enhancements</t>
  </si>
  <si>
    <t>RAN2 CRs to Integrated access and backhaul for NR</t>
  </si>
  <si>
    <t>RAN2 CRs to Optimisations on UE radio capability signalling - NR/E-UTRA Aspects: Core part</t>
  </si>
  <si>
    <t>RAN2 CRs to Support of NR Industrial Internet of Things (IoT): Core part</t>
  </si>
  <si>
    <t>RAN2 CRs to Private Network Support for NG-RAN: Core part</t>
  </si>
  <si>
    <t>RAN2 CRs to SON and MDT support for NR: Core part</t>
  </si>
  <si>
    <t>RAN2 CRs to NR RRM enhancement</t>
  </si>
  <si>
    <t>RAN2 CRs to TEI16, set 1</t>
  </si>
  <si>
    <t>RAN2 CRs to TEI16, set 2</t>
  </si>
  <si>
    <t>RAN2 CRs to Additional MTC enhancements for LTE</t>
  </si>
  <si>
    <t>RAN2 CRs to Additional enhancements for NB-IoT</t>
  </si>
  <si>
    <t>RAN2 CRs to LTE-based 5G terrestrial broadcast</t>
  </si>
  <si>
    <t>RAN2 CRs to Even further Mobility enhancement in E-UTRAN</t>
  </si>
  <si>
    <t>RAN2 CRs to Support for NavIC Navigation Satellite System for LTE</t>
  </si>
  <si>
    <t>LCS_NAVIC</t>
  </si>
  <si>
    <t>Kai-Erik Sunell</t>
  </si>
  <si>
    <t>RAN3 CRs for Direct data forwarding between NG-RAN and E-UTRAN nodes for inter-system mobility</t>
  </si>
  <si>
    <t>Issam Toufik</t>
  </si>
  <si>
    <t>Direct_data_fw_NR-Core</t>
  </si>
  <si>
    <t>LCS_NAVIC-Core</t>
  </si>
  <si>
    <t>RAN3 CRs for Optimisations on UE radio capability signalling - NR/E-UTRA Aspects</t>
  </si>
  <si>
    <t>RAN3 CRs for Small Technical Enhancements and Improvements for REL-16</t>
  </si>
  <si>
    <t>RAN3 CRs for eNB(s) Architecture Evolution for E-UTRAN and NG-RAN</t>
  </si>
  <si>
    <t>LTE_NR_arch_evo-Core</t>
  </si>
  <si>
    <t>Samsung</t>
  </si>
  <si>
    <t>RP-200439</t>
  </si>
  <si>
    <t>Status report for WI Support for NavIC Navigation Satellite System for LTE; rapporteur: Reliance Jio</t>
  </si>
  <si>
    <t>38.413</t>
  </si>
  <si>
    <t>TEI16, 5G_URLLC</t>
  </si>
  <si>
    <t>0329</t>
  </si>
  <si>
    <t>38.423</t>
  </si>
  <si>
    <t>0310</t>
  </si>
  <si>
    <t>38.463</t>
  </si>
  <si>
    <t>0481</t>
  </si>
  <si>
    <t>13.5.4</t>
  </si>
  <si>
    <t>LTE_PC2_B31_B72-UEConTest</t>
  </si>
  <si>
    <t>38.141-2</t>
  </si>
  <si>
    <t>NR_newRAT-Perf</t>
  </si>
  <si>
    <t>38.213</t>
  </si>
  <si>
    <t>0098</t>
  </si>
  <si>
    <t>Nokia</t>
  </si>
  <si>
    <t>38.214</t>
  </si>
  <si>
    <t>0078</t>
  </si>
  <si>
    <t>36.323</t>
  </si>
  <si>
    <t>15.5.0</t>
  </si>
  <si>
    <t>merged</t>
  </si>
  <si>
    <t>Telecom Italia</t>
  </si>
  <si>
    <t>2</t>
  </si>
  <si>
    <t>NR_HST-Perf</t>
  </si>
  <si>
    <t>Corrections on Cross-carrier Scheduling with Different Numerologies</t>
  </si>
  <si>
    <t>agreed</t>
  </si>
  <si>
    <t>Introduction of completed R16 3DL band combinations to TS 36.101</t>
  </si>
  <si>
    <t>36.101</t>
  </si>
  <si>
    <t>16.4.0</t>
  </si>
  <si>
    <t>LTE_CA_R16_3BDL_1BUL-Core</t>
  </si>
  <si>
    <t>Softbank</t>
  </si>
  <si>
    <t>25.300</t>
  </si>
  <si>
    <t>15.1.0</t>
  </si>
  <si>
    <t>15.4.0</t>
  </si>
  <si>
    <t>0685</t>
  </si>
  <si>
    <t>0217</t>
  </si>
  <si>
    <t>13.5.0</t>
  </si>
  <si>
    <t>14.5.0</t>
  </si>
  <si>
    <t>0219</t>
  </si>
  <si>
    <t>0220</t>
  </si>
  <si>
    <t>0622</t>
  </si>
  <si>
    <t>13.7.0</t>
  </si>
  <si>
    <t>0623</t>
  </si>
  <si>
    <t>14.6.0</t>
  </si>
  <si>
    <t>0624</t>
  </si>
  <si>
    <t>15.2.0</t>
  </si>
  <si>
    <t>0625</t>
  </si>
  <si>
    <t>0680</t>
  </si>
  <si>
    <t>0681</t>
  </si>
  <si>
    <t>0682</t>
  </si>
  <si>
    <t>0303</t>
  </si>
  <si>
    <t>0304</t>
  </si>
  <si>
    <t>0305</t>
  </si>
  <si>
    <t>0090</t>
  </si>
  <si>
    <t>14.2.0</t>
  </si>
  <si>
    <t>0091</t>
  </si>
  <si>
    <t>0127</t>
  </si>
  <si>
    <t>0221</t>
  </si>
  <si>
    <t>0222</t>
  </si>
  <si>
    <t>0223</t>
  </si>
  <si>
    <t>0683</t>
  </si>
  <si>
    <t>0684</t>
  </si>
  <si>
    <t>0080</t>
  </si>
  <si>
    <t>0081</t>
  </si>
  <si>
    <t>0073</t>
  </si>
  <si>
    <t>0074</t>
  </si>
  <si>
    <t>15.0.0</t>
  </si>
  <si>
    <t>0128</t>
  </si>
  <si>
    <t>0626</t>
  </si>
  <si>
    <t>0627</t>
  </si>
  <si>
    <t>36.521-1</t>
  </si>
  <si>
    <t>16.3.0</t>
  </si>
  <si>
    <t>36.521-2</t>
  </si>
  <si>
    <t>0901</t>
  </si>
  <si>
    <t>36.521-3</t>
  </si>
  <si>
    <t>0899</t>
  </si>
  <si>
    <t>0902</t>
  </si>
  <si>
    <t>34.229-3</t>
  </si>
  <si>
    <t>0616</t>
  </si>
  <si>
    <t>15.3.0</t>
  </si>
  <si>
    <t>36.508</t>
  </si>
  <si>
    <t>1308</t>
  </si>
  <si>
    <t>1309</t>
  </si>
  <si>
    <t>1310</t>
  </si>
  <si>
    <t>1306</t>
  </si>
  <si>
    <t>1305</t>
  </si>
  <si>
    <t>1304</t>
  </si>
  <si>
    <t>37.571-3</t>
  </si>
  <si>
    <t>38.508-1</t>
  </si>
  <si>
    <t>Correction of test frequency tables for NR band n1</t>
  </si>
  <si>
    <t>Correction of test frequency tables for NR band n2</t>
  </si>
  <si>
    <t>Correction of test frequency tables for NR band n3</t>
  </si>
  <si>
    <t>Correction of test frequency tables for NR band n7</t>
  </si>
  <si>
    <t>Correction of test frequency tables for NR band n25</t>
  </si>
  <si>
    <t>Correction of test frequency tables for NR band n28</t>
  </si>
  <si>
    <t>Correction of test frequency tables for NR band n34</t>
  </si>
  <si>
    <t>Correction of test frequency tables for NR band n38</t>
  </si>
  <si>
    <t>Correction of test frequency tables for NR band n39</t>
  </si>
  <si>
    <t>Correction of test frequency tables for NR band n40</t>
  </si>
  <si>
    <t>Correction of test frequency tables for NR band n50</t>
  </si>
  <si>
    <t>Correction of test frequency tables for NR band n66</t>
  </si>
  <si>
    <t>Correction of test frequency tables for NR band n70</t>
  </si>
  <si>
    <t>Correction of test frequency tables for NR band n71</t>
  </si>
  <si>
    <t>Correction of test frequency tables for NR band n74</t>
  </si>
  <si>
    <t>1206</t>
  </si>
  <si>
    <t>1207</t>
  </si>
  <si>
    <t>1208</t>
  </si>
  <si>
    <t>1210</t>
  </si>
  <si>
    <t>Correction of test frequency tables for NR band n5</t>
  </si>
  <si>
    <t>Correction of test frequency tables for NR band n8</t>
  </si>
  <si>
    <t>Correction of test frequency tables for NR band n12</t>
  </si>
  <si>
    <t>Correction of test frequency tables for NR band n20</t>
  </si>
  <si>
    <t>Correction of test frequency tables for NR band n51</t>
  </si>
  <si>
    <t>Update SIG test frequencies in clause 6.2.3.x</t>
  </si>
  <si>
    <t>Correction of test frequency tables for NR band n41</t>
  </si>
  <si>
    <t>Correction of test frequency tables for NR band n77</t>
  </si>
  <si>
    <t>Correction of test frequency tables for NR band n78</t>
  </si>
  <si>
    <t>Correction of test frequency tables for NR band n79</t>
  </si>
  <si>
    <t>Correction of test frequency tables for NR band n257</t>
  </si>
  <si>
    <t>Correction of test frequency tables for NR band n258</t>
  </si>
  <si>
    <t>Correction of test frequency tables for NR band n260</t>
  </si>
  <si>
    <t>Correction of test frequency tables for NR band n261</t>
  </si>
  <si>
    <t>1204</t>
  </si>
  <si>
    <t>1205</t>
  </si>
  <si>
    <t>Update IE CellGroupConfig</t>
  </si>
  <si>
    <t>38.903</t>
  </si>
  <si>
    <t>0107</t>
  </si>
  <si>
    <t>38.521-4</t>
  </si>
  <si>
    <t>0165</t>
  </si>
  <si>
    <t>0166</t>
  </si>
  <si>
    <t>0112</t>
  </si>
  <si>
    <t>38.905</t>
  </si>
  <si>
    <t>0215</t>
  </si>
  <si>
    <t>0168</t>
  </si>
  <si>
    <t>0171</t>
  </si>
  <si>
    <t>0172</t>
  </si>
  <si>
    <t>0173</t>
  </si>
  <si>
    <t>0174</t>
  </si>
  <si>
    <t>0224</t>
  </si>
  <si>
    <t>0114</t>
  </si>
  <si>
    <t>38.508-2</t>
  </si>
  <si>
    <t>0065</t>
  </si>
  <si>
    <t>0226</t>
  </si>
  <si>
    <t>0067</t>
  </si>
  <si>
    <t>0227</t>
  </si>
  <si>
    <t>0175</t>
  </si>
  <si>
    <t>0178</t>
  </si>
  <si>
    <t>Updated to Annex A and B for performance tests</t>
  </si>
  <si>
    <t>0179</t>
  </si>
  <si>
    <t>0180</t>
  </si>
  <si>
    <t>0181</t>
  </si>
  <si>
    <t>0182</t>
  </si>
  <si>
    <t>0184</t>
  </si>
  <si>
    <t>0188</t>
  </si>
  <si>
    <t>0189</t>
  </si>
  <si>
    <t>0229</t>
  </si>
  <si>
    <t>0231</t>
  </si>
  <si>
    <t>0232</t>
  </si>
  <si>
    <t>0233</t>
  </si>
  <si>
    <t>0234</t>
  </si>
  <si>
    <t>0236</t>
  </si>
  <si>
    <t>0237</t>
  </si>
  <si>
    <t>0059</t>
  </si>
  <si>
    <t>38.509</t>
  </si>
  <si>
    <t>0027</t>
  </si>
  <si>
    <t>0176</t>
  </si>
  <si>
    <t>0164</t>
  </si>
  <si>
    <t>0116</t>
  </si>
  <si>
    <t>0066</t>
  </si>
  <si>
    <t>0169</t>
  </si>
  <si>
    <t>0238</t>
  </si>
  <si>
    <t>38.522</t>
  </si>
  <si>
    <t>0033</t>
  </si>
  <si>
    <t>0108</t>
  </si>
  <si>
    <t>0109</t>
  </si>
  <si>
    <t>0110</t>
  </si>
  <si>
    <t>0111</t>
  </si>
  <si>
    <t>0187</t>
  </si>
  <si>
    <t>0177</t>
  </si>
  <si>
    <t>0024</t>
  </si>
  <si>
    <t>Updates on UE capability for Rel-15 NR CA configuration</t>
  </si>
  <si>
    <t>0167</t>
  </si>
  <si>
    <t>0216</t>
  </si>
  <si>
    <t>0026</t>
  </si>
  <si>
    <t>0230</t>
  </si>
  <si>
    <t>0235</t>
  </si>
  <si>
    <t>0170</t>
  </si>
  <si>
    <t>38.521-2</t>
  </si>
  <si>
    <t>0288</t>
  </si>
  <si>
    <t>0289</t>
  </si>
  <si>
    <t>0293</t>
  </si>
  <si>
    <t>0294</t>
  </si>
  <si>
    <t>0295</t>
  </si>
  <si>
    <t>0296</t>
  </si>
  <si>
    <t>0297</t>
  </si>
  <si>
    <t>0298</t>
  </si>
  <si>
    <t>0300</t>
  </si>
  <si>
    <t>0301</t>
  </si>
  <si>
    <t>38.521-1</t>
  </si>
  <si>
    <t>0789</t>
  </si>
  <si>
    <t>0302</t>
  </si>
  <si>
    <t>0792</t>
  </si>
  <si>
    <t>0794</t>
  </si>
  <si>
    <t>0797</t>
  </si>
  <si>
    <t>38.521-3</t>
  </si>
  <si>
    <t>0798</t>
  </si>
  <si>
    <t>0799</t>
  </si>
  <si>
    <t>0800</t>
  </si>
  <si>
    <t>0309</t>
  </si>
  <si>
    <t>0804</t>
  </si>
  <si>
    <t>0312</t>
  </si>
  <si>
    <t>0808</t>
  </si>
  <si>
    <t>Updates to 6.2B.2.1, UE Maximum Output Power reduction for Intra-Band Contiguous EN-DC</t>
  </si>
  <si>
    <t>0317</t>
  </si>
  <si>
    <t>0810</t>
  </si>
  <si>
    <t>0811</t>
  </si>
  <si>
    <t>0812</t>
  </si>
  <si>
    <t>0813</t>
  </si>
  <si>
    <t>0561</t>
  </si>
  <si>
    <t>0814</t>
  </si>
  <si>
    <t>0817</t>
  </si>
  <si>
    <t>0819</t>
  </si>
  <si>
    <t>0569</t>
  </si>
  <si>
    <t>0570</t>
  </si>
  <si>
    <t>0571</t>
  </si>
  <si>
    <t>0572</t>
  </si>
  <si>
    <t>0823</t>
  </si>
  <si>
    <t>0825</t>
  </si>
  <si>
    <t>0826</t>
  </si>
  <si>
    <t>0827</t>
  </si>
  <si>
    <t>0828</t>
  </si>
  <si>
    <t>0829</t>
  </si>
  <si>
    <t>0830</t>
  </si>
  <si>
    <t>0576</t>
  </si>
  <si>
    <t>TS 38.521-3 Section 1-5 and Annex updates to align with core specification</t>
  </si>
  <si>
    <t>0319</t>
  </si>
  <si>
    <t>0577</t>
  </si>
  <si>
    <t>0579</t>
  </si>
  <si>
    <t>0815</t>
  </si>
  <si>
    <t>Update for 6.5.3.3 Additional spurious emissions</t>
  </si>
  <si>
    <t>0809</t>
  </si>
  <si>
    <t>0286</t>
  </si>
  <si>
    <t>0824</t>
  </si>
  <si>
    <t>Aligning A-MPR clause with TS 38.101-1 Rel-15</t>
  </si>
  <si>
    <t>0781</t>
  </si>
  <si>
    <t>0782</t>
  </si>
  <si>
    <t>0783</t>
  </si>
  <si>
    <t>Update of clause 5 to TS 38.521-1 in R15</t>
  </si>
  <si>
    <t>0285</t>
  </si>
  <si>
    <t>0534</t>
  </si>
  <si>
    <t>0788</t>
  </si>
  <si>
    <t>0541</t>
  </si>
  <si>
    <t>0543</t>
  </si>
  <si>
    <t>0545</t>
  </si>
  <si>
    <t>0567</t>
  </si>
  <si>
    <t>0786</t>
  </si>
  <si>
    <t>0536</t>
  </si>
  <si>
    <t>0535</t>
  </si>
  <si>
    <t>0780</t>
  </si>
  <si>
    <t>0793</t>
  </si>
  <si>
    <t>0802</t>
  </si>
  <si>
    <t>0803</t>
  </si>
  <si>
    <t>0820</t>
  </si>
  <si>
    <t>0806</t>
  </si>
  <si>
    <t>0821</t>
  </si>
  <si>
    <t>0284</t>
  </si>
  <si>
    <t>Updates to 6.5B.2.1.3, Adjacent channel leakage ratio for intra-band contiguous EN-DC</t>
  </si>
  <si>
    <t>0575</t>
  </si>
  <si>
    <t>0533</t>
  </si>
  <si>
    <t>0578</t>
  </si>
  <si>
    <t>0542</t>
  </si>
  <si>
    <t>0307</t>
  </si>
  <si>
    <t>0313</t>
  </si>
  <si>
    <t>0580</t>
  </si>
  <si>
    <t>0283</t>
  </si>
  <si>
    <t>0532</t>
  </si>
  <si>
    <t>0831</t>
  </si>
  <si>
    <t>0311</t>
  </si>
  <si>
    <t>0790</t>
  </si>
  <si>
    <t>0318</t>
  </si>
  <si>
    <t>38.523-1</t>
  </si>
  <si>
    <t>1252</t>
  </si>
  <si>
    <t>1268</t>
  </si>
  <si>
    <t>1275</t>
  </si>
  <si>
    <t>1278</t>
  </si>
  <si>
    <t>1280</t>
  </si>
  <si>
    <t>1281</t>
  </si>
  <si>
    <t>1285</t>
  </si>
  <si>
    <t>1295</t>
  </si>
  <si>
    <t>1296</t>
  </si>
  <si>
    <t>1298</t>
  </si>
  <si>
    <t>Correction to NR TC 9.1.6.1.3-Deregistration in new TA</t>
  </si>
  <si>
    <t>1301</t>
  </si>
  <si>
    <t>1303</t>
  </si>
  <si>
    <t>1311</t>
  </si>
  <si>
    <t>1313</t>
  </si>
  <si>
    <t>1314</t>
  </si>
  <si>
    <t>1316</t>
  </si>
  <si>
    <t>Corrections to IMS Emergency Services TC 11.4.2</t>
  </si>
  <si>
    <t>1317</t>
  </si>
  <si>
    <t>1319</t>
  </si>
  <si>
    <t>1320</t>
  </si>
  <si>
    <t>1321</t>
  </si>
  <si>
    <t>38.523-2</t>
  </si>
  <si>
    <t>0077</t>
  </si>
  <si>
    <t>1326</t>
  </si>
  <si>
    <t>1329</t>
  </si>
  <si>
    <t>Corrections to EN-DC test case 8.2.2.3.1</t>
  </si>
  <si>
    <t>1330</t>
  </si>
  <si>
    <t>1332</t>
  </si>
  <si>
    <t>1333</t>
  </si>
  <si>
    <t>1335</t>
  </si>
  <si>
    <t>1338</t>
  </si>
  <si>
    <t>1342</t>
  </si>
  <si>
    <t>1343</t>
  </si>
  <si>
    <t>1346</t>
  </si>
  <si>
    <t>1348</t>
  </si>
  <si>
    <t>1351</t>
  </si>
  <si>
    <t>1354</t>
  </si>
  <si>
    <t>Correction to NR PDCP test case 7.1.3.5.5</t>
  </si>
  <si>
    <t>1358</t>
  </si>
  <si>
    <t>1373</t>
  </si>
  <si>
    <t>Update of RRC TC 8.1.5.6.5.1</t>
  </si>
  <si>
    <t>Update of RRC TC 8.2.3.12.1</t>
  </si>
  <si>
    <t>1230</t>
  </si>
  <si>
    <t>1236</t>
  </si>
  <si>
    <t>1374</t>
  </si>
  <si>
    <t>1312</t>
  </si>
  <si>
    <t>1315</t>
  </si>
  <si>
    <t>1318</t>
  </si>
  <si>
    <t>1287</t>
  </si>
  <si>
    <t>1288</t>
  </si>
  <si>
    <t>1290</t>
  </si>
  <si>
    <t>Correction to NR TC 9.1.5.1.2-Equivalent PLMN list handling</t>
  </si>
  <si>
    <t>1293</t>
  </si>
  <si>
    <t>Correction to NR TC 9.1.5.1.9-Change of cell into a new tracking area</t>
  </si>
  <si>
    <t>1299</t>
  </si>
  <si>
    <t>1300</t>
  </si>
  <si>
    <t>1353</t>
  </si>
  <si>
    <t>1355</t>
  </si>
  <si>
    <t>1369</t>
  </si>
  <si>
    <t>1359</t>
  </si>
  <si>
    <t>1256</t>
  </si>
  <si>
    <t>Correction to 5GC TC 10.1.3.2</t>
  </si>
  <si>
    <t>1262</t>
  </si>
  <si>
    <t>1322</t>
  </si>
  <si>
    <t>1323</t>
  </si>
  <si>
    <t>1334</t>
  </si>
  <si>
    <t>1336</t>
  </si>
  <si>
    <t>1337</t>
  </si>
  <si>
    <t>1339</t>
  </si>
  <si>
    <t>1258</t>
  </si>
  <si>
    <t>1259</t>
  </si>
  <si>
    <t>1260</t>
  </si>
  <si>
    <t>Correction to NR TC 6.1.1.5-PLMN selection with Automatic mode and user reselection</t>
  </si>
  <si>
    <t>1263</t>
  </si>
  <si>
    <t>1264</t>
  </si>
  <si>
    <t>1265</t>
  </si>
  <si>
    <t>1266</t>
  </si>
  <si>
    <t>1267</t>
  </si>
  <si>
    <t>1269</t>
  </si>
  <si>
    <t>1270</t>
  </si>
  <si>
    <t>1273</t>
  </si>
  <si>
    <t>1274</t>
  </si>
  <si>
    <t>1276</t>
  </si>
  <si>
    <t>Correction to NR TC 8.1.3.3.1-NR CGI</t>
  </si>
  <si>
    <t>1277</t>
  </si>
  <si>
    <t>Correction to NR TC 8.1.3.3.2-LTE CGI</t>
  </si>
  <si>
    <t>1279</t>
  </si>
  <si>
    <t>1282</t>
  </si>
  <si>
    <t>1286</t>
  </si>
  <si>
    <t>1289</t>
  </si>
  <si>
    <t>1294</t>
  </si>
  <si>
    <t>1297</t>
  </si>
  <si>
    <t>1324</t>
  </si>
  <si>
    <t>38.523-3</t>
  </si>
  <si>
    <t>15.6.0</t>
  </si>
  <si>
    <t>5G Test Models updates</t>
  </si>
  <si>
    <t>1340</t>
  </si>
  <si>
    <t>1350</t>
  </si>
  <si>
    <t>1302</t>
  </si>
  <si>
    <t>1253</t>
  </si>
  <si>
    <t>1257</t>
  </si>
  <si>
    <t>1231</t>
  </si>
  <si>
    <t>1232</t>
  </si>
  <si>
    <t>1233</t>
  </si>
  <si>
    <t>1234</t>
  </si>
  <si>
    <t>1237</t>
  </si>
  <si>
    <t>Correction to NR5GC IRAT test case 8.1.4.2.1.1</t>
  </si>
  <si>
    <t>Correction to NR5GC RRC test case 8.1.1.2.1</t>
  </si>
  <si>
    <t>1327</t>
  </si>
  <si>
    <t>1328</t>
  </si>
  <si>
    <t>1347</t>
  </si>
  <si>
    <t>1341</t>
  </si>
  <si>
    <t>1352</t>
  </si>
  <si>
    <t>1344</t>
  </si>
  <si>
    <t>Update of 5G-NR test cases applicability</t>
  </si>
  <si>
    <t>38.533</t>
  </si>
  <si>
    <t>0490</t>
  </si>
  <si>
    <t>0492</t>
  </si>
  <si>
    <t>0498</t>
  </si>
  <si>
    <t>0512</t>
  </si>
  <si>
    <t>0514</t>
  </si>
  <si>
    <t>Correction to the simulated cell for cell-reselection test cases</t>
  </si>
  <si>
    <t>0515</t>
  </si>
  <si>
    <t>0524</t>
  </si>
  <si>
    <t>0526</t>
  </si>
  <si>
    <t>0527</t>
  </si>
  <si>
    <t>0530</t>
  </si>
  <si>
    <t>0537</t>
  </si>
  <si>
    <t>0539</t>
  </si>
  <si>
    <t>0544</t>
  </si>
  <si>
    <t>0499</t>
  </si>
  <si>
    <t>0500</t>
  </si>
  <si>
    <t>0501</t>
  </si>
  <si>
    <t>0502</t>
  </si>
  <si>
    <t>0511</t>
  </si>
  <si>
    <t>0516</t>
  </si>
  <si>
    <t>0517</t>
  </si>
  <si>
    <t>0518</t>
  </si>
  <si>
    <t>0548</t>
  </si>
  <si>
    <t>0546</t>
  </si>
  <si>
    <t>0531</t>
  </si>
  <si>
    <t>Update of FR1 Test Tolerance in Annex F</t>
  </si>
  <si>
    <t>0068</t>
  </si>
  <si>
    <t>0064</t>
  </si>
  <si>
    <t>Correction of test frequency tables for NR band n29</t>
  </si>
  <si>
    <t>Correction of test frequency tables for NR band n48</t>
  </si>
  <si>
    <t>Correction of test frequency tables for NR band n65</t>
  </si>
  <si>
    <t>0818</t>
  </si>
  <si>
    <t>0787</t>
  </si>
  <si>
    <t>0822</t>
  </si>
  <si>
    <t>0291</t>
  </si>
  <si>
    <t>0785</t>
  </si>
  <si>
    <t>0832</t>
  </si>
  <si>
    <t>36.523-3</t>
  </si>
  <si>
    <t>34.229-1</t>
  </si>
  <si>
    <t>1423</t>
  </si>
  <si>
    <t>0617</t>
  </si>
  <si>
    <t>Routine maintenance for TS 34.229-3</t>
  </si>
  <si>
    <t>1425</t>
  </si>
  <si>
    <t>1426</t>
  </si>
  <si>
    <t>36.523-2</t>
  </si>
  <si>
    <t>1427</t>
  </si>
  <si>
    <t>36.523-1</t>
  </si>
  <si>
    <t>1307</t>
  </si>
  <si>
    <t>1422</t>
  </si>
  <si>
    <t>1424</t>
  </si>
  <si>
    <t>37.571-4</t>
  </si>
  <si>
    <t>0119</t>
  </si>
  <si>
    <t>0129</t>
  </si>
  <si>
    <t>37.571-1</t>
  </si>
  <si>
    <t>0124</t>
  </si>
  <si>
    <t>0201</t>
  </si>
  <si>
    <t>4901</t>
  </si>
  <si>
    <t>36.579-1</t>
  </si>
  <si>
    <t>0061</t>
  </si>
  <si>
    <t>36.579-2</t>
  </si>
  <si>
    <t>36.579-4</t>
  </si>
  <si>
    <t>0008</t>
  </si>
  <si>
    <t>0063</t>
  </si>
  <si>
    <t>0079</t>
  </si>
  <si>
    <t>36.579-5</t>
  </si>
  <si>
    <t>0006</t>
  </si>
  <si>
    <t>Routine maintenance for TS 36.579-5</t>
  </si>
  <si>
    <t>4898</t>
  </si>
  <si>
    <t>1421</t>
  </si>
  <si>
    <t>34.229-2</t>
  </si>
  <si>
    <t>0269</t>
  </si>
  <si>
    <t>0613</t>
  </si>
  <si>
    <t>36.903</t>
  </si>
  <si>
    <t>0117</t>
  </si>
  <si>
    <t>4902</t>
  </si>
  <si>
    <t>1662</t>
  </si>
  <si>
    <t>0898</t>
  </si>
  <si>
    <t>4897</t>
  </si>
  <si>
    <t>36.905</t>
  </si>
  <si>
    <t>0130</t>
  </si>
  <si>
    <t>0202</t>
  </si>
  <si>
    <t>0118</t>
  </si>
  <si>
    <t>0585</t>
  </si>
  <si>
    <t>0586</t>
  </si>
  <si>
    <t>0587</t>
  </si>
  <si>
    <t>0588</t>
  </si>
  <si>
    <t>0589</t>
  </si>
  <si>
    <t>0590</t>
  </si>
  <si>
    <t>0591</t>
  </si>
  <si>
    <t>0592</t>
  </si>
  <si>
    <t>0594</t>
  </si>
  <si>
    <t>0597</t>
  </si>
  <si>
    <t>0598</t>
  </si>
  <si>
    <t>0601</t>
  </si>
  <si>
    <t>0603</t>
  </si>
  <si>
    <t>0605</t>
  </si>
  <si>
    <t>0606</t>
  </si>
  <si>
    <t>0608</t>
  </si>
  <si>
    <t>0609</t>
  </si>
  <si>
    <t>0610</t>
  </si>
  <si>
    <t>0611</t>
  </si>
  <si>
    <t>0612</t>
  </si>
  <si>
    <t>0614</t>
  </si>
  <si>
    <t>0615</t>
  </si>
  <si>
    <t>0618</t>
  </si>
  <si>
    <t>Correction to NR5GC test case 9.1.7.1</t>
  </si>
  <si>
    <t>0619</t>
  </si>
  <si>
    <t>0621</t>
  </si>
  <si>
    <t>0630</t>
  </si>
  <si>
    <t>0631</t>
  </si>
  <si>
    <t>0633</t>
  </si>
  <si>
    <t>0635</t>
  </si>
  <si>
    <t>0637</t>
  </si>
  <si>
    <t>0638</t>
  </si>
  <si>
    <t>0639</t>
  </si>
  <si>
    <t>0640</t>
  </si>
  <si>
    <t>0642</t>
  </si>
  <si>
    <t>0644</t>
  </si>
  <si>
    <t>0645</t>
  </si>
  <si>
    <t>0646</t>
  </si>
  <si>
    <t>0647</t>
  </si>
  <si>
    <t>0649</t>
  </si>
  <si>
    <t>0650</t>
  </si>
  <si>
    <t>0651</t>
  </si>
  <si>
    <t>0653</t>
  </si>
  <si>
    <t>0655</t>
  </si>
  <si>
    <t>0657</t>
  </si>
  <si>
    <t>0659</t>
  </si>
  <si>
    <t>0660</t>
  </si>
  <si>
    <t>0661</t>
  </si>
  <si>
    <t>0662</t>
  </si>
  <si>
    <t>0663</t>
  </si>
  <si>
    <t>0664</t>
  </si>
  <si>
    <t>0665</t>
  </si>
  <si>
    <t>0666</t>
  </si>
  <si>
    <t>0667</t>
  </si>
  <si>
    <t>0668</t>
  </si>
  <si>
    <t>0669</t>
  </si>
  <si>
    <t>0671</t>
  </si>
  <si>
    <t>0673</t>
  </si>
  <si>
    <t>0674</t>
  </si>
  <si>
    <t>0675</t>
  </si>
  <si>
    <t>0677</t>
  </si>
  <si>
    <t>0678</t>
  </si>
  <si>
    <t>0679</t>
  </si>
  <si>
    <t>0351</t>
  </si>
  <si>
    <t>0361</t>
  </si>
  <si>
    <t>0395</t>
  </si>
  <si>
    <t>0432</t>
  </si>
  <si>
    <t>0477</t>
  </si>
  <si>
    <t>0478</t>
  </si>
  <si>
    <t>0566</t>
  </si>
  <si>
    <t>0581</t>
  </si>
  <si>
    <t>0582</t>
  </si>
  <si>
    <t>0583</t>
  </si>
  <si>
    <t>0686</t>
  </si>
  <si>
    <t>0687</t>
  </si>
  <si>
    <t>0689</t>
  </si>
  <si>
    <t>0690</t>
  </si>
  <si>
    <t>0693</t>
  </si>
  <si>
    <t>0694</t>
  </si>
  <si>
    <t>0695</t>
  </si>
  <si>
    <t>0696</t>
  </si>
  <si>
    <t>0697</t>
  </si>
  <si>
    <t>0698</t>
  </si>
  <si>
    <t>0620</t>
  </si>
  <si>
    <t>0704</t>
  </si>
  <si>
    <t>0707</t>
  </si>
  <si>
    <t>0741</t>
  </si>
  <si>
    <t>Add new verified and e-mail agreed TTCN test cases in the TC lists in 38.523-3 (prose), Annex A</t>
  </si>
  <si>
    <t>Add new verified and e-mail agreed TTCN test cases in the TC lists in 34.229-3 (prose), Annex A</t>
  </si>
  <si>
    <t>Update to the documentation of TTCN type definitions, Annex D</t>
  </si>
  <si>
    <t>0584</t>
  </si>
  <si>
    <t>36.211</t>
  </si>
  <si>
    <t>36.201</t>
  </si>
  <si>
    <t>0030</t>
  </si>
  <si>
    <t>36.213</t>
  </si>
  <si>
    <t>36.212</t>
  </si>
  <si>
    <t>0332</t>
  </si>
  <si>
    <t>14.11.0</t>
  </si>
  <si>
    <t>0333</t>
  </si>
  <si>
    <t>0334</t>
  </si>
  <si>
    <t>0029</t>
  </si>
  <si>
    <t>0096</t>
  </si>
  <si>
    <t>0019</t>
  </si>
  <si>
    <t>0075</t>
  </si>
  <si>
    <t>0085</t>
  </si>
  <si>
    <t>Corrections on two-step RACH</t>
  </si>
  <si>
    <t>38.211</t>
  </si>
  <si>
    <t>0035</t>
  </si>
  <si>
    <t>Corrections to two-step RACH</t>
  </si>
  <si>
    <t>37.213</t>
  </si>
  <si>
    <t>0007</t>
  </si>
  <si>
    <t>Corrections to NR-based access to unlicensed spectrum</t>
  </si>
  <si>
    <t>Corrections on NR - U</t>
  </si>
  <si>
    <t>Corrections on shared spectrum channel access</t>
  </si>
  <si>
    <t>38.212</t>
  </si>
  <si>
    <t>0032</t>
  </si>
  <si>
    <t>0037</t>
  </si>
  <si>
    <t>0087</t>
  </si>
  <si>
    <t>Corrections on integrated access and backhaul</t>
  </si>
  <si>
    <t>Corrections on NR V2X</t>
  </si>
  <si>
    <t>0093</t>
  </si>
  <si>
    <t>Corrections on Sidelink</t>
  </si>
  <si>
    <t>0036</t>
  </si>
  <si>
    <t>0038</t>
  </si>
  <si>
    <t>Corrections to V2X</t>
  </si>
  <si>
    <t>0020</t>
  </si>
  <si>
    <t>Corrections to V2X measurement definitions</t>
  </si>
  <si>
    <t>Corrections on NR URLLC support</t>
  </si>
  <si>
    <t>Corrections on Ultra Reliable Low Latency Communications Enhancements</t>
  </si>
  <si>
    <t>0034</t>
  </si>
  <si>
    <t>0088</t>
  </si>
  <si>
    <t>0017</t>
  </si>
  <si>
    <t>Corrections on NR enhanced MIMO</t>
  </si>
  <si>
    <t>0089</t>
  </si>
  <si>
    <t>Corrections on MIMO enhancements</t>
  </si>
  <si>
    <t>0039</t>
  </si>
  <si>
    <t>Corrections to MIMO enhancements</t>
  </si>
  <si>
    <t>0094</t>
  </si>
  <si>
    <t>Corrections on UE power savings</t>
  </si>
  <si>
    <t>0018</t>
  </si>
  <si>
    <t>Corrections of NR positioning support</t>
  </si>
  <si>
    <t>0092</t>
  </si>
  <si>
    <t>Corrections on Positioning</t>
  </si>
  <si>
    <t>Corrections to single Tx switched uplink solution for EN-DC feature of Rel-16 MR DC/CA</t>
  </si>
  <si>
    <t>0086</t>
  </si>
  <si>
    <t>Corrections to cross-carrier scheduling with different numerologies</t>
  </si>
  <si>
    <t>0097</t>
  </si>
  <si>
    <t>0335</t>
  </si>
  <si>
    <t>Miscellaneous corrections for Rel-16 eMTC features in 36.212</t>
  </si>
  <si>
    <t>0336</t>
  </si>
  <si>
    <t>Miscellaneous corrections for Rel-16 NB-IoT features in 36.212</t>
  </si>
  <si>
    <t>38.306</t>
  </si>
  <si>
    <t>38.331</t>
  </si>
  <si>
    <t>1461</t>
  </si>
  <si>
    <t>36.331</t>
  </si>
  <si>
    <t>0194</t>
  </si>
  <si>
    <t>1409</t>
  </si>
  <si>
    <t>1450</t>
  </si>
  <si>
    <t>1484</t>
  </si>
  <si>
    <t>0254</t>
  </si>
  <si>
    <t>1460</t>
  </si>
  <si>
    <t>38.300</t>
  </si>
  <si>
    <t>36.300</t>
  </si>
  <si>
    <t>0206</t>
  </si>
  <si>
    <t>0207</t>
  </si>
  <si>
    <t>1444</t>
  </si>
  <si>
    <t>1486</t>
  </si>
  <si>
    <t>0214</t>
  </si>
  <si>
    <t>1361</t>
  </si>
  <si>
    <t>38.321</t>
  </si>
  <si>
    <t>C</t>
  </si>
  <si>
    <t>1475</t>
  </si>
  <si>
    <t>0255</t>
  </si>
  <si>
    <t>1440</t>
  </si>
  <si>
    <t>0209</t>
  </si>
  <si>
    <t>5</t>
  </si>
  <si>
    <t>1483</t>
  </si>
  <si>
    <t>1501</t>
  </si>
  <si>
    <t>0259</t>
  </si>
  <si>
    <t>1472</t>
  </si>
  <si>
    <t>Miscellaneous non-controversial corrections Set V</t>
  </si>
  <si>
    <t>0208</t>
  </si>
  <si>
    <t>0248</t>
  </si>
  <si>
    <t>13.13.0</t>
  </si>
  <si>
    <t>1261</t>
  </si>
  <si>
    <t>36.306</t>
  </si>
  <si>
    <t>15.7.0</t>
  </si>
  <si>
    <t>1500</t>
  </si>
  <si>
    <t>0691</t>
  </si>
  <si>
    <t>37.340</t>
  </si>
  <si>
    <t>1494</t>
  </si>
  <si>
    <t>1477</t>
  </si>
  <si>
    <t>0199</t>
  </si>
  <si>
    <t>38.304</t>
  </si>
  <si>
    <t>0149</t>
  </si>
  <si>
    <t>1462</t>
  </si>
  <si>
    <t>0197</t>
  </si>
  <si>
    <t>1499</t>
  </si>
  <si>
    <t>1487</t>
  </si>
  <si>
    <t>0200</t>
  </si>
  <si>
    <t>0699</t>
  </si>
  <si>
    <t>1469</t>
  </si>
  <si>
    <t>CR for 38.331 for Power Savings</t>
  </si>
  <si>
    <t>0193</t>
  </si>
  <si>
    <t>0145</t>
  </si>
  <si>
    <t>36.305</t>
  </si>
  <si>
    <t>37.355</t>
  </si>
  <si>
    <t>0250</t>
  </si>
  <si>
    <t>38.305</t>
  </si>
  <si>
    <t>1504</t>
  </si>
  <si>
    <t>37.324</t>
  </si>
  <si>
    <t>0014</t>
  </si>
  <si>
    <t>1493</t>
  </si>
  <si>
    <t>38.323</t>
  </si>
  <si>
    <t>38.323 CR for NR V2X</t>
  </si>
  <si>
    <t>1271</t>
  </si>
  <si>
    <t>0204</t>
  </si>
  <si>
    <t>38.322</t>
  </si>
  <si>
    <t>36.304</t>
  </si>
  <si>
    <t>0151</t>
  </si>
  <si>
    <t>36.321</t>
  </si>
  <si>
    <t>1467</t>
  </si>
  <si>
    <t>0042</t>
  </si>
  <si>
    <t>1478</t>
  </si>
  <si>
    <t>1476</t>
  </si>
  <si>
    <t>0198</t>
  </si>
  <si>
    <t>0186</t>
  </si>
  <si>
    <t>0150</t>
  </si>
  <si>
    <t>0784</t>
  </si>
  <si>
    <t>0153</t>
  </si>
  <si>
    <t>CR to 38.300 on Integrated Access and Backhaul for NR</t>
  </si>
  <si>
    <t>1446</t>
  </si>
  <si>
    <t>0203</t>
  </si>
  <si>
    <t>1498</t>
  </si>
  <si>
    <t>0043</t>
  </si>
  <si>
    <t>1468</t>
  </si>
  <si>
    <t>0148</t>
  </si>
  <si>
    <t>0195</t>
  </si>
  <si>
    <t>1488</t>
  </si>
  <si>
    <t>37.320</t>
  </si>
  <si>
    <t>1434</t>
  </si>
  <si>
    <t>0083</t>
  </si>
  <si>
    <t>0013</t>
  </si>
  <si>
    <t>0190</t>
  </si>
  <si>
    <t>1489</t>
  </si>
  <si>
    <t>1741</t>
  </si>
  <si>
    <t>0252</t>
  </si>
  <si>
    <t>0002</t>
  </si>
  <si>
    <t>0185</t>
  </si>
  <si>
    <t>0243</t>
  </si>
  <si>
    <t>1465</t>
  </si>
  <si>
    <t>1433</t>
  </si>
  <si>
    <t>0258</t>
  </si>
  <si>
    <t>0703</t>
  </si>
  <si>
    <t>1505</t>
  </si>
  <si>
    <t>0261</t>
  </si>
  <si>
    <t>1502</t>
  </si>
  <si>
    <t>1464</t>
  </si>
  <si>
    <t>0688</t>
  </si>
  <si>
    <t>0260</t>
  </si>
  <si>
    <t>36.302</t>
  </si>
  <si>
    <t>1466</t>
  </si>
  <si>
    <t>0279</t>
  </si>
  <si>
    <t>0084</t>
  </si>
  <si>
    <t>0247</t>
  </si>
  <si>
    <t>1712</t>
  </si>
  <si>
    <t>0249</t>
  </si>
  <si>
    <t>38.133</t>
  </si>
  <si>
    <t>CR on CLI measurement requirements</t>
  </si>
  <si>
    <t>NR E-CID measurement requirements</t>
  </si>
  <si>
    <t>CR on interruption requirements for NR V2X</t>
  </si>
  <si>
    <t>0263</t>
  </si>
  <si>
    <t>0266</t>
  </si>
  <si>
    <t>0239</t>
  </si>
  <si>
    <t>0133</t>
  </si>
  <si>
    <t>38.101-3</t>
  </si>
  <si>
    <t>38.104</t>
  </si>
  <si>
    <t>0136</t>
  </si>
  <si>
    <t>0159</t>
  </si>
  <si>
    <t>CR for 38.104: Performance requirements for FR2 PUSCH 2T2R 16QAM</t>
  </si>
  <si>
    <t>CR for 38.141-2: Radiated test requirements for FR2 PUSCH 2T2R 16QAM</t>
  </si>
  <si>
    <t>CR to reflect the completed NR inter band CA DC combinations for 2 bands DL with up to 2 bands UL into Rel16 TS 38.101-1</t>
  </si>
  <si>
    <t>CR to reflect the completed NR inter band CA DC combinations for 2 bands DL with up to 2 bands UL into Rel16 TS 38.101-3</t>
  </si>
  <si>
    <t>CR to reflect the completed NR inter band CA DC combinations for 3 bands DL with 2 bands UL into Rel16 TS 38.101-1</t>
  </si>
  <si>
    <t>CR to reflect the completed NR inter band CA DC combinations for 3 bands DL with 2 bands UL into Rel16 TS 38.101-3</t>
  </si>
  <si>
    <t>CR to reflect the completed ENDC combinations for 3 bands DL with 3 bands UL into Rel16 TS 38.101-3</t>
  </si>
  <si>
    <t>0196</t>
  </si>
  <si>
    <t>D</t>
  </si>
  <si>
    <t>CR to introduce new combinations of LTE 4band + NR 1band for TS 38.101-3</t>
  </si>
  <si>
    <t>0280</t>
  </si>
  <si>
    <t>0211</t>
  </si>
  <si>
    <t>Introducing NR inter-band CA for 3DL Bands and 1UL band for 38.101-1</t>
  </si>
  <si>
    <t>36.104</t>
  </si>
  <si>
    <t>36.141</t>
  </si>
  <si>
    <t>37.104</t>
  </si>
  <si>
    <t>0893</t>
  </si>
  <si>
    <t>37.141</t>
  </si>
  <si>
    <t>37.105</t>
  </si>
  <si>
    <t>37.145-1</t>
  </si>
  <si>
    <t>37.145-2</t>
  </si>
  <si>
    <t>38.141-1</t>
  </si>
  <si>
    <t>0105</t>
  </si>
  <si>
    <t>0919</t>
  </si>
  <si>
    <t>0894</t>
  </si>
  <si>
    <t>0106</t>
  </si>
  <si>
    <t>0146</t>
  </si>
  <si>
    <t>0240</t>
  </si>
  <si>
    <t>0212</t>
  </si>
  <si>
    <t>0242</t>
  </si>
  <si>
    <t>0241</t>
  </si>
  <si>
    <t>15.9.0</t>
  </si>
  <si>
    <t>0896</t>
  </si>
  <si>
    <t>37.114</t>
  </si>
  <si>
    <t>0895</t>
  </si>
  <si>
    <t>0925</t>
  </si>
  <si>
    <t>0210</t>
  </si>
  <si>
    <t>CR to TS 38.101-1: Replace CBW with symbols defined in the specification.</t>
  </si>
  <si>
    <t>0244</t>
  </si>
  <si>
    <t>0264</t>
  </si>
  <si>
    <t>0274</t>
  </si>
  <si>
    <t>CR for [agreed] asynchronous operation for NR CA n78-n79</t>
  </si>
  <si>
    <t>0275</t>
  </si>
  <si>
    <t>0277</t>
  </si>
  <si>
    <t>0228</t>
  </si>
  <si>
    <t>0281</t>
  </si>
  <si>
    <t>0099</t>
  </si>
  <si>
    <t>0113</t>
  </si>
  <si>
    <t>CR to 38.101-2 to correct Link and Meas Angles</t>
  </si>
  <si>
    <t>0135</t>
  </si>
  <si>
    <t>0163</t>
  </si>
  <si>
    <t>0192</t>
  </si>
  <si>
    <t>0213</t>
  </si>
  <si>
    <t>0031</t>
  </si>
  <si>
    <t>0142</t>
  </si>
  <si>
    <t>0144</t>
  </si>
  <si>
    <t>0134</t>
  </si>
  <si>
    <t>38.113</t>
  </si>
  <si>
    <t>0404</t>
  </si>
  <si>
    <t>0519</t>
  </si>
  <si>
    <t>CR on TCI state switch</t>
  </si>
  <si>
    <t>0441</t>
  </si>
  <si>
    <t>0468</t>
  </si>
  <si>
    <t>0405</t>
  </si>
  <si>
    <t>reissued</t>
  </si>
  <si>
    <t>0438</t>
  </si>
  <si>
    <t>0439</t>
  </si>
  <si>
    <t>0100</t>
  </si>
  <si>
    <t>0103</t>
  </si>
  <si>
    <t>0104</t>
  </si>
  <si>
    <t>0102</t>
  </si>
  <si>
    <t>0120</t>
  </si>
  <si>
    <t>38.307</t>
  </si>
  <si>
    <t>0016</t>
  </si>
  <si>
    <t>16.1.0</t>
  </si>
  <si>
    <t>38.817-02</t>
  </si>
  <si>
    <t>36.133</t>
  </si>
  <si>
    <t>CR for TS 38.141-1:  Introduction of NR PUSCH performance requirements for HST</t>
  </si>
  <si>
    <t>0156</t>
  </si>
  <si>
    <t>0101</t>
  </si>
  <si>
    <t>0121</t>
  </si>
  <si>
    <t>0122</t>
  </si>
  <si>
    <t>0157</t>
  </si>
  <si>
    <t>0158</t>
  </si>
  <si>
    <t>0191</t>
  </si>
  <si>
    <t>36.171</t>
  </si>
  <si>
    <t>38.171</t>
  </si>
  <si>
    <t>0010</t>
  </si>
  <si>
    <t>0009</t>
  </si>
  <si>
    <t>0922</t>
  </si>
  <si>
    <t>Introduction of Rel-16 LTE inter-band CA for 2 bands DL with 1 band UL combinations in TS36101</t>
  </si>
  <si>
    <t>36.413</t>
  </si>
  <si>
    <t>36.423</t>
  </si>
  <si>
    <t>1438</t>
  </si>
  <si>
    <t>0331</t>
  </si>
  <si>
    <t>1730</t>
  </si>
  <si>
    <t>1408</t>
  </si>
  <si>
    <t>1746</t>
  </si>
  <si>
    <t>Signalling UE capability Identity</t>
  </si>
  <si>
    <t>X2AP support for Radio Capability Signaling Optimization</t>
  </si>
  <si>
    <t>Supporting of RACS in XnAP</t>
  </si>
  <si>
    <t>0347</t>
  </si>
  <si>
    <t>Introducing Radio Capability Optimisation (RACS)</t>
  </si>
  <si>
    <t>1325</t>
  </si>
  <si>
    <t>38.401</t>
  </si>
  <si>
    <t>38.470</t>
  </si>
  <si>
    <t>0023</t>
  </si>
  <si>
    <t>Rapporteur's editorial corrections for TS 38.463</t>
  </si>
  <si>
    <t>38.473</t>
  </si>
  <si>
    <t>38.425</t>
  </si>
  <si>
    <t>38.415</t>
  </si>
  <si>
    <t>0012</t>
  </si>
  <si>
    <t>0320</t>
  </si>
  <si>
    <t>NGAP Rapporteur corrections</t>
  </si>
  <si>
    <t>0337</t>
  </si>
  <si>
    <t>0525</t>
  </si>
  <si>
    <t>0321</t>
  </si>
  <si>
    <t>1452</t>
  </si>
  <si>
    <t>1459</t>
  </si>
  <si>
    <t>0326</t>
  </si>
  <si>
    <t>0327</t>
  </si>
  <si>
    <t>0328</t>
  </si>
  <si>
    <t>0322</t>
  </si>
  <si>
    <t>0330</t>
  </si>
  <si>
    <t>0308</t>
  </si>
  <si>
    <t>38.410</t>
  </si>
  <si>
    <t>1429</t>
  </si>
  <si>
    <t>37.470</t>
  </si>
  <si>
    <t>Miscellaneous corrections to 37.470</t>
  </si>
  <si>
    <t>1453</t>
  </si>
  <si>
    <t>37.473</t>
  </si>
  <si>
    <t>Miscellaneous corrections to 37.473</t>
  </si>
  <si>
    <t>Types of Tdocs</t>
  </si>
  <si>
    <t>Possible statuses of Tdocs</t>
  </si>
  <si>
    <t>Categories</t>
  </si>
  <si>
    <t>reserved</t>
  </si>
  <si>
    <t>available</t>
  </si>
  <si>
    <t>pCR</t>
  </si>
  <si>
    <t>conditionally agreed</t>
  </si>
  <si>
    <t>E</t>
  </si>
  <si>
    <t>conditionally approved</t>
  </si>
  <si>
    <t>Presentation</t>
  </si>
  <si>
    <t>ToR</t>
  </si>
  <si>
    <t>treated</t>
  </si>
  <si>
    <t>SID revised</t>
  </si>
  <si>
    <t>WI exception request</t>
  </si>
  <si>
    <t>TS or TR cover</t>
  </si>
  <si>
    <t>not concluded</t>
  </si>
  <si>
    <t>TSG status</t>
  </si>
  <si>
    <t>Tdoc</t>
  </si>
  <si>
    <t>REL</t>
  </si>
  <si>
    <t>WG</t>
  </si>
  <si>
    <t>R6</t>
  </si>
  <si>
    <t>-</t>
  </si>
  <si>
    <t>R5s</t>
  </si>
  <si>
    <t>LTE_CA_R16_xBDL_1BUL-Core</t>
  </si>
  <si>
    <t>vivo</t>
  </si>
  <si>
    <t>CMCC, Ericsson</t>
  </si>
  <si>
    <t>TEI15</t>
  </si>
  <si>
    <t>FUTUREWEI</t>
  </si>
  <si>
    <t>Intel Corporation</t>
  </si>
  <si>
    <t>LTE_feMob-Core</t>
  </si>
  <si>
    <t>ZTE Corporation, Sanechips</t>
  </si>
  <si>
    <t>NR_IAB Core</t>
  </si>
  <si>
    <t>LTE_high_speed_enh2</t>
  </si>
  <si>
    <t>NB-IOTenh3-Core</t>
  </si>
  <si>
    <t>TEI-16</t>
  </si>
  <si>
    <t>TEI13_Test, NB_IOT-UEConTest</t>
  </si>
  <si>
    <t>TEI13_Test, LTE_MTCe2_L1-UEConTest</t>
  </si>
  <si>
    <t>TEI14_Test, NB_IOTenh-UEConTest</t>
  </si>
  <si>
    <t>ZTE</t>
  </si>
  <si>
    <t>NR_CA_R16_intra-Core</t>
  </si>
  <si>
    <t>NR_CA_R16_3BDL_1BUL-Core</t>
  </si>
  <si>
    <t>NR_n66_BW</t>
  </si>
  <si>
    <t>Editorial corrections</t>
  </si>
  <si>
    <t>ENDC_UE_PC2_TDD_TDD</t>
  </si>
  <si>
    <t>DC_R16_2BLTE_1BNR_3DL2UL-Core</t>
  </si>
  <si>
    <t>DC_R16_1BLTE_1BNR_2DL2UL-Core</t>
  </si>
  <si>
    <t>DC_R16_xBLTE_2BNR_yDL2UL-Core</t>
  </si>
  <si>
    <t>NR_CA_R16_4BDL_1BUL-Core</t>
  </si>
  <si>
    <t>NR_SUL_combos_R16-Core</t>
  </si>
  <si>
    <t>DC_R16_xBLTE_2BNR_yDL3UL-Core</t>
  </si>
  <si>
    <t>NR_CLI_RIM-Perf</t>
  </si>
  <si>
    <t>NR_POS-Core</t>
  </si>
  <si>
    <t>NR_newRAT-core</t>
  </si>
  <si>
    <t>NB_IOTenh3-Perf</t>
  </si>
  <si>
    <t>NR_newRAT-Core, TEI16</t>
  </si>
  <si>
    <t>TEI 16</t>
  </si>
  <si>
    <t>TEI16, NR_CPUP_Split-Core</t>
  </si>
  <si>
    <t>TEI13</t>
  </si>
  <si>
    <t>LG Electronics Inc.</t>
  </si>
  <si>
    <t>LTE_eMTC4-Core</t>
  </si>
  <si>
    <t>LTE_euCA-Core</t>
  </si>
  <si>
    <t>TEI15_Test, LTE_Aerial-UEConTest</t>
  </si>
  <si>
    <t>TEI13_Test, MCPTT-ConTest</t>
  </si>
  <si>
    <t>NR_IIOT, NR_L1enh_URLLC</t>
  </si>
  <si>
    <t>Introduction of LTE-A inter-band CA for x bands (x=3,4,5) DL with 2 bands UL to TS36.101</t>
  </si>
  <si>
    <t>LTE_CA_R16_xBDL_2BUL-Core</t>
  </si>
  <si>
    <t>Cat</t>
  </si>
  <si>
    <t>Rel-12</t>
  </si>
  <si>
    <t>Rel-10</t>
  </si>
  <si>
    <t>wrong version on CR cover</t>
  </si>
  <si>
    <t>Rev</t>
  </si>
  <si>
    <t>Plenary doc</t>
  </si>
  <si>
    <t>WG doc</t>
  </si>
  <si>
    <t>Subject</t>
  </si>
  <si>
    <t>CR written to</t>
  </si>
  <si>
    <t>WG status</t>
  </si>
  <si>
    <t>Workitem</t>
  </si>
  <si>
    <t>Meeting-1st-Level</t>
  </si>
  <si>
    <t>Remarks</t>
  </si>
  <si>
    <t>Agenda</t>
  </si>
  <si>
    <t>Order-within-agenda-item</t>
  </si>
  <si>
    <t>Doc-type</t>
  </si>
  <si>
    <t>WorkItem</t>
  </si>
  <si>
    <t>Report</t>
  </si>
  <si>
    <t>Replaced-by</t>
  </si>
  <si>
    <t>Replaces</t>
  </si>
  <si>
    <t>CRnbr</t>
  </si>
  <si>
    <t>CRrev</t>
  </si>
  <si>
    <t>CRcat</t>
  </si>
  <si>
    <t>Version-Current</t>
  </si>
  <si>
    <t>originalLS</t>
  </si>
  <si>
    <t>ReplyTo</t>
  </si>
  <si>
    <t>ReplyIn</t>
  </si>
  <si>
    <t>Doc-for</t>
  </si>
  <si>
    <t>ContactID</t>
  </si>
  <si>
    <t>Available</t>
  </si>
  <si>
    <t>Done</t>
  </si>
  <si>
    <t>Withdrawn</t>
  </si>
  <si>
    <t>ReservationDate</t>
  </si>
  <si>
    <t>AvailabilityDate</t>
  </si>
  <si>
    <t>CRpack</t>
  </si>
  <si>
    <t>..</t>
  </si>
  <si>
    <t>Yes</t>
  </si>
  <si>
    <t>No</t>
  </si>
  <si>
    <t>conclusion: Core and Perf. part WI completed</t>
  </si>
  <si>
    <t>MCC: late submission</t>
  </si>
  <si>
    <t>RP-200517</t>
  </si>
  <si>
    <t>Agenda for electronic meeting RAN #88e held 29.06.-03.07.2020</t>
  </si>
  <si>
    <t>RP-200570</t>
  </si>
  <si>
    <t>RP-200518</t>
  </si>
  <si>
    <t>Draft report of electronic meeting RAN #87e held 16.03.-19.03.2020</t>
  </si>
  <si>
    <t>RP-201252</t>
  </si>
  <si>
    <t>RP-200519</t>
  </si>
  <si>
    <t>7</t>
  </si>
  <si>
    <t>RP-200520</t>
  </si>
  <si>
    <t>RP-200521</t>
  </si>
  <si>
    <t>RP-200522</t>
  </si>
  <si>
    <t>RP-201237</t>
  </si>
  <si>
    <t>RP-200523</t>
  </si>
  <si>
    <t>9</t>
  </si>
  <si>
    <t>RP-200524</t>
  </si>
  <si>
    <t>RP-200525</t>
  </si>
  <si>
    <t>10</t>
  </si>
  <si>
    <t>RP-200526</t>
  </si>
  <si>
    <t>RP-200527</t>
  </si>
  <si>
    <t>11</t>
  </si>
  <si>
    <t>RP-200528</t>
  </si>
  <si>
    <t>RP-200529</t>
  </si>
  <si>
    <t>RP-200530</t>
  </si>
  <si>
    <t>12</t>
  </si>
  <si>
    <t>RP-200531</t>
  </si>
  <si>
    <t>RP-200532</t>
  </si>
  <si>
    <t>RP-200533</t>
  </si>
  <si>
    <t>RP-200534</t>
  </si>
  <si>
    <t>3GPP Work Plan review at Plenary #88e</t>
  </si>
  <si>
    <t>RP-200535</t>
  </si>
  <si>
    <t>TR 21.916 V0.5.0 on “Summary of Rel-16 Work Items”</t>
  </si>
  <si>
    <t>RP-200536</t>
  </si>
  <si>
    <t>resubmission of RP-200023 (RAN #87e) and RP-192395 (RAN #86) which was not treated there; RAN action requested;</t>
  </si>
  <si>
    <t>16</t>
  </si>
  <si>
    <t>RP-200537</t>
  </si>
  <si>
    <t>LS on Feedback on the Draft Letter to ITU on 3GPP “5G” material for Recommendation ITU-R M.[IMT-2020 specs] - SRIT (CP-200293; to: SA, RAN; cc: -; contact: Orange)</t>
  </si>
  <si>
    <t>CT</t>
  </si>
  <si>
    <t>CP-200293</t>
  </si>
  <si>
    <t>RP-200538</t>
  </si>
  <si>
    <t>LS on Feedback on the Draft Letter to ITU on 3GPP “5G” material for Recommendation ITU-R M.[IMT-2020 specs] - RIT (CP-200294; to: SA, RAN; cc: -; contact: Orange)</t>
  </si>
  <si>
    <t>CP-200294</t>
  </si>
  <si>
    <t>RP-200539</t>
  </si>
  <si>
    <t>LS on Feedback on the Draft Letter to ITU in reply to ITU_R_WP5D_TEMP_39 = RP-200037 on the schedule for updating Recommendation ITU-R M.2012 to Revision 5 (CP-200295; to: SA, RAN; cc: -; contact: Orange)</t>
  </si>
  <si>
    <t>CP-200295</t>
  </si>
  <si>
    <t>RP-200540</t>
  </si>
  <si>
    <t>Reply LS to SP-200287 = RP-200542 on support for eCall over NR (S2-2003308; to: SA, RAN2, CT1, CT; cc: SA1, SA4, RAN, SA5, RAN5; contact: Qualcomm)</t>
  </si>
  <si>
    <t>88e_LS01</t>
  </si>
  <si>
    <t>SP-200287 = RP-200542</t>
  </si>
  <si>
    <t>SA, RAN2, CT1, CT</t>
  </si>
  <si>
    <t>SA1, SA4, RAN, SA5, RAN5</t>
  </si>
  <si>
    <t>S2-2003308</t>
  </si>
  <si>
    <t>RP-200541</t>
  </si>
  <si>
    <t>Reply LS to RP-193203 on Local NR positioning in NG-RAN (S2-2003341; to: RAN; cc: RAN3, RAN2; contact: Nokia)</t>
  </si>
  <si>
    <t>5G_eLCS</t>
  </si>
  <si>
    <t>RP-193203</t>
  </si>
  <si>
    <t>RAN3, RAN2</t>
  </si>
  <si>
    <t>S2-2003341</t>
  </si>
  <si>
    <t>RP-200542</t>
  </si>
  <si>
    <t>Reply LS to S2-2001677 = RP-200028 on support for eCall over NR (SP-200287; to: SA2, SA5, RAN2, CT1, RAN5; cc: SA1, SA4, RAN, CT; contact: Qualcomm)</t>
  </si>
  <si>
    <t>S2-2001677 = RP-200028</t>
  </si>
  <si>
    <t>SA2, SA5, RAN2, CT1, RAN5</t>
  </si>
  <si>
    <t>SA1, SA4, RAN, CT</t>
  </si>
  <si>
    <t>SP-200287</t>
  </si>
  <si>
    <t>RP-200543</t>
  </si>
  <si>
    <t>Reply LS to ITU-R WP4B/TEMP/28 = SP-170849 on the integration of satellite solutions into 5G networks (SP-200288; to: ITU-R WP4B; cc: RAN, PCG, ETSI TC-SES; contact: Thales)</t>
  </si>
  <si>
    <t>no RAN action requested; ITU-R WP4B/TEMP/28 = SP-170849 of SA #78 was not provided to/cc RAN (note: This was the reply from ITU-R WP4B to LSout RP-172073 of RAN #77 that went via SA to ITU-R WP4B in LSout SP-170809 of SA #77); SA #84 approved LSout SP-190</t>
  </si>
  <si>
    <t>9.10.6</t>
  </si>
  <si>
    <t>FS_5GSAT_ARCH, FS_5GSAT_MO, 5GSAT_ARCH</t>
  </si>
  <si>
    <t>ITU-R WP4B/TEMP/28 = SP-170849</t>
  </si>
  <si>
    <t>RAN, PCG, ETSI TC-SES</t>
  </si>
  <si>
    <t>SP-200288</t>
  </si>
  <si>
    <t>RP-200544</t>
  </si>
  <si>
    <t>Reply LS to 5GAA_S-200065 = RP-200545 on eCall Support on 5G Core with NR (SP-200291; to: 5GAA WG4; cc: RAN; contact: Vodafone)</t>
  </si>
  <si>
    <t>5GAA_S-200065 = RP-200545</t>
  </si>
  <si>
    <t>SP-200291</t>
  </si>
  <si>
    <t>RP-200545</t>
  </si>
  <si>
    <t>LS on eCall Support on 5G Core with NR (5GAA_LS_S-200065; to: SA; cc: RAN; contact: Vodafone)</t>
  </si>
  <si>
    <t>5GAA_LS_S-200065</t>
  </si>
  <si>
    <t>RP-200546</t>
  </si>
  <si>
    <t>LS on the 3GPP work on the NR sidelink (5GAA_LS_S-200078; to: RAN, RAN1, RAN; cc: -; contact: VW)</t>
  </si>
  <si>
    <t>RAN, RAN1, RAN</t>
  </si>
  <si>
    <t>5GAA_LS_S-200078</t>
  </si>
  <si>
    <t>RP-200547</t>
  </si>
  <si>
    <t>LS on adopted or revised Resolutions of ITU WRC-19 (ITU_WRC_LS_200428; to: PCG, RAN, SA ; cc: -; contact: ITU Secretary-General)</t>
  </si>
  <si>
    <t>ITU WRC</t>
  </si>
  <si>
    <t>PCG, RAN, SA</t>
  </si>
  <si>
    <t>ITU_WRC_LS_200428</t>
  </si>
  <si>
    <t>RP-200548</t>
  </si>
  <si>
    <t>LS on the agreement of Supplement 59 to ITU-T Y.3100-series Recommendations “IMT-2020 standardization roadmap” (ITU_T_SG13-LS150; to: RAN, SA, ETSI, BBF, IEEE, ISO/IEC, MEF, NGMN, TM Forum, ITU-R SG5, ITU-T SG2, ITU-T SG5, ITU-T SG9, ITU-T SG11, ITU-T SG12, ITU-T SG15, ITU-T SG17, ITU-T SG20; cc: -; contact: Ericsson)</t>
  </si>
  <si>
    <t>ITU-T SG13</t>
  </si>
  <si>
    <t>RAN, SA, ETSI, BBF, IEEE, ISO/IEC, MEF, NGMN, TM Forum, ITU-R SG5, ITU-T SG2, ITU-T SG5, ITU-T SG9, ITU-T SG11, ITU-T SG12, ITU-T SG15, ITU-T SG17, ITU-T SG20</t>
  </si>
  <si>
    <t>ITU_T_SG13-LS150</t>
  </si>
  <si>
    <t>RP-200549</t>
  </si>
  <si>
    <t>LS on ongoing work within ITU-T Study Group 3 (SG3) on new Technical Report on “IMT2020-Related Policy Considering MVNOs” (ITU_T_SG3-LS80; to: RAN, SA, ITU-T SG13, ITU-T FG-Net2030, FG-ML5G, ITU-D Study Group 1 Question 4/1, ITU-T SG3 Regional Groups; cc: -; contact: KDDI)</t>
  </si>
  <si>
    <t>ITU-T SG3</t>
  </si>
  <si>
    <t>RAN, SA, ITU-T SG13, ITU-T FG-Net2030, FG-ML5G, ITU-D Study Group 1 Question 4/1, ITU-T SG3 Regional Groups</t>
  </si>
  <si>
    <t>ITU_T_SG3-LS80</t>
  </si>
  <si>
    <t>RP-200550</t>
  </si>
  <si>
    <t>LS on port allocation (R3-202553; to: RAN, CT; cc: SA; contact: Huawei)</t>
  </si>
  <si>
    <t>88e_LS04</t>
  </si>
  <si>
    <t>R3-202553</t>
  </si>
  <si>
    <t>RP-200551</t>
  </si>
  <si>
    <t>Reply LS to S2-2001728 on 5GC assisted cell selection for accessing network slice (R3-202558; to: SA2; cc: RAN, RAN2, SA1; contact: ZTE)</t>
  </si>
  <si>
    <t>no RAN action requested; S2-2001728 was not provided to/cc RAN</t>
  </si>
  <si>
    <t>9.9.8</t>
  </si>
  <si>
    <t>FS_NR_slice</t>
  </si>
  <si>
    <t>S2-2001728</t>
  </si>
  <si>
    <t>RAN, RAN2, SA1</t>
  </si>
  <si>
    <t>R3-202558</t>
  </si>
  <si>
    <t>RP-200552</t>
  </si>
  <si>
    <t>LS on Conversion for Working Party 5D Meeting #35 to fully virtual meeting (ITU-R_WP5D_LS_200513; to: RAN, Candidate Technology Submission Proponents, Identified GCS Proponents, Identified DIS Proponents; cc: Independent Evaluation Groups (IEGs); contact: Counsellor ITU-R SG5)</t>
  </si>
  <si>
    <t>RAN, Candidate Technology Submission Proponents, Identified GCS Proponents, Identified DIS Proponents</t>
  </si>
  <si>
    <t>Independent Evaluation Groups (IEGs)</t>
  </si>
  <si>
    <t>ITU-R_WP5D_LS_200513</t>
  </si>
  <si>
    <t>RP-200553</t>
  </si>
  <si>
    <t>LS on announcing approved amendment to MEF 22.3: Transport Services for Mobile Networks (MEF_LS200514; to: Broadband Forum, NGMN, ITU-T SG15, IEEE 802.1, IEEE 802.16, RAN; cc: -; contact: Nokia)</t>
  </si>
  <si>
    <t>MEF</t>
  </si>
  <si>
    <t>no explicit RAN action requested; compare LSin RP-191642 = MEF_LS1906</t>
  </si>
  <si>
    <t>Broadband Forum, NGMN, ITU-T SG15, IEEE 802.1, IEEE 802.16, RAN</t>
  </si>
  <si>
    <t>MEF_LS200514</t>
  </si>
  <si>
    <t>RP-200554</t>
  </si>
  <si>
    <t>LS on Updated User Plane Integrity Protection advice (S3-201487; to: CT1, SA2; cc: SA, RAN; contact: Vodafone)</t>
  </si>
  <si>
    <t>SA3</t>
  </si>
  <si>
    <t>no RAN action requested; note: printing error on LS: comments are invited to S3-201457 and not S3-201296; compare to LSin RP-200038 = GSMA_LS_200221</t>
  </si>
  <si>
    <t>88e_LS03</t>
  </si>
  <si>
    <t>CT1, SA2</t>
  </si>
  <si>
    <t>S3-201487</t>
  </si>
  <si>
    <t>RP-200555</t>
  </si>
  <si>
    <t>LS on new work item in SE21 on measurement methodologies for 5G AAS in the field (CEPT_ECC_SE(20)084A17; to: CEPT ECC PT1, CEPT ECC WG FM22, CEPT ECC WG FM, ETSI TC ERM; cc: RAN, RAN4; contact: CEPT ECC WG SE chairman)</t>
  </si>
  <si>
    <t>CEPT ECC WG SE</t>
  </si>
  <si>
    <t>CEPT ECC PT1, CEPT ECC WG FM22, CEPT ECC WG FM, ETSI TC ERM</t>
  </si>
  <si>
    <t>RAN, RAN4</t>
  </si>
  <si>
    <t>CEPT_ECC_SE(20)084A17</t>
  </si>
  <si>
    <t>RP-200556</t>
  </si>
  <si>
    <t>3GPP RAN ITU-R Ad Hoc</t>
  </si>
  <si>
    <t>draft reply LS to LSin RP-200041 which is handled by email before RAN #88e; provided on RAN reflector on 01.06.20; RAN action requested</t>
  </si>
  <si>
    <t>88e_LS02</t>
  </si>
  <si>
    <t>RT-200027</t>
  </si>
  <si>
    <t>RP-200557</t>
  </si>
  <si>
    <t>LS on cooperation on High Accuracy and Integrity Messages communication protocols definitions (RTCM_LS_200522; to: RAN; cc: -; contact: President RTCM)</t>
  </si>
  <si>
    <t>RTCM</t>
  </si>
  <si>
    <t>RTCM = Radio Technical commission for Maritime Services; RAN action requested</t>
  </si>
  <si>
    <t>RTCM_LS_200522</t>
  </si>
  <si>
    <t>RP-200558</t>
  </si>
  <si>
    <t>LS on inconsistent shadow fading parameters in NTN rural scenario in TR 38.811 (R1-2004841; to: RAN; cc: -; contact: Nokia)</t>
  </si>
  <si>
    <t>FS_NR_nonterr_nw</t>
  </si>
  <si>
    <t>R1-2004841</t>
  </si>
  <si>
    <t>RP-200559</t>
  </si>
  <si>
    <t>Reply LS to ITU_R_WP5D_TEMP_106 = RP-200042 on Parameters of terrestrial component of IMT for sharing and compatibility studies in preparation for WRC-23 (below 5 GHz) (R4-2008924; to: ITU-R WP5D; cc: RAN; contact: Ericsson)</t>
  </si>
  <si>
    <t>no RAN action requested; note: RAN was added on cc (after R4-2008924 agreement in RAN4) to inform RAN about the reply sent directly from RAN4 to ITU-R WP5D</t>
  </si>
  <si>
    <t>R4-2008924</t>
  </si>
  <si>
    <t>RP-200560</t>
  </si>
  <si>
    <t>LS on IAB-MT Features (R4-2009051; to: RAN2; cc: RAN1, RAN; contact: Qualcomm)</t>
  </si>
  <si>
    <t>this is actually not a reply LS but a RAN4 follow-up LS from RAN4 #95e to LS R4-2005608 sent from RAN4 #94bis-e (but not to/cc RAN); no RAN action requested</t>
  </si>
  <si>
    <t>RAN1, RAN</t>
  </si>
  <si>
    <t>R4-2009051</t>
  </si>
  <si>
    <t>RP-200561</t>
  </si>
  <si>
    <t>Reply LS to R3-202932 on S1/NG DAPS handover (S2-2004474; to: CT, SA, CT4, RAN3; cc: RAN; contact: Nokia)</t>
  </si>
  <si>
    <t>no RAN action requested; note: R3-202932 was not sent to/cc RAN</t>
  </si>
  <si>
    <t>LTE_feMob-Core, NR_Mob_enh-Core</t>
  </si>
  <si>
    <t>R3-202932</t>
  </si>
  <si>
    <t>CT, SA, CT4, RAN3</t>
  </si>
  <si>
    <t>S2-2004474</t>
  </si>
  <si>
    <t>RP-200562</t>
  </si>
  <si>
    <t>Reply LS to Reply LS SP-200287 = RP-200542 on support for eCall over NR (S5-203369; to: SA; cc: SA2, RAN2, CT1, RAN5, SA1, SA4, RAN, CT; contact: Nokia)</t>
  </si>
  <si>
    <t>SA2, RAN2, CT1, RAN5, SA1, SA4, RAN, CT</t>
  </si>
  <si>
    <t>S5-203369</t>
  </si>
  <si>
    <t>RP-200563</t>
  </si>
  <si>
    <t>Reply LS to SP-200287 = RP-200542 on support of eCall over NR (C1-203221; to: SA; cc: SA2, SA5, RAN2, RAN5, SA1, SA4, RAN, CT, CT6; contact: Qualcomm)</t>
  </si>
  <si>
    <t>SA2, SA5, RAN2, RAN5, SA1, SA4, RAN, CT, CT6</t>
  </si>
  <si>
    <t>C1-203221</t>
  </si>
  <si>
    <t>RP-200564</t>
  </si>
  <si>
    <t>Reply LS to S3-201487 = RP-200554 on Updated User Plane Integrity Protection advice (C1-204194; to: SA3; cc: SA, RAN, SA2; contact: Samsung)</t>
  </si>
  <si>
    <t>S3-201487 = RP-200554</t>
  </si>
  <si>
    <t>SA, RAN, SA2</t>
  </si>
  <si>
    <t>C1-204194</t>
  </si>
  <si>
    <t>RP-200565</t>
  </si>
  <si>
    <t>Reply LS to R3-202553 = RP-200550 on port allocation (C4-203712; to: RAN3, CT, RAN; cc: SA, IESG, IANA; contact: Ericsson)</t>
  </si>
  <si>
    <t>CT4</t>
  </si>
  <si>
    <t>R3-202553 = RP-200550</t>
  </si>
  <si>
    <t>RAN3, CT, RAN</t>
  </si>
  <si>
    <t>SA, IESG, IANA</t>
  </si>
  <si>
    <t>C4-203712</t>
  </si>
  <si>
    <t>RP-200566</t>
  </si>
  <si>
    <t>Reply LS to ATIS_LS_200203 = RP-200032 on Statement on UAV Remote ID Priority in Release 17 (S2-2004663; to: ATIS UAV Ad-Hoc Group; cc: SA, RAN, SA1; contact: Qualcomm)</t>
  </si>
  <si>
    <t>FS_ID_UAS</t>
  </si>
  <si>
    <t>ATIS_LS_200203 = RP-200032</t>
  </si>
  <si>
    <t>ATIS UAV Ad-Hoc Group</t>
  </si>
  <si>
    <t>SA, RAN, SA1</t>
  </si>
  <si>
    <t>S2-2004663</t>
  </si>
  <si>
    <t>RP-200567</t>
  </si>
  <si>
    <t>LS on Sidelink Positioning for advanced V2X applications (SAE_LS200513; to: RAN, RAN1; cc: SA, SA1; contact: AT&amp;T)</t>
  </si>
  <si>
    <t>SAE Advanced Applications Technical Committee</t>
  </si>
  <si>
    <t>SAE = Society of Automotive Engineers; RAN action requested</t>
  </si>
  <si>
    <t>9.1</t>
  </si>
  <si>
    <t>RAN, RAN1</t>
  </si>
  <si>
    <t>SA, SA1</t>
  </si>
  <si>
    <t>SAE_LS200513</t>
  </si>
  <si>
    <t>RP-200568</t>
  </si>
  <si>
    <t>LS on inclusion of full-rate UPIP for 5GSA in 3GPP Release 16 (GSMA_LS200604; to: SA; cc: RAN, CT; contact: GSMA)</t>
  </si>
  <si>
    <t>UPIP = user plane integrity protection; no RAN action requested (action is for SA); compare GSMA_LS_200221 = RP-200038</t>
  </si>
  <si>
    <t>GSMA_LS200604</t>
  </si>
  <si>
    <t>RP-200569</t>
  </si>
  <si>
    <t>Reply LS to S5-202304 and S5-202305 on QoE Measurement Collection (R2-2005778; to: SA5; cc: RAN, RAN3, SA4, CT1; contact: Ericsson)</t>
  </si>
  <si>
    <t>S5-202304 and S5-202305 were not sent to/cc RAN; no RAN action requested</t>
  </si>
  <si>
    <t>S5-202304, S5-202305</t>
  </si>
  <si>
    <t>RAN, RAN3, SA4, CT1</t>
  </si>
  <si>
    <t>R2-2005778</t>
  </si>
  <si>
    <t>Revised agenda for electronic meeting RAN #88e held 29.06.-03.07.2020</t>
  </si>
  <si>
    <t>RP-200571</t>
  </si>
  <si>
    <t>TU management in Q3 2020</t>
  </si>
  <si>
    <t>RAN1/RAN2/RAN3/RAN4/RAN chairmen</t>
  </si>
  <si>
    <t>compare RAN #86 status in RP-193267 (RAN #87e had no TU status report); TU = time unit (~2h in f2f meetings)</t>
  </si>
  <si>
    <t>15</t>
  </si>
  <si>
    <t>RP-201257</t>
  </si>
  <si>
    <t>RP-200572</t>
  </si>
  <si>
    <t>Draft reply LTI to ITU-R WP5D/TEMP/52(Rev.1) = RP-200041 on working document towards a preliminary draft revision of report ITU-R M.2291-1 “The use of International Mobile Telecommunications (IMT) for broadband Public Protection and Disaster Relief (PPDR) (to: SA; cc: -; contact: Ericsson)</t>
  </si>
  <si>
    <t>agreed by email via RAN reflector on 04.06.20; goes to SA and PCG for email approval before (ITU-R WP5D submission deadline 16.06.20)</t>
  </si>
  <si>
    <t>ITU-R WP5D/TEMP/52(Rev.1) = RP-200041</t>
  </si>
  <si>
    <t>RP-200573</t>
  </si>
  <si>
    <t>RAN6 CR on Correction on ciphering for NR SRVCC to UTRAN</t>
  </si>
  <si>
    <t>9.6.2</t>
  </si>
  <si>
    <t>RP-200574</t>
  </si>
  <si>
    <t>RAN5 agreed non TTCN CR(s) WI MS Conformance Test Aspects - Rel-14 CA configurations (LTE_CA_R14-UEConTest)</t>
  </si>
  <si>
    <t>RP-200575</t>
  </si>
  <si>
    <t>RAN5 agreed non TTCN CR(s) WI MS Conformance Test Aspects - Mission Critical Improvements (MCImp-UEConTest)</t>
  </si>
  <si>
    <t>13.2.2</t>
  </si>
  <si>
    <t>RP-200576</t>
  </si>
  <si>
    <t>RP-200577</t>
  </si>
  <si>
    <t>RP-200578</t>
  </si>
  <si>
    <t>RP-200579</t>
  </si>
  <si>
    <t>RP-200580</t>
  </si>
  <si>
    <t>RP-200581</t>
  </si>
  <si>
    <t>RP-200582</t>
  </si>
  <si>
    <t>RP-200583</t>
  </si>
  <si>
    <t>RAN5 agreed non TTCN CR(s) WI UE Conformance Test Aspects - Add UE Power Class 2 to band 41 intra-band contiguous LTE Carrier Aggregation (LTE_CA_C_B41_PC2-UEConTest)</t>
  </si>
  <si>
    <t>RP-200584</t>
  </si>
  <si>
    <t>RAN5 agreed non TTCN CR(s) WI UE Conformance Test Aspects - Shortened TTI and processing time for LTE (LTE_sTTIandPT-UEConTest)</t>
  </si>
  <si>
    <t>RP-200585</t>
  </si>
  <si>
    <t>RAN5 agreed non TTCN CR(s) WI UE Conformance Test Aspects - LTE Advanced high power TDD UE (power class 2) for Rel-15 (LTE_TDD_HPUE_R15-UEConTest)</t>
  </si>
  <si>
    <t>13.3.6</t>
  </si>
  <si>
    <t>RP-200586</t>
  </si>
  <si>
    <t>RAN5 agreed non TTCN CR(s) WI UE Conformance Test Aspects - Further NB-IoT enhancements (NB_IOTenh2-UEConTest)</t>
  </si>
  <si>
    <t>13.3.7</t>
  </si>
  <si>
    <t>RP-200587</t>
  </si>
  <si>
    <t>RAN5 agreed non TTCN CR(s) WI UE Conformance Test Aspects - Even further enhanced MTC for LTE (LTE_eMTC4-UEConTest)</t>
  </si>
  <si>
    <t>13.3.8</t>
  </si>
  <si>
    <t>RP-200588</t>
  </si>
  <si>
    <t>RAN5 agreed non TTCN CR(s) WI UE Conformance Test Aspects - Rel-16 NR CA and DC; and NR and LTE DC Configurations (NR_CADC_NR_LTE_DC_R16-UEConTest)</t>
  </si>
  <si>
    <t>RP-200589</t>
  </si>
  <si>
    <t>RAN5 agreed non TTCN CR(s) WI UE Conformance Test Aspects - Introduction of new Rel-16 NR bands and extension of existing NR bands (NR_bands_BW_R16-UEConTest)</t>
  </si>
  <si>
    <t>RP-200590</t>
  </si>
  <si>
    <t>RAN5 agreed non TTCN CR(s) WI UE Conformance Test Aspects for RF requirements for NR frequency range 1 (FR1) (NR_RF_FR1-UEConTest)</t>
  </si>
  <si>
    <t>13.5.5</t>
  </si>
  <si>
    <t>NR_RF_FR1-UEConTest</t>
  </si>
  <si>
    <t>RP-200591</t>
  </si>
  <si>
    <t>RAN5 agreed non TTCN CR(s) WI UE Conformance Test Aspects - High power UE (power class 2) for EN-DC (1 LTE TDD band + 1 NR TDD band)
(ENDC_UE_PC2_TDD_TDD-UEConTest)</t>
  </si>
  <si>
    <t>13.5.6</t>
  </si>
  <si>
    <t>ENDC_UE_PC2_TDD_TDD-UEConTest</t>
  </si>
  <si>
    <t>RP-200592</t>
  </si>
  <si>
    <t>RAN5 agreed non TTCN CR(s) under WI Small Technical Enhancements and Improvements for Rel-10 Conformance Testing(TEI10_Test) (Batch 2)</t>
  </si>
  <si>
    <t>moved from AI 13.5.7 to AI 14 and WI code and title corrected</t>
  </si>
  <si>
    <t>TEI10_Test</t>
  </si>
  <si>
    <t>RP-200593</t>
  </si>
  <si>
    <t>RP-200594</t>
  </si>
  <si>
    <t>RAN5 agreed non TTCN CR(s) under WI Small Technical Enhancements and Improvements for Rel-10 Conformance Testing(TEI10_Test)</t>
  </si>
  <si>
    <t>RP-200595</t>
  </si>
  <si>
    <t>RAN5 agreed non TTCN CR(s) under WI Small Technical Enhancements and Improvements for Rel-12 Conformance Testing (TEI12_Test)</t>
  </si>
  <si>
    <t>TEI12_Test</t>
  </si>
  <si>
    <t>RP-200596</t>
  </si>
  <si>
    <t>RP-200597</t>
  </si>
  <si>
    <t>RP-200598</t>
  </si>
  <si>
    <t>RP-200599</t>
  </si>
  <si>
    <t>R5s CRs from RAN5 electronic meeting ‘#2020-TTCN email’</t>
  </si>
  <si>
    <t>RP-200600</t>
  </si>
  <si>
    <t>Revised WID: Solutions for NR to support non-terrestrial networks (NTN)</t>
  </si>
  <si>
    <t>THALES</t>
  </si>
  <si>
    <t>Nicolas Chuberre</t>
  </si>
  <si>
    <t>last approved WID: RP-193234; revision of acronym, unique identifier and adding support</t>
  </si>
  <si>
    <t>RP-201256</t>
  </si>
  <si>
    <t>NR_NTN_solutions</t>
  </si>
  <si>
    <t>RP-200601</t>
  </si>
  <si>
    <t>Status report of WI Solutions for NR to support non-terrestrial networks (NTN); rapporteur: Thales</t>
  </si>
  <si>
    <t>RP-200602</t>
  </si>
  <si>
    <t>On the scope of RedCap</t>
  </si>
  <si>
    <t>Brian Classon</t>
  </si>
  <si>
    <t>9.9.5</t>
  </si>
  <si>
    <t>RP-200603</t>
  </si>
  <si>
    <t>Vinay Shrivastava</t>
  </si>
  <si>
    <t>10.6.1</t>
  </si>
  <si>
    <t>RP-200604</t>
  </si>
  <si>
    <t>WI summary for WI: Support for NavIC Navigation Satellite System in LTE</t>
  </si>
  <si>
    <t>RP-200605</t>
  </si>
  <si>
    <t>Revised WID: Support for NavIC Navigation Satellite System for LTE</t>
  </si>
  <si>
    <t>to cover new spec impact addition; Tdoc is withdrawn as this WI was already completed at RAN #87e in March 20; last approved WID remains RP-192408</t>
  </si>
  <si>
    <t>RP-192408</t>
  </si>
  <si>
    <t>RP-200606</t>
  </si>
  <si>
    <t>Voice fallback triggered by PDU session resource setup</t>
  </si>
  <si>
    <t>T-Mobile USA Inc., Ericsson</t>
  </si>
  <si>
    <t>9.8</t>
  </si>
  <si>
    <t>RP-200795</t>
  </si>
  <si>
    <t>0372</t>
  </si>
  <si>
    <t>RP-200607</t>
  </si>
  <si>
    <t>Discussion of company CR for Voice fallback triggered by PDU session resource setup (CR to 38.413)</t>
  </si>
  <si>
    <t>RP-200825</t>
  </si>
  <si>
    <t>RP-200608</t>
  </si>
  <si>
    <t>Rel-16 WI Exception for Core part: Multi-RAT Dual-Connectivity and Carrier Aggregation enhancements (LTE, NR)</t>
  </si>
  <si>
    <t>Ericsson LM</t>
  </si>
  <si>
    <t>Iana Siomina</t>
  </si>
  <si>
    <t>RP-200609</t>
  </si>
  <si>
    <t>Motivation for new WI on introduction of brand new channel bandwidths for NR</t>
  </si>
  <si>
    <t>Huawei Technologies Japan K.K.</t>
  </si>
  <si>
    <t>related to RP-200610</t>
  </si>
  <si>
    <t>CBW</t>
  </si>
  <si>
    <t>RP-200610</t>
  </si>
  <si>
    <t>New WID proposal: introduction of brand new channel bandwidths for NR</t>
  </si>
  <si>
    <t>RP-201321</t>
  </si>
  <si>
    <t>RP-200611</t>
  </si>
  <si>
    <t>Motivation for new WI on supporting overlapping CA for LTE</t>
  </si>
  <si>
    <t>related to RP-200612</t>
  </si>
  <si>
    <t>10.1.2</t>
  </si>
  <si>
    <t>RP-200612</t>
  </si>
  <si>
    <t>New WID proposal: supporting overlapping CA for LTE</t>
  </si>
  <si>
    <t>RP-200613</t>
  </si>
  <si>
    <t>Motivation for new WI on Rel-17 NR FR1 RF</t>
  </si>
  <si>
    <t>related to RP-200614</t>
  </si>
  <si>
    <t>RF</t>
  </si>
  <si>
    <t>9.1.2</t>
  </si>
  <si>
    <t>RP-200614</t>
  </si>
  <si>
    <t>New WID proposal: RF requirements enhancement for NR frequency range 1 (FR1) in Rel-17</t>
  </si>
  <si>
    <t>REL shall not be part of WI title, follow-up of REL-16 NR_RF_FR1</t>
  </si>
  <si>
    <t>RP-200615</t>
  </si>
  <si>
    <t>Motivation paper of new WID on performance requirements for UE advanced receiver in Rel-17</t>
  </si>
  <si>
    <t>related to RP-200616</t>
  </si>
  <si>
    <t>advRX</t>
  </si>
  <si>
    <t>RP-200616</t>
  </si>
  <si>
    <t>New WID proposal: Performance requirements for UE advanced receiver in Rel-17</t>
  </si>
  <si>
    <t>RP-200617</t>
  </si>
  <si>
    <t>Overview of Rel-17 RAN4 work areas</t>
  </si>
  <si>
    <t>provides the overview about Rel-17 work areas for RAN4-led WI/SI; moved from AI 9.1 to AI 9</t>
  </si>
  <si>
    <t>RP-200618</t>
  </si>
  <si>
    <t>Status Report: Enhancements on MIMO for NR</t>
  </si>
  <si>
    <t>RP-201255</t>
  </si>
  <si>
    <t>RP-200619</t>
  </si>
  <si>
    <t>View on Further Enhancements on MIMO for NR</t>
  </si>
  <si>
    <t>9.10.1</t>
  </si>
  <si>
    <t>NR_feMIMO</t>
  </si>
  <si>
    <t>RP-200620</t>
  </si>
  <si>
    <t>Proposal on UPIP</t>
  </si>
  <si>
    <t>9.12</t>
  </si>
  <si>
    <t>RP-200621</t>
  </si>
  <si>
    <t>Release 17 Schedule</t>
  </si>
  <si>
    <t>RP-200622</t>
  </si>
  <si>
    <t>Status report for WI 2-step RACH for NR; rapporteur: ZTE Corporation</t>
  </si>
  <si>
    <t>RP-200623</t>
  </si>
  <si>
    <t>WI summary for WI: 2-step RACH for NR</t>
  </si>
  <si>
    <t>RP-201225</t>
  </si>
  <si>
    <t>RP-200624</t>
  </si>
  <si>
    <t>LTE Band 40 (2300-2400 MHz) is a widely deployed TDD band in India. It is also 5G NR band n40, which has been specified in Rel-15. Enabling co-existence of existing LTE deployment along with a NR addition in the same band is essential to allow Indian oper</t>
  </si>
  <si>
    <t>sharing</t>
  </si>
  <si>
    <t>RP-201313</t>
  </si>
  <si>
    <t>RP-200625</t>
  </si>
  <si>
    <t>Rel-16 WI Exception for Core part: Enhancement on MIMO for NR</t>
  </si>
  <si>
    <t>RP-200626</t>
  </si>
  <si>
    <t>Test: 5%, Dec 20 (+6 months)</t>
  </si>
  <si>
    <t>13.2.3</t>
  </si>
  <si>
    <t>RP-200627</t>
  </si>
  <si>
    <t>Test: 10%, Dec 20</t>
  </si>
  <si>
    <t>RP-200628</t>
  </si>
  <si>
    <t>Test: 37%, Dec 20 (+6 months)</t>
  </si>
  <si>
    <t>RP-200629</t>
  </si>
  <si>
    <t>Test: 21%, Dec 20 (+3 months)</t>
  </si>
  <si>
    <t>RP-200630</t>
  </si>
  <si>
    <t>RP-200631</t>
  </si>
  <si>
    <t>Test: 75%, Dec 20</t>
  </si>
  <si>
    <t>RP-200632</t>
  </si>
  <si>
    <t>Test: 28%, Dec 20 (+6 months)</t>
  </si>
  <si>
    <t>RP-200633</t>
  </si>
  <si>
    <t>last approved WID: RP-200146</t>
  </si>
  <si>
    <t>RP-200634</t>
  </si>
  <si>
    <t>last approved WID: RP-200157</t>
  </si>
  <si>
    <t>FLAG M, R4s</t>
  </si>
  <si>
    <t>10.4.1</t>
  </si>
  <si>
    <t>RP-201238</t>
  </si>
  <si>
    <t>RP-200635</t>
  </si>
  <si>
    <t>Status Report: Rel'16 LTE inter-band CA for x bands DL (x=4, 5) with 1 band UL, Rapporteur: Nokia, Nokia Shanghai Bell</t>
  </si>
  <si>
    <t>RP-200636</t>
  </si>
  <si>
    <t>TR 36.716-04-01 v1.0.0 on LTE Advanced inter-band Carrier Aggregation (CA) Rel-16 for x bands Down Link (DL) (x = 4, 5) / 1 band Up Link (UL), for approval</t>
  </si>
  <si>
    <t>RAN4 TR 36.716-04-01 is provided for 1-step approval</t>
  </si>
  <si>
    <t>36.716-04-01</t>
  </si>
  <si>
    <t>RP-200637</t>
  </si>
  <si>
    <t>New WID: LTE Advanced inter-band CA Rel-17 for x bands DL (x=4, 5) with 1 band UL</t>
  </si>
  <si>
    <t>basket</t>
  </si>
  <si>
    <t>RP-201245</t>
  </si>
  <si>
    <t>RP-200638</t>
  </si>
  <si>
    <t>Satellite</t>
  </si>
  <si>
    <t>R4-2006613</t>
  </si>
  <si>
    <t>RP-200639</t>
  </si>
  <si>
    <t>New SID on Dynamic spectrum sharing interface enhancement</t>
  </si>
  <si>
    <t>moved from AI 15 to AI 9.1</t>
  </si>
  <si>
    <t>RP-200640</t>
  </si>
  <si>
    <t>Motivation on NR RRM requirement for UE different RX beam sets in FR2</t>
  </si>
  <si>
    <t>YOONOH YANG</t>
  </si>
  <si>
    <t>related to RP-200641</t>
  </si>
  <si>
    <t>RRM</t>
  </si>
  <si>
    <t>RP-200641</t>
  </si>
  <si>
    <t>New WID on NR RRM requirement for UE different RX beam sets in FR2</t>
  </si>
  <si>
    <t>RP-200642</t>
  </si>
  <si>
    <t>Power Class 2 UE for NR band n40</t>
  </si>
  <si>
    <t>PC</t>
  </si>
  <si>
    <t>RP-200643</t>
  </si>
  <si>
    <t>TS 34.229-5 v1.0.0 on 5GS; Internet Protocol (IP) multimedia call control protocol based on Session Initiation Protocol (SIP) and Session Description Protocol (SDP); User Equipment (UE) conformance specification; Part 5: Protocol conformance specification</t>
  </si>
  <si>
    <t>Hans Rohnert</t>
  </si>
  <si>
    <t>RAN5 TS 34.229-5 is submitted for 1-step approval</t>
  </si>
  <si>
    <t>34.229-5</t>
  </si>
  <si>
    <t>RP-200644</t>
  </si>
  <si>
    <t>Removal of CR 0088 ENDC power class</t>
  </si>
  <si>
    <t>REL-15 cat.F CR R4-1916137 was agreed by RAN4 #93 in Nov.2019 and approved by RAN #86 in Dec.2019 without corresponding REL-16 cat.A CR (this creates an inconsistency with REL-16 and is the reason for the submission of RP-200644); a corresponding REL-16 c</t>
  </si>
  <si>
    <t>RP-200645</t>
  </si>
  <si>
    <t>RAN3 Chairman (Ericsson)</t>
  </si>
  <si>
    <t>RP-200646</t>
  </si>
  <si>
    <t>Status report for WI Introduction of NR band n259; rapporteur: Ericsson</t>
  </si>
  <si>
    <t>RP-200647</t>
  </si>
  <si>
    <t>RP-200648</t>
  </si>
  <si>
    <t>last approved WID: RP-200134</t>
  </si>
  <si>
    <t>R4s, ENDC</t>
  </si>
  <si>
    <t>RP-200649</t>
  </si>
  <si>
    <t>Rel-17 WID on DC of 4 bands LTE inter-band CA (4DL1UL) and 1 NR band (1DL1U)</t>
  </si>
  <si>
    <t>RP-201371</t>
  </si>
  <si>
    <t>RP-200650</t>
  </si>
  <si>
    <t>TR 37.716-41-11 v1.0.0 on NR Dual Connectivity (EN-DC) of 4 bands LTE inter-band Carrier aggregation (CA) (4 Down Link (DL) / 1 Up Link (UL)) and 1 NR band (1 DL / 1 UL), for approval</t>
  </si>
  <si>
    <t>RAN4 TR 36.716-41-11 is provided for 1-step approval</t>
  </si>
  <si>
    <t>37.716-41-11</t>
  </si>
  <si>
    <t>DC_R16_4BLTE_1BNR_5DL2UL-Core</t>
  </si>
  <si>
    <t>RP-200651</t>
  </si>
  <si>
    <t>Status Report for WI: Rel-16 LTE intra-band Carrier Aggregation for x CC DL/y CC UL including contiguous and non-contiguous spectrum (x&gt;=y); rapporteur: Ericsson</t>
  </si>
  <si>
    <t>RP-200652</t>
  </si>
  <si>
    <t>Status Report for WI: Rel-16 NR intra band Carrier Aggregation for xCC DL/yCC UL including contiguous and non-contiguous spectrum (x&gt;=y); rapporteur: Ericsson</t>
  </si>
  <si>
    <t>RP-200653</t>
  </si>
  <si>
    <t>Status report for WI: Dual Connectivity (EN-DC) of 3 bands LTE inter-band CA (3DL/1UL) and 1 NR band (1DL/1UL); rapporteur: Ericsson</t>
  </si>
  <si>
    <t>RP-200654</t>
  </si>
  <si>
    <t>Status report for WI: Rel-16 NR inter-band Carrier Aggregation for 4 bands DL with 1 band UL; rapporteur: Ericsson</t>
  </si>
  <si>
    <t>RP-200655</t>
  </si>
  <si>
    <t>Revised WID: Rel-16 LTE intra-band Carrier Aggregation for x CC DL/y CC UL including contiguous and non-contiguous spectrum (x&gt;=y)</t>
  </si>
  <si>
    <t>last approved WID: RP-200100</t>
  </si>
  <si>
    <t>R4s, LTE</t>
  </si>
  <si>
    <t>RP-200656</t>
  </si>
  <si>
    <t>Revised WID: Rel-16 NR intra band Carrier Aggregation for xCC DL/yCC UL including contiguous and non-contiguous spectrum (x&gt;=y)</t>
  </si>
  <si>
    <t>last approved WID: RP-200101</t>
  </si>
  <si>
    <t>R4s, NR</t>
  </si>
  <si>
    <t>RP-200657</t>
  </si>
  <si>
    <t>Revised WID: Dual Connectivity (EN-DC) of 3 bands LTE inter-band CA (3DL/1UL) and 1 NR band (1DL/1UL)</t>
  </si>
  <si>
    <t>last approved WID: RP-200102</t>
  </si>
  <si>
    <t>RP-200658</t>
  </si>
  <si>
    <t>Revised WID: el-16 NR inter-band Carrier Aggregation for 4 bands DL with 1 band UL</t>
  </si>
  <si>
    <t>last approved WID: RP-200103</t>
  </si>
  <si>
    <t>RP-200659</t>
  </si>
  <si>
    <t>TR 36.716-01-01 v1.0.0 on LTE Advanced intra-band Carrier Aggregation (CA) Rel-16 for x CC Down Link (DL) / y CC Up Link (UL) including contiguous and non-contiguous spectrum (x &gt;= y), for approval</t>
  </si>
  <si>
    <t>RAN4 TR 36.716-01-01 is provided for 1-step approval</t>
  </si>
  <si>
    <t>36.716-01-01</t>
  </si>
  <si>
    <t>RP-200660</t>
  </si>
  <si>
    <t>TR 38.716-01-01 v1.0.0 on NR intra band Carrier Aggregation (CA) Rel-16 for xCC Down Link (DL) / yCC Up Link (UL) including contiguous and non-contiguous spectrum (x &gt;= y), for approval</t>
  </si>
  <si>
    <t>RAN4 TR 38.716-01-01 is provided for 1-step approval</t>
  </si>
  <si>
    <t>38.716-01-01</t>
  </si>
  <si>
    <t>RP-200661</t>
  </si>
  <si>
    <t>TR 37.716-31-11 v1.0.0 on NR Dual Connectivity (EN-DC) of 3 bands LTE inter-band Carrier aggregation (CA) (3 Down Link (DL) / 1 Up Link (UL)) and 1 NR band (1 DL / 1 UL), for approval</t>
  </si>
  <si>
    <t>RAN4 TR 37.716-31-11 is provided for 1-step approval</t>
  </si>
  <si>
    <t>37.716-31-11</t>
  </si>
  <si>
    <t>DC_R16_3BLTE_1BNR_4DL2UL-Core</t>
  </si>
  <si>
    <t>RP-200662</t>
  </si>
  <si>
    <t>TR 38.716-04-01 v1.0.0 on NR inter-band Carrier Aggregation (CA) Rel-16 for 4 bands Down Link (DL) / 1 bands Up Link (UL), for approval</t>
  </si>
  <si>
    <t>RAN4 TR 38.716-04-01 is provided for 1-step approval</t>
  </si>
  <si>
    <t>38.716-04-01</t>
  </si>
  <si>
    <t>RP-200663</t>
  </si>
  <si>
    <t>New WID: Basket Rel-17 WID NR Intra</t>
  </si>
  <si>
    <t>R4s, basketNR</t>
  </si>
  <si>
    <t>RP-200664</t>
  </si>
  <si>
    <t>New WID on Dual Connectivity (DC) of 3 bands LTE inter-band CA (3DL/1UL) and 1 NR band (1DL/1UL)</t>
  </si>
  <si>
    <t>RP-201370</t>
  </si>
  <si>
    <t>RP-200665</t>
  </si>
  <si>
    <t>New WID: Basket Rel-17 WID NR CA 4DL/1UL</t>
  </si>
  <si>
    <t>RP-200666</t>
  </si>
  <si>
    <t>RP-201271</t>
  </si>
  <si>
    <t>RP-200667</t>
  </si>
  <si>
    <t>Rel-16 WI Exception for Core part: NR RF requirement enhancements for frequency range 2 (FR2)</t>
  </si>
  <si>
    <t>Nokia Corporation</t>
  </si>
  <si>
    <t>NR_RF_FR2_req_enh-Core</t>
  </si>
  <si>
    <t>RP-200668</t>
  </si>
  <si>
    <t>last approved WID: RP-200246</t>
  </si>
  <si>
    <t>RP-200669</t>
  </si>
  <si>
    <t>Revised WID on Rel-16 NR Inter-band Carrier Aggregation/Dual Connectivity  for 2 bands DL with x bands UL (x=1,2) Rapporteur; ZTE Corporation</t>
  </si>
  <si>
    <t>last approved WID: RP-200168</t>
  </si>
  <si>
    <t>RP-201253</t>
  </si>
  <si>
    <t>RP-200670</t>
  </si>
  <si>
    <t>Status report for WI: Rel-16 NR Inter-band Carrier Aggregation/Dual Connectivity  for 2 bands DL with x bands UL (x=1,2); rapporteur: ZTE</t>
  </si>
  <si>
    <t>RP-200671</t>
  </si>
  <si>
    <t>TR 38.716-02-00 v1.2.0  Rel-16 NR Inter-band Carrier Aggregation/Dual Connectivity  for 2 bands DL with x bands UL (x=1,2)</t>
  </si>
  <si>
    <t>RAN4 TR TR 38.716-02-00 is provided for 1-step approval</t>
  </si>
  <si>
    <t>38.716-02-00</t>
  </si>
  <si>
    <t>RP-200672</t>
  </si>
  <si>
    <t>New WID on NR Inter-band Carrier Aggregation/Dual Connectivity  for 2 bands DL with x bands UL (x=1,2)</t>
  </si>
  <si>
    <t>RP-200673</t>
  </si>
  <si>
    <t>Revised WID on Rel-16 NR Inter-band Carrier Aggregation/Dual Connectivity for 3 bands DL with 2 bands UL  Rapporteur; ZTE Corporation</t>
  </si>
  <si>
    <t>last approved WID: RP-200171</t>
  </si>
  <si>
    <t>RP-200674</t>
  </si>
  <si>
    <t>Status report for WI: Rel-16 NR Inter-band Carrier Aggregation/Dual Connectivity for 3 bands DL with 2 bands UL; rapporteur: ZTE</t>
  </si>
  <si>
    <t>RP-200675</t>
  </si>
  <si>
    <t>TR 38.716-03-02 v1.0.0 Rel-16 NR Inter-band Carrier Aggregation/Dual Connectivity for 3 bands DL with 2 bands UL</t>
  </si>
  <si>
    <t>RAN4 TR 38.716-03-02 is provided for 1-step approval</t>
  </si>
  <si>
    <t>38.716-03-02</t>
  </si>
  <si>
    <t>RP-200676</t>
  </si>
  <si>
    <t>New WID on NR Inter-band Carrier Aggregation/Dual Connectivity for 3 bands DL with 2 bands UL</t>
  </si>
  <si>
    <t>RP-201374</t>
  </si>
  <si>
    <t>RP-200677</t>
  </si>
  <si>
    <t>RP-200678</t>
  </si>
  <si>
    <t>WI summary for Wi: NG interface usage for WWC (Wireless Wireline Convergence)</t>
  </si>
  <si>
    <t>RP-200679</t>
  </si>
  <si>
    <t>RP-200680</t>
  </si>
  <si>
    <t>Draft reply LS to 5GAA_WG4_S-200026 = RP-200030 on relevant 3GPP Specs for PC5 Sidelink (to: 5GAA WG4; cc: SA; contact: Huawei)</t>
  </si>
  <si>
    <t>RP-201285</t>
  </si>
  <si>
    <t>5GAA_WG4_S-200026 = RP-200030</t>
  </si>
  <si>
    <t>RP-200681</t>
  </si>
  <si>
    <t>Maintenance to Rel-15 Even further enhanced MTC for LTE</t>
  </si>
  <si>
    <t>RP-200682</t>
  </si>
  <si>
    <t>Maintenance to Rel-14 Further enhanced MTC for LTE</t>
  </si>
  <si>
    <t>RP-200683</t>
  </si>
  <si>
    <t>Maintenance to Rel-15 NR in 36.213, 38.213, 38.214 &amp; 38.215</t>
  </si>
  <si>
    <t>RP-200684</t>
  </si>
  <si>
    <t>Correction on Msg3 NPUSCH retransmission for NB-IoT EDT</t>
  </si>
  <si>
    <t>RP-200685</t>
  </si>
  <si>
    <t>Correction on SRS-RSRP reception procedure for CLI</t>
  </si>
  <si>
    <t>RP-200686</t>
  </si>
  <si>
    <t>Corrections on two-step RACH  - outcomes of RAN1#100-e &amp; RAN1#101e</t>
  </si>
  <si>
    <t>RP-200687</t>
  </si>
  <si>
    <t>Corrections for Rel-16 NR-U  - outcomes of RAN1#100-e &amp; RAN1#101-e</t>
  </si>
  <si>
    <t>RP-200688</t>
  </si>
  <si>
    <t>Corrections to integrated access and backhaul for NR - outcomes of RAN1#100-e &amp; RAN1#101-e</t>
  </si>
  <si>
    <t>RP-200689</t>
  </si>
  <si>
    <t>Corrections on NR V2X - outcomes of RAN1#100-e &amp; RAN1#101e</t>
  </si>
  <si>
    <t>RP-200690</t>
  </si>
  <si>
    <t>Corrections for URLLC - outcomes of RAN1#100bis-e &amp; RAN1#101-e</t>
  </si>
  <si>
    <t>RP-200691</t>
  </si>
  <si>
    <t>Corrections on Industrial IoT - outcomes of RAN1#100bis-e &amp; RAN1#101-e</t>
  </si>
  <si>
    <t>RP-200692</t>
  </si>
  <si>
    <t>Corrections for NR MIMO - outcomes of RAN1#100-e &amp; RAN1#101-e</t>
  </si>
  <si>
    <t>RP-200693</t>
  </si>
  <si>
    <t>Corrections for power saving  - outcomes of RAN1#100-e &amp; RAN1#101-e</t>
  </si>
  <si>
    <t>RP-200694</t>
  </si>
  <si>
    <t>Corrections to NR positioning support - outcomes of RAN1#100bis-e &amp; RAN1#101-e</t>
  </si>
  <si>
    <t>RP-200695</t>
  </si>
  <si>
    <t>Corrections on Mobility Enhancements - outcomes of RAN1#100bis-e &amp; RAN1#101-e</t>
  </si>
  <si>
    <t>RP-200696</t>
  </si>
  <si>
    <t>RP-200697</t>
  </si>
  <si>
    <t>Miscellaneous corrections to Rel-16 specs</t>
  </si>
  <si>
    <t>RP-200698</t>
  </si>
  <si>
    <t>RP-200699</t>
  </si>
  <si>
    <t>RP-200700</t>
  </si>
  <si>
    <t>10.6.2</t>
  </si>
  <si>
    <t>RP-200701</t>
  </si>
  <si>
    <t>10.6.3</t>
  </si>
  <si>
    <t>RP-200702</t>
  </si>
  <si>
    <t>Correction to define the values of SPS activation/release in DCI format 5A</t>
  </si>
  <si>
    <t>RP-200703</t>
  </si>
  <si>
    <t>Correction on MBSFN region start symbol index of a MBSFN subframe</t>
  </si>
  <si>
    <t>RP-200704</t>
  </si>
  <si>
    <t>Maintenance to Rel-14  Enhancements of NB-IoT</t>
  </si>
  <si>
    <t>NB_IOTenh-Core</t>
  </si>
  <si>
    <t>RP-200705</t>
  </si>
  <si>
    <t>Introduction of switched uplink operation</t>
  </si>
  <si>
    <t>RP-200706</t>
  </si>
  <si>
    <t>Introduction of UE UTRAN FDD measurements for SRVCC from NR to UMTS</t>
  </si>
  <si>
    <t>RP-200707</t>
  </si>
  <si>
    <t>Introduction of NR ATF measurements</t>
  </si>
  <si>
    <t>related to RP-200824</t>
  </si>
  <si>
    <t>meas</t>
  </si>
  <si>
    <t>DUMMY</t>
  </si>
  <si>
    <t>RP-200708</t>
  </si>
  <si>
    <t>TR 37.985 v2.0.0 Overall description of Radio Access Network (RAN) aspects for Vehicle-to-everything (V2X) based on LTE and NR; for approval</t>
  </si>
  <si>
    <t>RAN1 TR 37.985 is provided for approval</t>
  </si>
  <si>
    <t>37.985</t>
  </si>
  <si>
    <t>RP-200709</t>
  </si>
  <si>
    <t>RP-200710</t>
  </si>
  <si>
    <t>Status report for WI UE Conformance Test Aspects - Add UE Power Class 2 to band 41 intra-band contiguous LTE Carrier Aggregation; rapporteur: T-Mobile USA</t>
  </si>
  <si>
    <t>RP-200711</t>
  </si>
  <si>
    <t>last approved WID: RP-200110</t>
  </si>
  <si>
    <t>RP-201254</t>
  </si>
  <si>
    <t>RP-200712</t>
  </si>
  <si>
    <t>RP-200713</t>
  </si>
  <si>
    <t>TR 37.716-33 v1.0.0 on NR Dual Connectivity (EN-DC) of 3 bands Down Link (DL) and 3 band Up Link (UL), for information</t>
  </si>
  <si>
    <t>RAN4 TR 37.716-33 is provided for 1-step approval</t>
  </si>
  <si>
    <t>37.716-33</t>
  </si>
  <si>
    <t>RP-200714</t>
  </si>
  <si>
    <t>New WID on DC with 3 bands DL and 3 bands UL</t>
  </si>
  <si>
    <t>RP-201373</t>
  </si>
  <si>
    <t>RP-200715</t>
  </si>
  <si>
    <t>New WID on DC of x bands (x=1,2,3) LTE inter-band CA (xDL/1UL) and 3 bands NR inter-band CA (3DL/1UL)</t>
  </si>
  <si>
    <t>R4s, basketEN</t>
  </si>
  <si>
    <t>RP-200716</t>
  </si>
  <si>
    <t>TS 36.579-6 v1.0.0 on Mission Critical (MC) services over LTE; Part 6: Mission Critical Video (MCVideo) User Equipment (UE) Protocol conformance specification; for information</t>
  </si>
  <si>
    <t>NIST</t>
  </si>
  <si>
    <t>RAN5 TS 36.579-6 is provided for information</t>
  </si>
  <si>
    <t>36.579-6</t>
  </si>
  <si>
    <t>RP-200717</t>
  </si>
  <si>
    <t>Correction for inconsistent shadow fading parameters in NTN rural scenario</t>
  </si>
  <si>
    <t>Karri Ranta-aho</t>
  </si>
  <si>
    <t>company CR; related to LSin RP-200558 = R1-2004841 which includes this CR as a draft version endorsed by RAN1;</t>
  </si>
  <si>
    <t>38.811</t>
  </si>
  <si>
    <t>RP-200718</t>
  </si>
  <si>
    <t>TS 36.579-7 v1.0.0 on Mission Critical (MC) services over LTE; Part 7: Mission Critical Data (MCData) User Equipment (UE) Protocol conformance specification; for information</t>
  </si>
  <si>
    <t>RAN5 TS 36.579-7 is provided for information</t>
  </si>
  <si>
    <t>36.579-7</t>
  </si>
  <si>
    <t>RP-200719</t>
  </si>
  <si>
    <t>This is a revision of RP-200313, which was not treated at the March RAN meeting. This document summarises the two TEI-related concerns RAN converged on in earlier plenaries, and proposes what to do about each of them.</t>
  </si>
  <si>
    <t>RP-200720</t>
  </si>
  <si>
    <t>Text for revision of CR to TR 21.900 on Relaxation of mini-WID requirement for B/C TEIs</t>
  </si>
  <si>
    <t>This is a revision of RP-200314, which was not treated in March. The document proposes text for a revision of the SA CR 0060 (SP-190660) to TR21.900, which attempted to reflect that RAN does not want to require mini-WIDs for Cat. B/C TEI CRs, but was unfo</t>
  </si>
  <si>
    <t>RP-201291</t>
  </si>
  <si>
    <t>RP-200721</t>
  </si>
  <si>
    <t>Text for CR to TR 21.900 on Discouragement of cross-TSG TEI</t>
  </si>
  <si>
    <t>This is a revision of RP-200315, which was not treated in March. The document proposes text for an SA CR to TR21.900, aiming at discouraging cross-TSG TEI work, to avoid problems seen in the past when TSGs "threw TEI over the wall" to RAN WGs.</t>
  </si>
  <si>
    <t>RP-200722</t>
  </si>
  <si>
    <t>Status report for WI Addition of Power Class 2 UE for LTE bands 31 and 72; rapporteur: Airbus</t>
  </si>
  <si>
    <t>Eric Georgeaux</t>
  </si>
  <si>
    <t>RP-200723</t>
  </si>
  <si>
    <t>New SID: High power user equipment (Band 12 and Band 5) - Fixed wireless/Vehicle-mounted use cases</t>
  </si>
  <si>
    <t>RP-201261</t>
  </si>
  <si>
    <t>RP-200724</t>
  </si>
  <si>
    <t>Process Improvement Proposals</t>
  </si>
  <si>
    <t>AT&amp;T GNS Belgium SPRL</t>
  </si>
  <si>
    <t>Marc Grant</t>
  </si>
  <si>
    <t>moved from AI 9.12 to AI 15</t>
  </si>
  <si>
    <t>RP-200725</t>
  </si>
  <si>
    <t>Discussion on IAB-node features and capability signaling</t>
  </si>
  <si>
    <t>RP-200726</t>
  </si>
  <si>
    <t>Xiaoming She</t>
  </si>
  <si>
    <t>Core 100% and Perf. 35%, Dec. 20</t>
  </si>
  <si>
    <t>RP-200727</t>
  </si>
  <si>
    <t>WI summary for WI: Add support of NR DL 256QAM for frequency range 2 (FR2)</t>
  </si>
  <si>
    <t>NR_DL256QAM_FR2-Core</t>
  </si>
  <si>
    <t>RP-200728</t>
  </si>
  <si>
    <t>New WID: Power Class 2 UE for NR inter-band CA and SUL configurations with 2 bands UL</t>
  </si>
  <si>
    <t>RP-201337</t>
  </si>
  <si>
    <t>RP-200729</t>
  </si>
  <si>
    <t>Motivation for further enhancement on NR demodulation performance requirements</t>
  </si>
  <si>
    <t>related to RP-200730</t>
  </si>
  <si>
    <t>demod</t>
  </si>
  <si>
    <t>RP-200730</t>
  </si>
  <si>
    <t>New WID: Further enhancement on NR demodulation performance</t>
  </si>
  <si>
    <t>RP-200731</t>
  </si>
  <si>
    <t>New WID: UE Conformance Test Aspects - Even Further Mobility Enhancement for E-UTRAN</t>
  </si>
  <si>
    <t>tested: REL-16 WI LTE_feMob-Core; WID was endorsed at RAN5 #87e in R5-202517; WI code to be used: LTE_feMob-UEConTest</t>
  </si>
  <si>
    <t>RP-200732</t>
  </si>
  <si>
    <t>Status report of WI: Private Network Support for NG-RAN; rapporteur: China Telecom</t>
  </si>
  <si>
    <t>Core 100% , Jun. 20</t>
  </si>
  <si>
    <t>RP-200733</t>
  </si>
  <si>
    <t>WI summary for WI: Private Network Support for NG-RAN</t>
  </si>
  <si>
    <t>RP-200734</t>
  </si>
  <si>
    <t>Summary of email discussion on enhancement of Private Network Support for NG-RAN</t>
  </si>
  <si>
    <t>The summary of email discussion on eNPN</t>
  </si>
  <si>
    <t>PrivNW</t>
  </si>
  <si>
    <t>RP-200735</t>
  </si>
  <si>
    <t>Motivation on enhancement of Private Network Support for NG-RAN</t>
  </si>
  <si>
    <t>China Telecom,Nokia, Nokia Shanghai Bell</t>
  </si>
  <si>
    <t>Motivation for further enhancement of NPN for Rel-17</t>
  </si>
  <si>
    <t>RP-200736</t>
  </si>
  <si>
    <t>New WID: Enhancement of Private Network Support for NG-RAN</t>
  </si>
  <si>
    <t>WID Enhancement of Private Network Support for NG-RAN</t>
  </si>
  <si>
    <t>RP-201326</t>
  </si>
  <si>
    <t>RP-200737</t>
  </si>
  <si>
    <t>10.3.5</t>
  </si>
  <si>
    <t>RP-200738</t>
  </si>
  <si>
    <t>WI summary for WI: Even further mobility enhancement in E-UTRAN</t>
  </si>
  <si>
    <t>RP-200739</t>
  </si>
  <si>
    <t>Status report of WI: Perf. part: NR performance requirement enhancement; rapporteur: China Telecom</t>
  </si>
  <si>
    <t>Perf. 75%, Dec.20</t>
  </si>
  <si>
    <t>RP-200740</t>
  </si>
  <si>
    <t>Revised WID on LTE-A inter-band CA for x bands (x=3,4,5) DL with 2 bands UL in Rel-16</t>
  </si>
  <si>
    <t>last approved WID: RP-200510</t>
  </si>
  <si>
    <t>RP-200741</t>
  </si>
  <si>
    <t>New WID on EN-DC and NE-DC for 2 bands DL with 2 bands UL (1 LTE band + 1 NR band)</t>
  </si>
  <si>
    <t>RP-201368</t>
  </si>
  <si>
    <t>RP-200742</t>
  </si>
  <si>
    <t>Status Report for WI Rel-16 LTE inter-band Carrier Aggregation for x bands DL (x= 3, 4, 5) with 2 band UL; rapporteur: LG Electronics</t>
  </si>
  <si>
    <t>RP-200743</t>
  </si>
  <si>
    <t>TR 36.716-03-02 v1.0.0 Rel-16 LTE-A inter-band CA for x bands (x=3,4,5) DL with 2 bands UL</t>
  </si>
  <si>
    <t>RAN4 TR 36.716-03-02 is provided for 1-step approval</t>
  </si>
  <si>
    <t>36.716-03-02</t>
  </si>
  <si>
    <t>RP-200744</t>
  </si>
  <si>
    <t>Revised WID: Dual Connectivity (EN-DC) of x bands (x=1, 2, 3, 4) LTE inter-band CA (xDL/1UL) and 2 bands NR inter-band CA (2DL/1UL)</t>
  </si>
  <si>
    <t>last approved WID: RP-200080</t>
  </si>
  <si>
    <t>RP-200745</t>
  </si>
  <si>
    <t>Status Report for WI Dual Connectivity (EN-DC) of x bands (x=1, 2, 3, 4) LTE inter-band CA (xDL/1UL) and 2 bands NR inter-band CA (2DL/1UL); rapporteur: LG Electronics</t>
  </si>
  <si>
    <t>RP-200746</t>
  </si>
  <si>
    <t>TR 37.716-21-21 v1.0.0 on NR Dual Connectivity (EN-DC) of x bands (x=1, 2, 3, 4) LTE inter-band Carrier aggregation (CA) (x Down Link (DL) / 1 Up Link (UL)) and 2 NR bands NR inter-band CA (2 DL / 1 UL)</t>
  </si>
  <si>
    <t>RAN4 TR 37.716-21-21 is provided for 1-step approval</t>
  </si>
  <si>
    <t>37.716-21-21</t>
  </si>
  <si>
    <t>RP-200747</t>
  </si>
  <si>
    <t>TR 38.886 v1.1.0 on V2X Services based on NR; User Equipment (UE) radio transmission and reception; for approval</t>
  </si>
  <si>
    <t>RAN4 TR 38.886 for 1-step approval; note: v1.0.0 was already misused in RAN4 in R4-2006745</t>
  </si>
  <si>
    <t>38.886</t>
  </si>
  <si>
    <t>1.1.0</t>
  </si>
  <si>
    <t>RP-200748</t>
  </si>
  <si>
    <t>New WID: LTE-A inter-band CA for x bands (x=3,4,5) DL with 2 bands UL in Rel-17</t>
  </si>
  <si>
    <t>RP-201247</t>
  </si>
  <si>
    <t>RP-200749</t>
  </si>
  <si>
    <t>New WID on LTE x bands (xDL/1UL x=1.2,3,4) with NR 2 bands (2DL/1UL) EN DC in Rel-17</t>
  </si>
  <si>
    <t>RP-201372</t>
  </si>
  <si>
    <t>RP-200750</t>
  </si>
  <si>
    <t>Motivation on support of Free-to-Air mode in Rel-17 NR Multicast and Broadcast Services</t>
  </si>
  <si>
    <t>9.10.8</t>
  </si>
  <si>
    <t>RP-201240</t>
  </si>
  <si>
    <t>NR_MBS-Core</t>
  </si>
  <si>
    <t>RP-200751</t>
  </si>
  <si>
    <t>Status report for WI Dual Connectivity (EN-DC) of 1 LTE band (1UL/1DL) and 1 NR band (1DL/1UL);   rapporteur: CHTTL</t>
  </si>
  <si>
    <t>RP-200752</t>
  </si>
  <si>
    <t>Revised WID: Dual Connectivity (EN-DC) of 1 LTE band (1UL/1DL) and 1 NR band (1DL/1UL)</t>
  </si>
  <si>
    <t>last approved WID: RP-200221</t>
  </si>
  <si>
    <t>RP-200753</t>
  </si>
  <si>
    <t>TR 37.716-11-11 V2.0.0 Rel.16 E-UTRA - NR Dual Connectivity (EN-DC) of 1 band LTE and 1 NR band</t>
  </si>
  <si>
    <t>RAN4 TR 37.716-11-11 is pvovided for approval</t>
  </si>
  <si>
    <t>37.716-11-11</t>
  </si>
  <si>
    <t>RP-200754</t>
  </si>
  <si>
    <t>TR 37.824 v1.0.0 on Coexistence between NB-IoT and NR; for approval</t>
  </si>
  <si>
    <t>Futurewei Technologies</t>
  </si>
  <si>
    <t>RAN4 TR 37.824 is provided for 1-step approval</t>
  </si>
  <si>
    <t>RP-200755</t>
  </si>
  <si>
    <t>Status Report of WI: Additional enhancements for NB-IoT; rapporteur: Futurewei</t>
  </si>
  <si>
    <t>RP-200756</t>
  </si>
  <si>
    <t>WI summary for WI: Additional enhancements for NB-IoT</t>
  </si>
  <si>
    <t>RP-201229</t>
  </si>
  <si>
    <t>RP-200757</t>
  </si>
  <si>
    <t>New WID: UE Conformance Test Aspects - Support of NR Industrial Internet of Things (IoT)</t>
  </si>
  <si>
    <t>CMCC, Nokia</t>
  </si>
  <si>
    <t>Xiaoran Zhang</t>
  </si>
  <si>
    <t>tested: REL-16 WI NR_IIOT-Core; WID was endorsed at RAN5 #87e in R5-202519; WI code to be used: NR_IIOT-UEConTest</t>
  </si>
  <si>
    <t>RP-200758</t>
  </si>
  <si>
    <t>RP-200759</t>
  </si>
  <si>
    <t>Revised WID on UE Conformance Test Aspects - Rel-16 NR CA and DC; and NR and LTE DC Configurations</t>
  </si>
  <si>
    <t>last approved WID: RP-191772</t>
  </si>
  <si>
    <t>RP-200760</t>
  </si>
  <si>
    <t>Status report for WI UE Conformance Test Aspects - High power UE (power class 2) for EN-DC (1 LTE TDD band + 1 NR TDD band); rapporteur: CMCC</t>
  </si>
  <si>
    <t>RP-200761</t>
  </si>
  <si>
    <t>Revised WID on UE Conformance Test Aspects – High power UE (power class 2) for EN-DC (1 LTE TDD band + 1 NR TDD band)</t>
  </si>
  <si>
    <t>last approved WID: RP-200434</t>
  </si>
  <si>
    <t>RP-200762</t>
  </si>
  <si>
    <t>New WID on introduction of 1880-1920MHz_SUL_band for NR</t>
  </si>
  <si>
    <t>band</t>
  </si>
  <si>
    <t>RP-201303</t>
  </si>
  <si>
    <t>RP-200763</t>
  </si>
  <si>
    <t>New WID on introduction of 2300-2400MHz_SUL_band for NR</t>
  </si>
  <si>
    <t>RP-201364</t>
  </si>
  <si>
    <t>RP-200764</t>
  </si>
  <si>
    <t>Motivation for new WI on air-to-ground network for NR</t>
  </si>
  <si>
    <t>related to RP-200765</t>
  </si>
  <si>
    <t>air</t>
  </si>
  <si>
    <t>RP-200765</t>
  </si>
  <si>
    <t>New WID on air-to-ground network for NR</t>
  </si>
  <si>
    <t>RP-200766</t>
  </si>
  <si>
    <t>Motivation for new WI on NR support for high speed train scenario</t>
  </si>
  <si>
    <t>related to RP-200767</t>
  </si>
  <si>
    <t>train</t>
  </si>
  <si>
    <t>RP-200767</t>
  </si>
  <si>
    <t>New WID on NR support for high speed train scenario</t>
  </si>
  <si>
    <t>This WI was already handled in REL-16 NR_HST</t>
  </si>
  <si>
    <t>RP-201221</t>
  </si>
  <si>
    <t>RP-200768</t>
  </si>
  <si>
    <t>Revised WID: Core part: Enhancement of data collection for SON (Self-Organising Networks)/MDT (Minimization of Drive Tests) in NR and EN-DC</t>
  </si>
  <si>
    <t>last approved WID: RP-193255; compare RP-200811</t>
  </si>
  <si>
    <t>9.10.14</t>
  </si>
  <si>
    <t>RP-201222</t>
  </si>
  <si>
    <t>NR_ENDC_SON_MDT_enh-Core</t>
  </si>
  <si>
    <t>RP-200769</t>
  </si>
  <si>
    <t>Status report for WI Core part: Enhancement of data collection for SON (Self-Organising Networks)/MDT (Minimization of Drive Tests) in NR and EN-DC; rapporteur: CMCC</t>
  </si>
  <si>
    <t>RP-201242</t>
  </si>
  <si>
    <t>RP-200770</t>
  </si>
  <si>
    <t>New SID: Study on data collection further enhancement</t>
  </si>
  <si>
    <t>moved from AI 9.13 to AI 9.1</t>
  </si>
  <si>
    <t>RP-201304</t>
  </si>
  <si>
    <t>RP-200771</t>
  </si>
  <si>
    <t>Summay of email discussion on the scope of R17 SI enhancement of data collection for NR</t>
  </si>
  <si>
    <t>RP-200772</t>
  </si>
  <si>
    <t>Discussion on the workplan for R17 items</t>
  </si>
  <si>
    <t>moved from AI 9.13 to AI 9</t>
  </si>
  <si>
    <t>RP-200773</t>
  </si>
  <si>
    <t>Status report for WI Core part: SON_MDT support for NR; rapporteur: CMCC</t>
  </si>
  <si>
    <t>RP-200774</t>
  </si>
  <si>
    <t>WI summary for WI: SON (Self-Organising Networks) and MDT (Minimization of Drive Tests) support for NR</t>
  </si>
  <si>
    <t>RP-200775</t>
  </si>
  <si>
    <t>RP-200776</t>
  </si>
  <si>
    <t>WI summary for WI: NR support for high speed train scenario</t>
  </si>
  <si>
    <t>NR_HST-Core</t>
  </si>
  <si>
    <t>RP-200777</t>
  </si>
  <si>
    <t>Status Report for SI Study on enhancement of RAN slicing for NR; rapporteur: CMCC</t>
  </si>
  <si>
    <t>WGs haven't worked on this Rel-17 SI.</t>
  </si>
  <si>
    <t>RP-200778</t>
  </si>
  <si>
    <t>Views on E-meeting management</t>
  </si>
  <si>
    <t>SeungJune Yi</t>
  </si>
  <si>
    <t>RP-200779</t>
  </si>
  <si>
    <t>RP-201218</t>
  </si>
  <si>
    <t>RP-200780</t>
  </si>
  <si>
    <t>Secondary DRX</t>
  </si>
  <si>
    <t>Ericsson, Qualcomm Inc., Samsung, Verizon, Deutsche Telekom, FirstNet</t>
  </si>
  <si>
    <t>RP-200781</t>
  </si>
  <si>
    <t>Artificial Intelligence based Energy Saving</t>
  </si>
  <si>
    <t>Yin Gao</t>
  </si>
  <si>
    <t>9.13</t>
  </si>
  <si>
    <t>RP-200782</t>
  </si>
  <si>
    <t>3GPP RAN Rel-17 timing</t>
  </si>
  <si>
    <t>Proposal of an updated Rel-17 time plan</t>
  </si>
  <si>
    <t>RP-200783</t>
  </si>
  <si>
    <t>Ligado Networks</t>
  </si>
  <si>
    <t>Ojas Choksi</t>
  </si>
  <si>
    <t>Information on regulatory updates related to spectrum associated with band 24</t>
  </si>
  <si>
    <t>RP-200784</t>
  </si>
  <si>
    <t>New WID to bring Band 24 specifications in compliance with the recent regulatory updates.</t>
  </si>
  <si>
    <t>RP-201249</t>
  </si>
  <si>
    <t>RP-200785</t>
  </si>
  <si>
    <t>TS 38.314 v1.0.0 on NR; Layer 2 measurements; for approval</t>
  </si>
  <si>
    <t>RAN2 TS 38.314 is provided for 1-step approval; the content of this draft TS has been agreed at RAN2#110e in R2-2006195</t>
  </si>
  <si>
    <t>38.314</t>
  </si>
  <si>
    <t>RP-200786</t>
  </si>
  <si>
    <t>RAN3 Capacity Planning for E-meetings</t>
  </si>
  <si>
    <t>RP-200787</t>
  </si>
  <si>
    <t>New WID on EMC test simplification for MSR BS</t>
  </si>
  <si>
    <t>Ericsson Inc.</t>
  </si>
  <si>
    <t>Luis Martinez</t>
  </si>
  <si>
    <t>EMC</t>
  </si>
  <si>
    <t>RP-200788</t>
  </si>
  <si>
    <t>Motivation on New WID on EMC test simplification for MSR BS</t>
  </si>
  <si>
    <t>related to RP-200787</t>
  </si>
  <si>
    <t>RP-200789</t>
  </si>
  <si>
    <t>Possible band for NR NTN</t>
  </si>
  <si>
    <t>Eutelsat S.A.</t>
  </si>
  <si>
    <t>Sanaa EL MOUMOUHI</t>
  </si>
  <si>
    <t>RP-201264</t>
  </si>
  <si>
    <t>RP-200790</t>
  </si>
  <si>
    <t>Release 17 schedule consideration</t>
  </si>
  <si>
    <t>Nokia Poland</t>
  </si>
  <si>
    <t>Antti Toskala</t>
  </si>
  <si>
    <t>discusses the expected realistic Release 17 schedule based on the e-meeting experiences so far.</t>
  </si>
  <si>
    <t>RP-200791</t>
  </si>
  <si>
    <t>Revised WID for WI Multi-RAT Dual-Connectivity and Carrier Aggregation enhancements</t>
  </si>
  <si>
    <t>last approved WID: RP-192336</t>
  </si>
  <si>
    <t>RP-200792</t>
  </si>
  <si>
    <t>TR 38.887 v1.0.0 on TDD operating band in Band n259; for approval</t>
  </si>
  <si>
    <t>RAN4 TR 38.887 is provided for 1-step approval</t>
  </si>
  <si>
    <t>38.887</t>
  </si>
  <si>
    <t>NR_n259-Core</t>
  </si>
  <si>
    <t>RP-200793</t>
  </si>
  <si>
    <t>Introduction of P-MPR reporting for FR2</t>
  </si>
  <si>
    <t>Nokia, Nokia Shanghai Bell, Interdigital</t>
  </si>
  <si>
    <t>Tero Henttonen</t>
  </si>
  <si>
    <t>Provided for information to illustrate RAN2 situation for MPE signalling.</t>
  </si>
  <si>
    <t>RP-200794</t>
  </si>
  <si>
    <t>Addition of MPE P-MPR reporting</t>
  </si>
  <si>
    <t>Interdigital, Nokia, Nokia Shanghai Bell</t>
  </si>
  <si>
    <t>Faris Alfarhan</t>
  </si>
  <si>
    <t>This CR is provided to reflect the status of the discussion after RAN2#110e</t>
  </si>
  <si>
    <t>revision of RP-200606; company CR; corrects a critical problem found in NR SA deployments and aligns RAN3 specifications with SA2 changes approved and implemented in Dec. 2019. CR R3-203334 was submitted to RAN3, however there was insufficient meeting tim</t>
  </si>
  <si>
    <t>RP-200796</t>
  </si>
  <si>
    <t>Status Report of WI: Core part: Support of NR Industrial Internet of Things (IoT); rapporteur: Nokia</t>
  </si>
  <si>
    <t>RP-200797</t>
  </si>
  <si>
    <t>Revised WID: Core part: Support of NR Industrial Internet of Things (IoT)</t>
  </si>
  <si>
    <t>last approved WID: RP-192590</t>
  </si>
  <si>
    <t>RP-200798</t>
  </si>
  <si>
    <t>WI summary for WI: Support of NR Industrial Internet of Things (IoT)</t>
  </si>
  <si>
    <t>RP-200799</t>
  </si>
  <si>
    <t>Revised WID: Core part: Enhanced Industrial Internet of Things (IoT) and ultra-reliable and low latency communication (URLLC) support for NR</t>
  </si>
  <si>
    <t>last approved WID: RP-193233</t>
  </si>
  <si>
    <t>FLAG D, R2</t>
  </si>
  <si>
    <t>9.10.5</t>
  </si>
  <si>
    <t>RP-201310</t>
  </si>
  <si>
    <t>NR_IIOT_URLLC_enh-Core</t>
  </si>
  <si>
    <t>RP-200800</t>
  </si>
  <si>
    <t>Way forward for URLLC/IIOT operation in unlicensed bands</t>
  </si>
  <si>
    <t>RP-200801</t>
  </si>
  <si>
    <t>Discussion on IIoT intra-UE prioritization</t>
  </si>
  <si>
    <t>moved from AI 9.3.14 to AI 9.3.5</t>
  </si>
  <si>
    <t>RP-200802</t>
  </si>
  <si>
    <t>Summary of e-mail discussion on the unlicensed band URLLC/IIoT operation objective of the Rel-17 Enhanced IIOT and URLLC support WI</t>
  </si>
  <si>
    <t>RP-200803</t>
  </si>
  <si>
    <t>Status Report of WI: Enhanced Industrial Internet of Things (IoT) and ultra-reliable and low latency communication (URLLC) support for NR; rapporteur: Nokia</t>
  </si>
  <si>
    <t>RP-201307</t>
  </si>
  <si>
    <t>RP-200804</t>
  </si>
  <si>
    <t>New WID on Additional LTE bands for UE category M1&amp;M2 and/or NB1&amp;NB2 in Rel-17</t>
  </si>
  <si>
    <t>R4s, LTEcat</t>
  </si>
  <si>
    <t>RP-200805</t>
  </si>
  <si>
    <t>New WID on Additional LTE bands for UE category M2 and/or NB2 in Rel-17</t>
  </si>
  <si>
    <t>basketx</t>
  </si>
  <si>
    <t>RP-200806</t>
  </si>
  <si>
    <t>Status Report for WI Additional LTE bands for UE cat.M1 and/or NB1 in Rel-16; rapporteur: Ericsson</t>
  </si>
  <si>
    <t>10.4.2</t>
  </si>
  <si>
    <t>RP-200807</t>
  </si>
  <si>
    <t>Status Report for WI Core part: Additional LTE bands for UE cat.M2 and/or NB2 in Rel-16; rapporteur: Ericsson</t>
  </si>
  <si>
    <t>10.4.3</t>
  </si>
  <si>
    <t>RP-200808</t>
  </si>
  <si>
    <t>TR 37.823 v1.0.0 on Coexistence between LTE-MTC and NR, for approval</t>
  </si>
  <si>
    <t>RAN4 TR 37.823 is provided for 1-step approval</t>
  </si>
  <si>
    <t>37.823</t>
  </si>
  <si>
    <t>RP-200809</t>
  </si>
  <si>
    <t>TR 38.820 v2.1.0: Study on 7 – 24 GHz frequency range in NR; for approval</t>
  </si>
  <si>
    <t>RAN4 TR 38.820 is provided for approval</t>
  </si>
  <si>
    <t>RP-200810</t>
  </si>
  <si>
    <t>TR 37.941 v1.0.0: Radio Frequency (RF) conformance testing background for radiated Base Station (BS) requirements; for approval</t>
  </si>
  <si>
    <t>37.941</t>
  </si>
  <si>
    <t>RP-200811</t>
  </si>
  <si>
    <t>Nianshan Shi</t>
  </si>
  <si>
    <t>last approved WID: RP-193255; compare RP-200768; rapporteur is CMCC not Ericsson; finally RP-200881 was withdrawn as RP-200768 will be used as joint version</t>
  </si>
  <si>
    <t>RP-200812</t>
  </si>
  <si>
    <t>Views on Rel-17 schedule of RAN1-3 led SI/WIs</t>
  </si>
  <si>
    <t>RP-200813</t>
  </si>
  <si>
    <t>New WID on NR RRM requirement enhancements in Rel-17</t>
  </si>
  <si>
    <t>REL shall not be part of WI title, compare RP-201101</t>
  </si>
  <si>
    <t>RP-200814</t>
  </si>
  <si>
    <t>Motivation on NR RRM requirement enhancements in Rel-17</t>
  </si>
  <si>
    <t>related to RP-200813</t>
  </si>
  <si>
    <t>RP-200815</t>
  </si>
  <si>
    <t>On the scope of study on support of reduced capability NR devices</t>
  </si>
  <si>
    <t>RP-201226</t>
  </si>
  <si>
    <t>FS_NR_redcap</t>
  </si>
  <si>
    <t>RP-200816</t>
  </si>
  <si>
    <t>On the scope of unlicensed band URLLC/IIoT operation</t>
  </si>
  <si>
    <t>RP-200817</t>
  </si>
  <si>
    <t>Views on Rel-17 NR coverage enhancements</t>
  </si>
  <si>
    <t>9.9.4</t>
  </si>
  <si>
    <t>FS_NR_cov_enh</t>
  </si>
  <si>
    <t>RP-200818</t>
  </si>
  <si>
    <t>Discussion on the scope of NR MBS</t>
  </si>
  <si>
    <t>RP-200819</t>
  </si>
  <si>
    <t>RP-201227</t>
  </si>
  <si>
    <t>RP-200820</t>
  </si>
  <si>
    <t>WI summary for WI Additional MTC enhancements for LTE</t>
  </si>
  <si>
    <t>RP-201228</t>
  </si>
  <si>
    <t>RP-200821</t>
  </si>
  <si>
    <t>Status report for Study on support of reduced capability NR devices; rapporteur: Ericsson</t>
  </si>
  <si>
    <t>RP-200822</t>
  </si>
  <si>
    <t>Revised SID on Study on support of reduced capability NR devices</t>
  </si>
  <si>
    <t>last approved SID: RP-193238</t>
  </si>
  <si>
    <t>RP-201312</t>
  </si>
  <si>
    <t>RP-200823</t>
  </si>
  <si>
    <t>Motivation for revised Rel 17 WID SON/MDT in NR</t>
  </si>
  <si>
    <t>RP-200824</t>
  </si>
  <si>
    <t>New WID proposal: Addition of UE measurements to enable OTA conformance testing</t>
  </si>
  <si>
    <t>see RP-200174; addition and extension of UE measurements to enable OTA conformance testing. This WI is planned to be opened and closed at RAN #88e in support of RAN1 endorsed CRs in RP-200707 for which no WI existed.</t>
  </si>
  <si>
    <t>R1, meas</t>
  </si>
  <si>
    <t>RP-200826</t>
  </si>
  <si>
    <t>View on WID objective for IIOT/URLLC operation over shared spectrum</t>
  </si>
  <si>
    <t>Sorour Falahati</t>
  </si>
  <si>
    <t>RP-200827</t>
  </si>
  <si>
    <t>Extending 8 SSB support to the newly introduced 30 kHz Case C SSB pattern on band n40 and n50</t>
  </si>
  <si>
    <t>company CR; reason for the CR: RAN4 CRs R4-2008240…8243, R4-2005157/5158, R4-2009159/9160 submitted to RAN #88e for approval triggered this RAN1 CR (plus cat.A CR) in order to make sure that newly introduced Case C SSB pattern for 30 kHz SCS on band n40 and n50 support 8 SSB beams (problem was detected after last RAN1 meeting)</t>
  </si>
  <si>
    <t>RP-201348</t>
  </si>
  <si>
    <t>RP-200828</t>
  </si>
  <si>
    <t>Status Report for SI Feasibility Study on 6 GHz for LTE and NR in Licensed and Unlicensed Operations; rapporteur: Ericsson</t>
  </si>
  <si>
    <t>RAN led SI</t>
  </si>
  <si>
    <t>9.9.1</t>
  </si>
  <si>
    <t>RP-200829</t>
  </si>
  <si>
    <t>RP-200830</t>
  </si>
  <si>
    <t>TP to TR 37.890 - Region 2 updates</t>
  </si>
  <si>
    <t>This TP captures some updates to take into account FCC decision</t>
  </si>
  <si>
    <t>37.890</t>
  </si>
  <si>
    <t>0.7.0</t>
  </si>
  <si>
    <t>RP-200831</t>
  </si>
  <si>
    <t>RP-200832</t>
  </si>
  <si>
    <t>RP-200833</t>
  </si>
  <si>
    <t>Status Report for the SI on IMT parameters for 6.425-7.125 and 10.0-10.5GHz answering ITU-R LS; rapporteur: Ericsson</t>
  </si>
  <si>
    <t>9.9.11</t>
  </si>
  <si>
    <t>FS_NR_IMT_param</t>
  </si>
  <si>
    <t>RP-200834</t>
  </si>
  <si>
    <t>New basket WID: adding new channel bandwidth(s) support to existing NR bands</t>
  </si>
  <si>
    <t>RP-201294</t>
  </si>
  <si>
    <t>RP-200835</t>
  </si>
  <si>
    <t>Motivation for  adding new channel bandwidth(s) support to existing NR bands</t>
  </si>
  <si>
    <t>related to RP-200834</t>
  </si>
  <si>
    <t>RP-200836</t>
  </si>
  <si>
    <t>NR based satellite networks</t>
  </si>
  <si>
    <t>Thales, Hughes Networks Systems, Intelsat, Globalstar, Leonardo, KT SAT, ESA, Panasonic, Omnispace</t>
  </si>
  <si>
    <t>RP-201219</t>
  </si>
  <si>
    <t>RP-200837</t>
  </si>
  <si>
    <t>Revised WID: Core part: NR multicast and broadcast services</t>
  </si>
  <si>
    <t>last approved WID: RP-193248; rapporteur is Huawei and not AT&amp;T; see RP-201040</t>
  </si>
  <si>
    <t>RP-200838</t>
  </si>
  <si>
    <t>Possible bands for NR based satellite networks</t>
  </si>
  <si>
    <t>THALES, Hughes Network Systems Ltd, Intelsat</t>
  </si>
  <si>
    <t>moved from AI 9.10.6 to AI 9.1.1</t>
  </si>
  <si>
    <t>RP-200839</t>
  </si>
  <si>
    <t>RP-201234</t>
  </si>
  <si>
    <t>RP-200840</t>
  </si>
  <si>
    <t>last approved WID: RP-200084</t>
  </si>
  <si>
    <t>RP-200841</t>
  </si>
  <si>
    <t>Rel-16 WI Exception for Core part: Integrated Access and Backhaul for NR</t>
  </si>
  <si>
    <t>RP-201322</t>
  </si>
  <si>
    <t>RP-200842</t>
  </si>
  <si>
    <t>Revised WID: Enhancements to Integrated Access and Backhaul (IAB) for NR</t>
  </si>
  <si>
    <t>last approved WID: RP-193251</t>
  </si>
  <si>
    <t>FLAG M, R2</t>
  </si>
  <si>
    <t>9.10.10</t>
  </si>
  <si>
    <t>RP-201293</t>
  </si>
  <si>
    <t>RP-200843</t>
  </si>
  <si>
    <t>Intelsat</t>
  </si>
  <si>
    <t>Salim Yaghmour</t>
  </si>
  <si>
    <t>RP-200844</t>
  </si>
  <si>
    <t>New WID proposal for Introduction of NR band n24</t>
  </si>
  <si>
    <t>Introduction of n24 to facilitate 5G deployment using band 24</t>
  </si>
  <si>
    <t>RP-201250</t>
  </si>
  <si>
    <t>RP-200845</t>
  </si>
  <si>
    <t>New WID proposal for introduction of 1.6 GHz NR SUL band with same uplink frequency range of Band 24</t>
  </si>
  <si>
    <t>Introduction of SUL band to facilitate full utilization of uplink spectrum of band 24</t>
  </si>
  <si>
    <t>RP-201251</t>
  </si>
  <si>
    <t>RP-200846</t>
  </si>
  <si>
    <t>New WID on NR support for medium-to-high speed train scenario for FR2 PCell</t>
  </si>
  <si>
    <t>Matthew Baker</t>
  </si>
  <si>
    <t>RP-200847</t>
  </si>
  <si>
    <t>Motivation for new WID on NR support for medium-to-high speed train scenario for FR2 PCell</t>
  </si>
  <si>
    <t>related to RP-200846</t>
  </si>
  <si>
    <t>RP-200848</t>
  </si>
  <si>
    <t>Status report for WI: Core part: NR Dynamic spectrum sharing (DSS); rapporteur: Ericsson</t>
  </si>
  <si>
    <t>Ravikiran Nory</t>
  </si>
  <si>
    <t>9.10.4</t>
  </si>
  <si>
    <t>NR_DSS-Core</t>
  </si>
  <si>
    <t>RP-200849</t>
  </si>
  <si>
    <t>Status report for WI Perf. part: LTE-based 5G terrestrial broadcast; rapporteur: Qualcomm</t>
  </si>
  <si>
    <t>10.3.4</t>
  </si>
  <si>
    <t>LTE_terr_bcast-Perf</t>
  </si>
  <si>
    <t>RP-200850</t>
  </si>
  <si>
    <t>WI summary for WI LTE-based 5G terrestrial broadcast</t>
  </si>
  <si>
    <t>QUALCOMM Europe Inc. - Italy</t>
  </si>
  <si>
    <t>RP-200851</t>
  </si>
  <si>
    <t>Mechanisms to enable simultaneous operation of NR Unicast + LTE MBMS</t>
  </si>
  <si>
    <t>RP-200852</t>
  </si>
  <si>
    <t>Views on NR Sidelink Enhancement</t>
  </si>
  <si>
    <t>Wei Zeng</t>
  </si>
  <si>
    <t>9.10.3</t>
  </si>
  <si>
    <t>RP-200853</t>
  </si>
  <si>
    <t>RP-200854</t>
  </si>
  <si>
    <t>RP-200855</t>
  </si>
  <si>
    <t>WI summary for WI: 5G V2X with NR sidelink</t>
  </si>
  <si>
    <t>RP-200856</t>
  </si>
  <si>
    <t>Status report of WI: NR Sidelink enhancement; rapporteur: LG Electronics</t>
  </si>
  <si>
    <t>NR_SL_enh</t>
  </si>
  <si>
    <t>RP-200857</t>
  </si>
  <si>
    <t>Discussion on Rel-16 5G V2X WI leftovers for Rel-17 NR sidelink enhancement WI</t>
  </si>
  <si>
    <t>RP-200858</t>
  </si>
  <si>
    <t>Motivation for RAN SI : Study on sidelink positioning</t>
  </si>
  <si>
    <t>SL_pos</t>
  </si>
  <si>
    <t>RP-200859</t>
  </si>
  <si>
    <t>New SID: Study on use cases, scenarios, and requirements of sidelink positioning</t>
  </si>
  <si>
    <t>LG Electronics, FirstNet</t>
  </si>
  <si>
    <t>RP-201272</t>
  </si>
  <si>
    <t>RP-200860</t>
  </si>
  <si>
    <t>Status report of SI: Study on NR coverage enhancements; rapporteur: China Telecom</t>
  </si>
  <si>
    <t>RP-200861</t>
  </si>
  <si>
    <t>Revised SID on Study on NR coverage enhancements</t>
  </si>
  <si>
    <t>last approved SID: RP-193240</t>
  </si>
  <si>
    <t>RP-193240</t>
  </si>
  <si>
    <t>RP-200862</t>
  </si>
  <si>
    <t>TR 38.883 v2.0.0 on Study on support of NR downlink 256 Quadrature Amplitude Modulation (QAM) for frequency range 2 (FR2); for approval</t>
  </si>
  <si>
    <t>China Telecom Corporation Ltd.</t>
  </si>
  <si>
    <t>Bo Liu</t>
  </si>
  <si>
    <t>RAN4 TR 38.883 is provided for approval</t>
  </si>
  <si>
    <t>38.883</t>
  </si>
  <si>
    <t>RP-200863</t>
  </si>
  <si>
    <t>Status Report for WI Introduction of FR2 FWA UE with maximum TRP of 23dBm for band n257 and n258; rapporteur: SoftBank, Huawei</t>
  </si>
  <si>
    <t>9.11.2</t>
  </si>
  <si>
    <t>NR_FR2_FWA_Bn257_Bn258</t>
  </si>
  <si>
    <t>RP-200864</t>
  </si>
  <si>
    <t>Motivation on introduction of new operating band for LTE-based 5G Terrestrial Broadcasting</t>
  </si>
  <si>
    <t>ABP, ZTE</t>
  </si>
  <si>
    <t>Yang Gao</t>
  </si>
  <si>
    <t>related to RP-200865</t>
  </si>
  <si>
    <t>RP-200865</t>
  </si>
  <si>
    <t>New WID on Introduction of new operating band for LTE-based 5G Terrestrial Broadcasting</t>
  </si>
  <si>
    <t>RP-200866</t>
  </si>
  <si>
    <t>Motivaltion for sidelink positioning</t>
  </si>
  <si>
    <t>Peter Gaal</t>
  </si>
  <si>
    <t>RP-200867</t>
  </si>
  <si>
    <t>WF on lower NR UE capabilities</t>
  </si>
  <si>
    <t>RP-200868</t>
  </si>
  <si>
    <t>Clarification of Rel-15 mandatory features</t>
  </si>
  <si>
    <t>RP-200869</t>
  </si>
  <si>
    <t>New WID on NR inter-band Carrier Aggregation and Dual connectivity for DL 4 bands and 2UL bands in Rel17</t>
  </si>
  <si>
    <t>RP-200870</t>
  </si>
  <si>
    <t>Clarification on the scope of RedCap</t>
  </si>
  <si>
    <t>RP-200871</t>
  </si>
  <si>
    <t>RP-200872</t>
  </si>
  <si>
    <t>WI summary for WI: Cross Link Interference (CLI) handling and Remote Interference Management (RIM) for NR</t>
  </si>
  <si>
    <t>RP-201280</t>
  </si>
  <si>
    <t>RP-200873</t>
  </si>
  <si>
    <t>Discussion on the applicability of UE features to licensed/unlicensed band spectrum</t>
  </si>
  <si>
    <t>RP-200874</t>
  </si>
  <si>
    <t>Apple</t>
  </si>
  <si>
    <t>Haijing Hu</t>
  </si>
  <si>
    <t>RP-200875</t>
  </si>
  <si>
    <t>On FR2 CA Fallback</t>
  </si>
  <si>
    <t>RP-200876</t>
  </si>
  <si>
    <t>On the status of NR V2X WI</t>
  </si>
  <si>
    <t>RP-200877</t>
  </si>
  <si>
    <t>Rel-16 WI Exception for Core part: 5G V2X with NR sidelink</t>
  </si>
  <si>
    <t>FLAG D, R1</t>
  </si>
  <si>
    <t>RP-200878</t>
  </si>
  <si>
    <t>TR 36.716-02-02 v1.0.0 on LTE Advanced inter-band Carrier Aggregation (CA) Rel-16 for 2 bands Down Link (DL) / 2 band Up Link (UL); for approval</t>
  </si>
  <si>
    <t>Ye Liu</t>
  </si>
  <si>
    <t>RAN4 TR 36.716-02-02 is provided for 1-step approval</t>
  </si>
  <si>
    <t>36.716-02-02</t>
  </si>
  <si>
    <t>LTE_CA_R16_2BDL_2BUL-Core</t>
  </si>
  <si>
    <t>RP-200879</t>
  </si>
  <si>
    <t>CR to TS 38.101-1: Switching time mask between two uplink carriers in UL CA and SUL</t>
  </si>
  <si>
    <t>China Telecom, CMCC, China Unicom, KDDI, Spreadtrum, CATT, CHTTL, MediaTek, OPPO, Huawei, HiSilicon, vivo, Xiaomi, Orange, Apple, Nokia, Nokia Shanghai Bell</t>
  </si>
  <si>
    <t>Yang Shan</t>
  </si>
  <si>
    <t>company CR; revision of CR R4-2009143 with minor editorial modifications; this CR was not pursued at RAN4 #95e, due to no power class 2 for inter-band UL CA specified  in Rel-16 spec; see counter proposal in RP-201125 and related CR in RP-200880</t>
  </si>
  <si>
    <t>RP-201338</t>
  </si>
  <si>
    <t>RP-200880</t>
  </si>
  <si>
    <t>CR to TS 38.101-3: Switching time mask between two uplink carriers in EN-DC</t>
  </si>
  <si>
    <t>company CR; revision of CR R4-2009144 with minor editorial modifications; CR R4-2009144 for 38.101-3 was agreeable in RAN4 but not pursued because it was treated together with the 38.101-1 CR R4-2009143 (compare RP-200879)</t>
  </si>
  <si>
    <t>RP-200881</t>
  </si>
  <si>
    <t>TR 37.716-21-11 v1.0.0 on NR Dual Connectivity (EN-DC) of 2 bands LTE inter-band Carrier aggregation (CA) (2 Down Link (DL) / 1 Up Link (UL)) and 1 NR band (1 DL / 1 UL), for approval</t>
  </si>
  <si>
    <t>Liehai Liu</t>
  </si>
  <si>
    <t>RAN4 TR 37.716-21-11 is provided for 1-step approval</t>
  </si>
  <si>
    <t>37.716-21-11</t>
  </si>
  <si>
    <t>RP-200882</t>
  </si>
  <si>
    <t>TR 37.716-00-00 v1.0.0 on band combinations for SA NR Supplementary uplink (SUL), NSA NR SUL, NSA NR SUL with UL sharing from the UE perspective (ULSUP); for approval</t>
  </si>
  <si>
    <t>RAN4 TR 37.716-00-00 is provided for 1-step approval</t>
  </si>
  <si>
    <t>37.716-00-00</t>
  </si>
  <si>
    <t>RP-200883</t>
  </si>
  <si>
    <t>Handling mandatory features without capability signalling for Release-15</t>
  </si>
  <si>
    <t>KT Corp.</t>
  </si>
  <si>
    <t>Chungwoo Hwang</t>
  </si>
  <si>
    <t>This contribution proposes to include Rel-15 UE feature of mandatory without capability signalling into Annex A.3 of TS 38.306.</t>
  </si>
  <si>
    <t>RP-200884</t>
  </si>
  <si>
    <t>Status report for WI Perf. Part.: DL MIMO efficiency enhancements for LTE; rapporteur: Huawei</t>
  </si>
  <si>
    <t>RP-201270</t>
  </si>
  <si>
    <t>LTE_DL_MIMO_EE-Perf</t>
  </si>
  <si>
    <t>RP-200885</t>
  </si>
  <si>
    <t>WI summary for WI: DL MIMO efficiency enhancements for LTE</t>
  </si>
  <si>
    <t>RP-200886</t>
  </si>
  <si>
    <t>Status report for WI Perf. Part.: Physical layer enhancements for NR ultra-reliable and low latency case (URLLC); rapporteur: Huawei</t>
  </si>
  <si>
    <t>NR_L1enh_URLLC-Perf</t>
  </si>
  <si>
    <t>RP-200887</t>
  </si>
  <si>
    <t>WI summary for WI: Physical layer enhancements for NR ultra-reliable and low latency case (URLLC)</t>
  </si>
  <si>
    <t>9.6.1</t>
  </si>
  <si>
    <t>RP-200888</t>
  </si>
  <si>
    <t>RP-200889</t>
  </si>
  <si>
    <t>Status report for WI: UE Conformance Test Aspects – LTE Advanced high power TDD UE (power class 2) for Rel-15; rapporteur: Huawei</t>
  </si>
  <si>
    <t>RP-200890</t>
  </si>
  <si>
    <t>Status report for WI: UE Conformance Test Aspects for RF requirements for NR frequency range 1 (FR1); rapporteur: Huawei</t>
  </si>
  <si>
    <t>RP-200891</t>
  </si>
  <si>
    <t>Views on Rel-16 and Rel-17 schedules</t>
  </si>
  <si>
    <t>moved from AI 15 to AI 9</t>
  </si>
  <si>
    <t>RP-200892</t>
  </si>
  <si>
    <t>Compatibility analysis between Rel-16 URLLC and Rel-16 NR-U</t>
  </si>
  <si>
    <t>RP-200893</t>
  </si>
  <si>
    <t>New WID: UE Conformance Test Aspects - NR mobility enhancements</t>
  </si>
  <si>
    <t>Huawei, HiSilicon, China Telecom</t>
  </si>
  <si>
    <t>tested: REL-16 WI NR_Mob_enh-Core; WID was endorsed in RAN5 as R5-202513; WI code to be used: NR_Mob_enh-UEConTest</t>
  </si>
  <si>
    <t>RP-200894</t>
  </si>
  <si>
    <t>New WID on UE conformance test aspects for 5G V2X with NR sidelink</t>
  </si>
  <si>
    <t>tested: REL-16 WI 5G_V2X_NRSL-Core and CT/SA3 REL-16 WI eV2XARC; WID was endorsed at RAN5 #87e in R5-202514; WI code to be used: 5G_V2X_NRSL_eV2XARC-UEConTest</t>
  </si>
  <si>
    <t>RP-200895</t>
  </si>
  <si>
    <t>New WID: UE Conformance Test Aspects - Enhancements on MIMO for NR</t>
  </si>
  <si>
    <t>Huawei, HiSilicon, Samsung</t>
  </si>
  <si>
    <t>tested: REL-16 WI NR_eMIMO-Core; WID was endorsed at RAN5 #87e in R5-202518; WI code to be used: NR_eMIMO-UEConTest</t>
  </si>
  <si>
    <t>RP-200896</t>
  </si>
  <si>
    <t>New WID on NR support for high speed train scenario in FR2</t>
  </si>
  <si>
    <t>RP-200897</t>
  </si>
  <si>
    <t>Status report for WI UE Conf. Test Aspects - Enh. LTE CA Utilization; rapporteur: Nokia</t>
  </si>
  <si>
    <t>13.3.5</t>
  </si>
  <si>
    <t>RP-200898</t>
  </si>
  <si>
    <t>Motivation for SI:Study on NR Sidelink Positioning</t>
  </si>
  <si>
    <t>Motivation paper for RAN-led SI NR Sidelink Positioning</t>
  </si>
  <si>
    <t>RP-200899</t>
  </si>
  <si>
    <t>RP-201342</t>
  </si>
  <si>
    <t>RP-200900</t>
  </si>
  <si>
    <t>Rel-16 WI Exception for Core part: NR positioning support</t>
  </si>
  <si>
    <t>RP-201343</t>
  </si>
  <si>
    <t>RP-200901</t>
  </si>
  <si>
    <t>Status report of SI: Study on supporting NR from 52.6GHz to 71 GHz; rapporteur: Intel Corporation</t>
  </si>
  <si>
    <t>9.9.2</t>
  </si>
  <si>
    <t>FS_NR_52_to_71GHz</t>
  </si>
  <si>
    <t>RP-200902</t>
  </si>
  <si>
    <t>Revised SID: Study on supporting NR from 52.6GHz to 71 GHz</t>
  </si>
  <si>
    <t>last approved SID: RP-193259; updated: unique ID, TR number, and time scale</t>
  </si>
  <si>
    <t>RP-200903</t>
  </si>
  <si>
    <t>Views on unlicensed band URLLC/IIoT operation objective of the Rel-17 Enhanced IIOT and URLLC support WI</t>
  </si>
  <si>
    <t>RP-200904</t>
  </si>
  <si>
    <t>RP-200905</t>
  </si>
  <si>
    <t>last approved WID: RP-200228</t>
  </si>
  <si>
    <t>RP-200906</t>
  </si>
  <si>
    <t>TR 37.716-41-22 v1.0.0 on Dual Connectivity (EN-DC) of LTE inter-band CA xDL/1UL bands (x=2,3,4) and NR FR1 1DL/1UL band and NR FR2 1DL/1UL band</t>
  </si>
  <si>
    <t>RAN4 TR 37.716-41-22 v1.0.0 is provided for 1-step approval</t>
  </si>
  <si>
    <t>37.716-41-22</t>
  </si>
  <si>
    <t>RP-200907</t>
  </si>
  <si>
    <t>New WID: Dual Connectivity of LTE inter-band CA xDL/1UL bands (x=2,3,4) and NR FR1 1DL/1UL band and NR FR2 1DL/1UL band</t>
  </si>
  <si>
    <t>RP-201375</t>
  </si>
  <si>
    <t>RP-200908</t>
  </si>
  <si>
    <t>New SID on NR FR1 and EN-DC FR1 UE TRP and TRS</t>
  </si>
  <si>
    <t>TRPTRS</t>
  </si>
  <si>
    <t>RP-201378</t>
  </si>
  <si>
    <t>RP-200909</t>
  </si>
  <si>
    <t>Motivation of NR FR1 TRP TRS new study item</t>
  </si>
  <si>
    <t>related to RP-200908</t>
  </si>
  <si>
    <t>RP-200910</t>
  </si>
  <si>
    <t>Overview of Rel17 timeline and work plan</t>
  </si>
  <si>
    <t>moved from AI 9.9 to AI 9</t>
  </si>
  <si>
    <t>RP-200911</t>
  </si>
  <si>
    <t>Motivation for NR sidelink in unlicensed bands</t>
  </si>
  <si>
    <t>Rel-18</t>
  </si>
  <si>
    <t>RP-200912</t>
  </si>
  <si>
    <t>WI summary for WI: UE Power Saving in NR</t>
  </si>
  <si>
    <t>RP-200913</t>
  </si>
  <si>
    <t>Status Report for WI: UE Power Saving in NR; rapporteur: CATT</t>
  </si>
  <si>
    <t>RP-200914</t>
  </si>
  <si>
    <t>Rel-17 SI/WI Timeline</t>
  </si>
  <si>
    <t>Discussion on the adjustment of Rel-17 SI/WI completion date due to WG e-meeting</t>
  </si>
  <si>
    <t>RP-200915</t>
  </si>
  <si>
    <t>On Handling of Rel-16 NR UE Capabilities</t>
  </si>
  <si>
    <t>views on Rel-16 UE capabilities</t>
  </si>
  <si>
    <t>RP-200916</t>
  </si>
  <si>
    <t>Views on IAB MT Capabilities</t>
  </si>
  <si>
    <t>RP-200917</t>
  </si>
  <si>
    <t>Status report for WI Rel-16 NR inter-band Carrier Aggregation for 3 bands DL with 1 band UL; rapporteur: CATT</t>
  </si>
  <si>
    <t>100% completion</t>
  </si>
  <si>
    <t>RP-200918</t>
  </si>
  <si>
    <t>last approved WID: RP-200238</t>
  </si>
  <si>
    <t>RP-200919</t>
  </si>
  <si>
    <t>75% for Core.</t>
  </si>
  <si>
    <t>RP-200920</t>
  </si>
  <si>
    <t>Rel-16 WI Exception for Core part: RRM requirement for CSI-RS based L3 measurement in NR</t>
  </si>
  <si>
    <t>RP-201340</t>
  </si>
  <si>
    <t>NR_CSIRS_L3meas-Core</t>
  </si>
  <si>
    <t>RP-200921</t>
  </si>
  <si>
    <t>Revised WID on RRM requirement for CSI-RS based L3 measurement in NR</t>
  </si>
  <si>
    <t>last approved WID: RP-200240</t>
  </si>
  <si>
    <t>RP-201345</t>
  </si>
  <si>
    <t>RP-200922</t>
  </si>
  <si>
    <t>New WID: Rel-17 NR inter-band CA for 3 bands DL with 1 band UL</t>
  </si>
  <si>
    <t>RP-200923</t>
  </si>
  <si>
    <t>Motivation for new basket WI on co-current operation between Uu frequency bands and V2X bands</t>
  </si>
  <si>
    <t>related to RP-200924</t>
  </si>
  <si>
    <t>V2X</t>
  </si>
  <si>
    <t>RP-200924</t>
  </si>
  <si>
    <t>New basket WID: Band combinations on co-current operation between Uu frequency bands and V2X bands</t>
  </si>
  <si>
    <t>R4s, V2X</t>
  </si>
  <si>
    <t>RP-200925</t>
  </si>
  <si>
    <t>Motivation for NR RRM further enhancement in Rel-17</t>
  </si>
  <si>
    <t>related to RP-200926</t>
  </si>
  <si>
    <t>RP-200926</t>
  </si>
  <si>
    <t>New WID on NR RRM further enhancement in Rel-17</t>
  </si>
  <si>
    <t>RP-200927</t>
  </si>
  <si>
    <t>Status Report for SI: Study on NR positioning enhancements; rapporteur: CATT</t>
  </si>
  <si>
    <t>9.9.3</t>
  </si>
  <si>
    <t>FS_NR_pos_enh</t>
  </si>
  <si>
    <t>RP-200928</t>
  </si>
  <si>
    <t>Revised SID: NR Positioning Enhancements</t>
  </si>
  <si>
    <t>CATT, Intel Corporation</t>
  </si>
  <si>
    <t>last approved SID: RP-193237</t>
  </si>
  <si>
    <t>RP-193237</t>
  </si>
  <si>
    <t>RP-200929</t>
  </si>
  <si>
    <t>Status Report for WI on UE Conformance Test Aspects - Further NB-IoT enhancements; rapporteur: CATT</t>
  </si>
  <si>
    <t>Test: 5%; Target: Dec, 2020</t>
  </si>
  <si>
    <t>RP-200930</t>
  </si>
  <si>
    <t>New WID - UE Conformance Test Aspects - UE Power Saving in NR</t>
  </si>
  <si>
    <t>tested: REL-16 WI NR_UE_pow_sav-Core; WID was endorsed at RAN5 #87e in R5-202520; WI code to be used: NR_UE_pow_sav-UEConTest</t>
  </si>
  <si>
    <t>RP-200931</t>
  </si>
  <si>
    <t>RP-200932</t>
  </si>
  <si>
    <t>Views on RAN Sidelink Positioning SI</t>
  </si>
  <si>
    <t>RP-200933</t>
  </si>
  <si>
    <t>Status report for SI Study on NR sidelink relay; rapporteur: OPPO</t>
  </si>
  <si>
    <t>Qianxi Lu</t>
  </si>
  <si>
    <t>9.9.7</t>
  </si>
  <si>
    <t>FS_NR_SL_relay</t>
  </si>
  <si>
    <t>RP-200934</t>
  </si>
  <si>
    <t>RP-200935</t>
  </si>
  <si>
    <t>Feedback on NR-U Status Report</t>
  </si>
  <si>
    <t>Discussion on NR-U status and Way forward</t>
  </si>
  <si>
    <t>RP-200936</t>
  </si>
  <si>
    <t>Rel-16 Lower NR UE Capabilities</t>
  </si>
  <si>
    <t>MediaTek Inc. et al.</t>
  </si>
  <si>
    <t>Discussion on whether to proceed with Lower NR UE capabilities in Rel-16</t>
  </si>
  <si>
    <t>RP-200937</t>
  </si>
  <si>
    <t>On handling of Rel-17</t>
  </si>
  <si>
    <t>Release Timeline
Q3 topics to start</t>
  </si>
  <si>
    <t>RP-200938</t>
  </si>
  <si>
    <t>Revised WID UE Power Saving Enhancements</t>
  </si>
  <si>
    <t>last approved WID: RP-193239</t>
  </si>
  <si>
    <t>R2, FLAG M</t>
  </si>
  <si>
    <t>9.10.7</t>
  </si>
  <si>
    <t>NR_UE_pow_sav_enh</t>
  </si>
  <si>
    <t>RP-200939</t>
  </si>
  <si>
    <t>RP-200940</t>
  </si>
  <si>
    <t>On adding new channel BW for existing band</t>
  </si>
  <si>
    <t>related to RP-192733 (RAN#86).
Proposal to tocus on CBW that are multiple of 5MHz only</t>
  </si>
  <si>
    <t>RP-200941</t>
  </si>
  <si>
    <t>Consideration on NR SISO OTA WI</t>
  </si>
  <si>
    <t>OTA</t>
  </si>
  <si>
    <t>RP-200942</t>
  </si>
  <si>
    <t>Motivation for NR FR1 UE TRP and TRS</t>
  </si>
  <si>
    <t>vivo, CMCC, CAICT, Rohde &amp; Schwarz</t>
  </si>
  <si>
    <t>related to RP-200943</t>
  </si>
  <si>
    <t>RP-200943</t>
  </si>
  <si>
    <t>New WID: NR FR1 UE SA and EN-DC TRP and TRS</t>
  </si>
  <si>
    <t>compare RP-192905 and RP-192431 of RAN #86</t>
  </si>
  <si>
    <t>RP-201239</t>
  </si>
  <si>
    <t>RP-200944</t>
  </si>
  <si>
    <t>Motivation for optimizations on power class fall back</t>
  </si>
  <si>
    <t>related to RP-200945</t>
  </si>
  <si>
    <t>RP-200945</t>
  </si>
  <si>
    <t>New SID: Optimizations on power class fall back</t>
  </si>
  <si>
    <t>RP-200946</t>
  </si>
  <si>
    <t>Clarifying the data rate requirement for wearable use case in RedCap SI</t>
  </si>
  <si>
    <t>vivo,Guangdong Genius,Spreadtrum, Lenovo, Motorola Mobility,Xiaomi, Samsung, Apple, Sharp, OPPO, Convida Wireless, Quectel, Sony</t>
  </si>
  <si>
    <t>RP-201223</t>
  </si>
  <si>
    <t>RP-200947</t>
  </si>
  <si>
    <t>Discussion on the unlicensed band URLLC/IIoT operation objective of Rel-17 enhanced IIOT/URLLC WI</t>
  </si>
  <si>
    <t>RP-200948</t>
  </si>
  <si>
    <t>Clock drift issue on IIOT</t>
  </si>
  <si>
    <t>RP-200949</t>
  </si>
  <si>
    <t>Status report for WI Core part: Support for Multi-SIM devices for LTE/NR; rapporteur: vivo</t>
  </si>
  <si>
    <t>9.10.12</t>
  </si>
  <si>
    <t>RP-201243</t>
  </si>
  <si>
    <t>LTE_NR_MUSIM-Core</t>
  </si>
  <si>
    <t>RP-200950</t>
  </si>
  <si>
    <t>Revised WID: Core part: Support for Multi-SIM devices for LTE/NR</t>
  </si>
  <si>
    <t>last approved WID: RP-193263</t>
  </si>
  <si>
    <t>RP-201309</t>
  </si>
  <si>
    <t>RP-200951</t>
  </si>
  <si>
    <t>RAN schedule for the Multi-SIM WI</t>
  </si>
  <si>
    <t>vivo, Charter Communications, China Telecom, Verizon</t>
  </si>
  <si>
    <t>RP-200952</t>
  </si>
  <si>
    <t>CR to 38.101-3: clarification of ENDC power class</t>
  </si>
  <si>
    <t>company CR; related to RP-200644; resubmitting the missing REL-16 cat.A CR R4-2008259 (note: RAN4 #95e did not reach consensus about R4-2008259)</t>
  </si>
  <si>
    <t>RP-200953</t>
  </si>
  <si>
    <t>Discussion on Rel-17 Timeline schedule</t>
  </si>
  <si>
    <t>RP-200954</t>
  </si>
  <si>
    <t>Revised WID on NR small data transmissions in INACTIVE state</t>
  </si>
  <si>
    <t>Eswar Vutukuri</t>
  </si>
  <si>
    <t>last approved WID: RP-193252</t>
  </si>
  <si>
    <t>9.10.11</t>
  </si>
  <si>
    <t>RP-193252</t>
  </si>
  <si>
    <t>RP-201305</t>
  </si>
  <si>
    <t>NR_SmallData_INACTIVE</t>
  </si>
  <si>
    <t>RP-200955</t>
  </si>
  <si>
    <t>TR 36.716-03-01 v1.0.0 on LTE Advanced inter-band Carrier Aggregation (CA) Rel-16 for 3 bands Down Link (DL) / 1 band Up Link (UL); for approval</t>
  </si>
  <si>
    <t>HiSilicon</t>
  </si>
  <si>
    <t>RAN4 TR 36.716-03-01 is provided for 1-step approval</t>
  </si>
  <si>
    <t>36.716-03-01</t>
  </si>
  <si>
    <t>RP-200956</t>
  </si>
  <si>
    <t>RP-200957</t>
  </si>
  <si>
    <t>Status Report for WI High power UE (PC2) for EN-DC (1 LTE FDD band + 1 NR TDD band); rapporteur: China Unicom</t>
  </si>
  <si>
    <t>RP-200958</t>
  </si>
  <si>
    <t>RAN4 CRs to 5G V2X with NR sidelink</t>
  </si>
  <si>
    <t>RP-200959</t>
  </si>
  <si>
    <t>RAN4 CRs to NR and NR+LTE CA baskets</t>
  </si>
  <si>
    <t>DC_R16_1BLTE_1BNR_2DL2UL-Core, DC_R16_2BLTE_1BNR_3DL2UL-Core, DC_R16_3BLTE_1BNR_4DL2UL-Core, DC_R16_xBLTE_2BNR_yDL2UL-Core, DC_R16_4BLTE_1BNR_5DL2UL, DC_R16_LTE_NR_3DL3UL, DC_R16_xBLTE_2BNR_yDL2UL, NR_CA_R16_3BDL_1BUL-Core, NR_CA_R16_4BDL_1BUL-Core, NR_CA_R16_intra-Core, NR_CADC_R16_2BDL_xBUL, NR_CADC_R16_3BDL_2BUL-Core, NR_SUL_combos_R16-Core</t>
  </si>
  <si>
    <t>RP-200960</t>
  </si>
  <si>
    <t>RAN4 CRs to High power UE (power class 2) for EN-DC (1 LTE TDD band + 1 NR TDD band)</t>
  </si>
  <si>
    <t>9.7.24</t>
  </si>
  <si>
    <t>RP-200961</t>
  </si>
  <si>
    <t>RAN4 CRs to Additional LTE bands for UE category M1 and/or NB1 in Rel-16</t>
  </si>
  <si>
    <t>RP-200962</t>
  </si>
  <si>
    <t>RAN4 CRs to Additional MTC enhancements for LTE</t>
  </si>
  <si>
    <t>RP-200963</t>
  </si>
  <si>
    <t>RAN4 CRs to Even further Mobility enhancement in E-UTRAN</t>
  </si>
  <si>
    <t>RP-200964</t>
  </si>
  <si>
    <t>RAN4 CRs to Further performance enhancement for LTE in high speed scenario</t>
  </si>
  <si>
    <t>10.6.4</t>
  </si>
  <si>
    <t>RP-200965</t>
  </si>
  <si>
    <t>RAN4 CRs to 29 dBm UE Power Class for LTE band 41 and NR Band n41</t>
  </si>
  <si>
    <t>LTE_NR_B41_Bn41_PC29dBm</t>
  </si>
  <si>
    <t>RP-200966</t>
  </si>
  <si>
    <t>RAN4 CRs to Multi-RAT Dual-Connectivity and Carrier Aggregation enhancements (LTE, NR)</t>
  </si>
  <si>
    <t>RP-200967</t>
  </si>
  <si>
    <t>RAN4 CRs to E-UTRA 2.4 GHz TDD Band for US</t>
  </si>
  <si>
    <t>10.7.1</t>
  </si>
  <si>
    <t>LTE_TDD_2400_US</t>
  </si>
  <si>
    <t>RP-200968</t>
  </si>
  <si>
    <t>RAN4 CRs to Additional enhancements for NB-IoT</t>
  </si>
  <si>
    <t>RP-200969</t>
  </si>
  <si>
    <t>RAN4 CRs to 2-step RACH for NR</t>
  </si>
  <si>
    <t>RP-200970</t>
  </si>
  <si>
    <t>RAN4 CRs to Cross Link Interference (CLI) handling and Remote Interference Management (RIM) for NR</t>
  </si>
  <si>
    <t>RP-200971</t>
  </si>
  <si>
    <t>RAN4 CRs to RRM requirement for CSI-RS based L3 measurement in NR</t>
  </si>
  <si>
    <t>RP-200972</t>
  </si>
  <si>
    <t>RAN4 CRs to Add support of NR DL 256QAM for frequency range 2 (FR2)</t>
  </si>
  <si>
    <t>RP-200973</t>
  </si>
  <si>
    <t>RAN4 CRs to Enhancements on MIMO for NR</t>
  </si>
  <si>
    <t>RP-200974</t>
  </si>
  <si>
    <t>RAN4 CRs to Introduction of NR FDD bands with variable duplex and corresponding framework</t>
  </si>
  <si>
    <t>9.7.23</t>
  </si>
  <si>
    <t>NR_FDD_bands_varduplex</t>
  </si>
  <si>
    <t>RP-200975</t>
  </si>
  <si>
    <t>RAN4 CRs to NR support for high speed train scenario</t>
  </si>
  <si>
    <t>RP-200976</t>
  </si>
  <si>
    <t>RAN4 CRs to NR mobility enhancements</t>
  </si>
  <si>
    <t>RP-200977</t>
  </si>
  <si>
    <t>RAN4 CRs to Addition of new channel bandwidth in NR band n1</t>
  </si>
  <si>
    <t>RP-200978</t>
  </si>
  <si>
    <t>RAN4 CRs to Introduction of NR band n259</t>
  </si>
  <si>
    <t>RP-200979</t>
  </si>
  <si>
    <t>RAN4 CRs to Addition of wider channel bandwidths in NR band n28</t>
  </si>
  <si>
    <t>9.7.13</t>
  </si>
  <si>
    <t>RP-200980</t>
  </si>
  <si>
    <t>RAN4 CRs to Addition of wider channel bandwidth in NR band n3</t>
  </si>
  <si>
    <t>RP-200981</t>
  </si>
  <si>
    <t>RAN4 CRs to Introduction of NR band n30</t>
  </si>
  <si>
    <t>9.7.6</t>
  </si>
  <si>
    <t>NR_n30</t>
  </si>
  <si>
    <t>RP-200982</t>
  </si>
  <si>
    <t>RAN4 CRs to Addition of wider channel bandwidth in NR band n65</t>
  </si>
  <si>
    <t>RP-200983</t>
  </si>
  <si>
    <t>RAN4 CRs to NR, part 1</t>
  </si>
  <si>
    <t>RP-200984</t>
  </si>
  <si>
    <t>RAN4 CRs to NR, part 2</t>
  </si>
  <si>
    <t>RP-200985</t>
  </si>
  <si>
    <t>RAN4 CRs to NR, part 3</t>
  </si>
  <si>
    <t>RP-200986</t>
  </si>
  <si>
    <t>RAN4 CRs to NR, part 4</t>
  </si>
  <si>
    <t>RP-200987</t>
  </si>
  <si>
    <t>RAN4 CRs to NR, part 5</t>
  </si>
  <si>
    <t>RP-200988</t>
  </si>
  <si>
    <t>RAN4 CRs to Rel-15 WIs</t>
  </si>
  <si>
    <t>LTE_eMTC4-Core, LTE_euCA-Core, NB_IOTenh2</t>
  </si>
  <si>
    <t>RP-200989</t>
  </si>
  <si>
    <t>RAN4 CRs to Rel-14 WIs</t>
  </si>
  <si>
    <t>LTE_eLAA, LTE_feMTC-Core, LTE_SL_V2V-Core, MB_BS_test_3B-Perf</t>
  </si>
  <si>
    <t>RP-200990</t>
  </si>
  <si>
    <t>RAN4 CRs to Rel-13 WIs</t>
  </si>
  <si>
    <t>LTE_MTCe2_L1-Perf, NB_IOT-Core</t>
  </si>
  <si>
    <t>RP-200991</t>
  </si>
  <si>
    <t>RAN4 CRs to Rel-12 WIs</t>
  </si>
  <si>
    <t>TEI12</t>
  </si>
  <si>
    <t>RP-200992</t>
  </si>
  <si>
    <t>RAN4 CRs to Rel-8 WIs</t>
  </si>
  <si>
    <t>TEI8</t>
  </si>
  <si>
    <t>RP-200993</t>
  </si>
  <si>
    <t>Discussion on introducing lower UE capabilities in Rel-16</t>
  </si>
  <si>
    <t>Spreadtrum Communications</t>
  </si>
  <si>
    <t>Zhikun Xu</t>
  </si>
  <si>
    <t>RP-200994</t>
  </si>
  <si>
    <t>Status Report for WI Addition of new channel BW in NR band n1; rapporteur: China Unicom</t>
  </si>
  <si>
    <t>RP-200995</t>
  </si>
  <si>
    <t>Rel-16 WI Exception for Core part: High power UE (power class 2) for EN-DC (1 LTE FDD band + 1 NR TDD band)</t>
  </si>
  <si>
    <t>RP-200996</t>
  </si>
  <si>
    <t>Discussion On PC2 EN-DC FDD+TDD HPUE</t>
  </si>
  <si>
    <t>RP-200997</t>
  </si>
  <si>
    <t>Motivation For New SI on Dynamic Testing for FR2</t>
  </si>
  <si>
    <t>RP-200998</t>
  </si>
  <si>
    <t>New SID for NR on Dynamic OTA Testing for FR2</t>
  </si>
  <si>
    <t>RP-200999</t>
  </si>
  <si>
    <t>Motivation for new WI on Measurement Gap Enhancements</t>
  </si>
  <si>
    <t>related to RP-201000</t>
  </si>
  <si>
    <t>measgap</t>
  </si>
  <si>
    <t>RP-201000</t>
  </si>
  <si>
    <t>New WID for NR on Measurement Gap Enhancements</t>
  </si>
  <si>
    <t>corrected from SI to WI</t>
  </si>
  <si>
    <t>RP-201001</t>
  </si>
  <si>
    <t>Way forward on NR Application Layer Throughput Performance Work in RAN4</t>
  </si>
  <si>
    <t>RP-201377</t>
  </si>
  <si>
    <t>RP-201002</t>
  </si>
  <si>
    <t>RAN4 e-meeting Organization Feedback</t>
  </si>
  <si>
    <t>RP-201003</t>
  </si>
  <si>
    <t>Status report for WI: UE Power Saving Enhancements; rapporteur: Mediatek</t>
  </si>
  <si>
    <t>RP-201241</t>
  </si>
  <si>
    <t>RP-201004</t>
  </si>
  <si>
    <t>New WID: Power Class 2 UE for one NR FDD band</t>
  </si>
  <si>
    <t>RP-201327</t>
  </si>
  <si>
    <t>RP-201005</t>
  </si>
  <si>
    <t>RAN4 CRs to Perf. part: Over the air (OTA) base station (BS) testing TR</t>
  </si>
  <si>
    <t>RP-201006</t>
  </si>
  <si>
    <t>RP-201007</t>
  </si>
  <si>
    <t>RP-201277</t>
  </si>
  <si>
    <t>RP-201008</t>
  </si>
  <si>
    <t>Rel-16 WI Exception for Core part: RF requirements for NR frequency range 1 (FR1)</t>
  </si>
  <si>
    <t>FLAG D, R4</t>
  </si>
  <si>
    <t>RP-201379</t>
  </si>
  <si>
    <t>RP-201009</t>
  </si>
  <si>
    <t>RP-201010</t>
  </si>
  <si>
    <t>WID revision: Addition of asymmetric channel bandwidth for NR band n66</t>
  </si>
  <si>
    <t>last approved WID: RP-200265</t>
  </si>
  <si>
    <t>R4s, CBW</t>
  </si>
  <si>
    <t>RP-201011</t>
  </si>
  <si>
    <t>RP-201012</t>
  </si>
  <si>
    <t>last approved WID: RP-200451</t>
  </si>
  <si>
    <t>RP-201013</t>
  </si>
  <si>
    <t>RP-201014</t>
  </si>
  <si>
    <t>WID revision: Rel-16 LTE inter-band CA for 2 bands DL with 2 band UL</t>
  </si>
  <si>
    <t>last approved WID: RP-200269</t>
  </si>
  <si>
    <t>RP-201015</t>
  </si>
  <si>
    <t>RP-201016</t>
  </si>
  <si>
    <t>last approved WID: RP-200271</t>
  </si>
  <si>
    <t>RP-201278</t>
  </si>
  <si>
    <t>RP-201017</t>
  </si>
  <si>
    <t>RP-201018</t>
  </si>
  <si>
    <t>last approved WID: RP-200273</t>
  </si>
  <si>
    <t>RP-201019</t>
  </si>
  <si>
    <t>WI summary for WI: Introduction of NR FDD bands with variable duplex and corresponding framework</t>
  </si>
  <si>
    <t>RP-201020</t>
  </si>
  <si>
    <t>Status report for WI: Over the air (OTA) base station (BS) testing TR; rapporteur: Huawei</t>
  </si>
  <si>
    <t>RP-201021</t>
  </si>
  <si>
    <t>WID revision: Over the air (OTA) base station (BS) testing TR</t>
  </si>
  <si>
    <t>last approved WID: RP-200276</t>
  </si>
  <si>
    <t>RP-201022</t>
  </si>
  <si>
    <t>Status report for WI: Introduction of NR band n13; rapporteur: Huawei</t>
  </si>
  <si>
    <t>9.11.1</t>
  </si>
  <si>
    <t>NR_n13</t>
  </si>
  <si>
    <t>RP-201023</t>
  </si>
  <si>
    <t>New WID: Rel-17 LTE inter-band CA for 3 bands DL with 1 band UL</t>
  </si>
  <si>
    <t>RP-201244</t>
  </si>
  <si>
    <t>RP-201024</t>
  </si>
  <si>
    <t>New WID: Rel-17 LTE inter-band CA for 2 bands DL with 2 band UL</t>
  </si>
  <si>
    <t>RP-201246</t>
  </si>
  <si>
    <t>RP-201025</t>
  </si>
  <si>
    <t>New WID proposal: Dual Connectivity (DC) of 2 bands LTE inter-band CA (2DL/1UL) and 1 NR band (1DL/1UL)</t>
  </si>
  <si>
    <t>RP-201369</t>
  </si>
  <si>
    <t>RP-201026</t>
  </si>
  <si>
    <t>New WID proposal: Band combinations for SA NR supplementary uplink (SUL), NSA NR SUL, NSA NR SUL with UL sharing from the UE perspective (ULSUP)</t>
  </si>
  <si>
    <t>RP-201027</t>
  </si>
  <si>
    <t>New WID proposal: Rel-17 NR inter-band CA for 5 bands DL with x bands UL (x=1, 2)</t>
  </si>
  <si>
    <t>RP-201028</t>
  </si>
  <si>
    <t>Handling of Rel-16 RAN4 completion</t>
  </si>
  <si>
    <t>Huawei,HiSilion</t>
  </si>
  <si>
    <t>RP-201029</t>
  </si>
  <si>
    <t>On UE bandwidths for NR bands</t>
  </si>
  <si>
    <t>RP-201030</t>
  </si>
  <si>
    <t>New WID proposal: further RRM enhancement</t>
  </si>
  <si>
    <t>RP-201031</t>
  </si>
  <si>
    <t>Motivation for further RRM enhancement in Rel-17</t>
  </si>
  <si>
    <t>related to RP-201030</t>
  </si>
  <si>
    <t>RP-201032</t>
  </si>
  <si>
    <t>On Rel-16 EN-DC power class</t>
  </si>
  <si>
    <t>RP-201033</t>
  </si>
  <si>
    <t>Draft LS on introducing UE capability for power class for NR band in MR-DC combination (to: RAN; cc: RAN4; contact: Huawei)</t>
  </si>
  <si>
    <t>RP-201389</t>
  </si>
  <si>
    <t>RP-201034</t>
  </si>
  <si>
    <t>New Basket WID: High power UE (power class 2) for EN-DC</t>
  </si>
  <si>
    <t>RP-201328</t>
  </si>
  <si>
    <t>RP-201035</t>
  </si>
  <si>
    <t>Fallback band combinations</t>
  </si>
  <si>
    <t>Ericsson, AT&amp;T, Telecom Italia S.p.A, Verizon, Telstra, LG Uplus, CHTTL, Turkcell, BT, Bell Mobility, NTT DOCOMO INC., Reliance Jio, T-Mobile US, SK Telekom, China Telecom, Orange, Deutsche Telekom, U.S. Cellular</t>
  </si>
  <si>
    <t>RP-201036</t>
  </si>
  <si>
    <t>Core: 100%; Perf: 10%</t>
  </si>
  <si>
    <t>RP-201273</t>
  </si>
  <si>
    <t>RP-201037</t>
  </si>
  <si>
    <t>WI summary for WI: NR mobility enhancements</t>
  </si>
  <si>
    <t>RP-201274</t>
  </si>
  <si>
    <t>RP-201038</t>
  </si>
  <si>
    <t>HUAWEI TECHNOLOGIES Co. Ltd.</t>
  </si>
  <si>
    <t>Simone Provvedi</t>
  </si>
  <si>
    <t>last approved WID: RP-193248; compare RP-200837</t>
  </si>
  <si>
    <t>RP-193248</t>
  </si>
  <si>
    <t>RP-201308</t>
  </si>
  <si>
    <t>RP-201039</t>
  </si>
  <si>
    <t>Status report for WI: NR Multicast and Broadcast Services; rapporteur: Huawei</t>
  </si>
  <si>
    <t>RP-201040</t>
  </si>
  <si>
    <t>Revised WID: Further Multi-RAT Dual-Connectivity enhancements</t>
  </si>
  <si>
    <t>last approved WID: RP-193249; compare RP-200837</t>
  </si>
  <si>
    <t>9.10.9</t>
  </si>
  <si>
    <t>RP-193249</t>
  </si>
  <si>
    <t>LTE_NR_DC_enh2</t>
  </si>
  <si>
    <t>RP-201041</t>
  </si>
  <si>
    <t>Status report for WI: Further Multi-Radio Dual-Connectivity enhancements; rapporteur: Huawei</t>
  </si>
  <si>
    <t>RP-201042</t>
  </si>
  <si>
    <t>RAN4 CRs to NR-based access to unlicensed spectrum</t>
  </si>
  <si>
    <t>RP-201043</t>
  </si>
  <si>
    <t>RAN4 CRs to Perf. part: NR performance requirement enhancement</t>
  </si>
  <si>
    <t>RP-201044</t>
  </si>
  <si>
    <t>RAN4 CRs to NR positioning support</t>
  </si>
  <si>
    <t>RP-201045</t>
  </si>
  <si>
    <t>RAN4 CRs to RF requirements for NR frequency range 1 (FR1)</t>
  </si>
  <si>
    <t>RP-201046</t>
  </si>
  <si>
    <t>RAN4 CRs to NR RF requirement enhancements for frequency range 2 (FR2)</t>
  </si>
  <si>
    <t>RP-201047</t>
  </si>
  <si>
    <t>RAN4 CRs to NR RRM enhancement</t>
  </si>
  <si>
    <t>RP-201048</t>
  </si>
  <si>
    <t>RAN4 CRs to UE power saving enhancements for NR</t>
  </si>
  <si>
    <t>moved from AI 9.10.7 to AI 9.3.6</t>
  </si>
  <si>
    <t>RP-201049</t>
  </si>
  <si>
    <t>RAN4 CRs to Perf. part: Single Radio Voice Call Continuity from 5G to 3G</t>
  </si>
  <si>
    <t>RP-201050</t>
  </si>
  <si>
    <t>On the UE (in)capability of slot aligned non-SFN-sync DC</t>
  </si>
  <si>
    <t>RP-201051</t>
  </si>
  <si>
    <t>On finalizing Rel-16 UE capabilities</t>
  </si>
  <si>
    <t>RP-201052</t>
  </si>
  <si>
    <t>Discussion on sidelink positioning</t>
  </si>
  <si>
    <t>moved from AI 9.9.3 to AI 9.1</t>
  </si>
  <si>
    <t>RP-201053</t>
  </si>
  <si>
    <t>Discussion on ATG network for NR</t>
  </si>
  <si>
    <t>RP-201054</t>
  </si>
  <si>
    <t>Discussion on NR UE Features</t>
  </si>
  <si>
    <t>RP-201055</t>
  </si>
  <si>
    <t>RAN4 CRs to Small Technical Enhancements and Improvements for REL-16</t>
  </si>
  <si>
    <t>RP-201056</t>
  </si>
  <si>
    <t>Status Report for WI Rel16 LTE inter-band CA for 2 bands DL with 1 band UL</t>
  </si>
  <si>
    <t>RP-201057</t>
  </si>
  <si>
    <t>last approved WID: RP-200231</t>
  </si>
  <si>
    <t>RP-201263</t>
  </si>
  <si>
    <t>RP-201058</t>
  </si>
  <si>
    <t>TR 36.716-02-01 v1.0.0 on LTE Advanced inter-band Carrier Aggregation (CA) Rel-16 for 2 bands Down Link (DL) / 1 band Up Link (UL), for approval</t>
  </si>
  <si>
    <t>RAN4 TR 36.716-02-01 is provided for 1-step approval</t>
  </si>
  <si>
    <t>36.716-02-01</t>
  </si>
  <si>
    <t>LTE_CA_R16_2BDL_1BUL-Core</t>
  </si>
  <si>
    <t>RP-201059</t>
  </si>
  <si>
    <t>New WID: Rel17 LTE inter-band CA for 2 bands DL with 1 band UL</t>
  </si>
  <si>
    <t>RP-201248</t>
  </si>
  <si>
    <t>RP-201060</t>
  </si>
  <si>
    <t>RAN4 CRs to LTE Advanced CA baskets</t>
  </si>
  <si>
    <t>LTE_CA_R15_2DL1UL, LTE_CA_R15_3DL1UL, LTE_CA_R15_4DL1UL, LTE_CA_R16_intra, LTE_CA_R16_2BDL_1BUL, LTE_CA_R16_3BDL_1BUL, LTE_CA_R16_2BDL_2BUL, LTE_CA_R16_xBDL_2BUL, LTE_CA_R16_intra-Core</t>
  </si>
  <si>
    <t>RP-201061</t>
  </si>
  <si>
    <t>Completion level: 100%</t>
  </si>
  <si>
    <t>RP-201062</t>
  </si>
  <si>
    <t>Study on NR Sidelink Positioning</t>
  </si>
  <si>
    <t>Fraunhofer IIS, Fraunhofer HHI</t>
  </si>
  <si>
    <t>Elke Roth-Mandutz</t>
  </si>
  <si>
    <t>RP-201063</t>
  </si>
  <si>
    <t>Status report for WI: Additional  enhancements for NB-IoT and LTE-MTC; rapporteur: Huawei</t>
  </si>
  <si>
    <t>10.10.1</t>
  </si>
  <si>
    <t>NB_IOTenh4_LTE_eMTC6</t>
  </si>
  <si>
    <t>RP-201064</t>
  </si>
  <si>
    <t>WID revision: Additional enhancements for NB-IoT and LTE-MTC</t>
  </si>
  <si>
    <t>last approved WID: RP-193264</t>
  </si>
  <si>
    <t>RP-201306</t>
  </si>
  <si>
    <t>RP-201065</t>
  </si>
  <si>
    <t>Discussion on use cases and requirements for sidelink-based positioning</t>
  </si>
  <si>
    <t>RP-201066</t>
  </si>
  <si>
    <t>Discussion on critical leftovers for Rel-16 NR V2X sidelink and timeline of Rel-17 sidelink enhancements</t>
  </si>
  <si>
    <t>RP-201067</t>
  </si>
  <si>
    <t>WID revision: NR sidelink enhancement</t>
  </si>
  <si>
    <t>last approved WID: RP-193257; rapporteur of WI NR_SL_enh is LG Electronics</t>
  </si>
  <si>
    <t>RP-201068</t>
  </si>
  <si>
    <t>TR 38.827 v2.0.0 Study on radiated metrics and test methodology for the verification of multi-antenna reception performance of NR User Equipment (UE); for approval</t>
  </si>
  <si>
    <t>RAN4 TR 38.827 is provided for approval</t>
  </si>
  <si>
    <t>RP-201069</t>
  </si>
  <si>
    <t>Revised SID: Study on radiated metrics and test methodology for the verification of multi-antenna reception performance of NR UEs</t>
  </si>
  <si>
    <t>CAICT, OPPO, Samsung</t>
  </si>
  <si>
    <t>last approved SID: RP-182691; target date is updated</t>
  </si>
  <si>
    <t>RP-201070</t>
  </si>
  <si>
    <t>New WID on Multiple Input Multiple Output (MIMO) Over-the-Air (OTA) performance requirements for NR UEs</t>
  </si>
  <si>
    <t>RP-201302</t>
  </si>
  <si>
    <t>RP-201071</t>
  </si>
  <si>
    <t>Motivation for WI: Multiple Input Multiple Output (MIMO) Over-the-Air (OTA) performance requirements for NR UEs</t>
  </si>
  <si>
    <t>related to RP-201070</t>
  </si>
  <si>
    <t>RP-201072</t>
  </si>
  <si>
    <t>Views on NR FR1 TRP&amp;TRS requirements</t>
  </si>
  <si>
    <t>RP-201073</t>
  </si>
  <si>
    <t>RAN3 CRs for Cross Link Interference (CLI) handling and Remote Interference Management (RIM) for NR</t>
  </si>
  <si>
    <t>RP-201074</t>
  </si>
  <si>
    <t>RAN3 CRs for 5G V2X with NR sidelink</t>
  </si>
  <si>
    <t>RP-201075</t>
  </si>
  <si>
    <t>RAN3 CRs for NR mobility enhancements</t>
  </si>
  <si>
    <t>RP-201076</t>
  </si>
  <si>
    <t>RAN3 CRs for Multi-RAT Dual-Connectivity and Carrier Aggregation enhancements (LTE, NR)</t>
  </si>
  <si>
    <t>RP-201077</t>
  </si>
  <si>
    <t>RAN3 CRs for Integrated access and backhaul for NR</t>
  </si>
  <si>
    <t>RP-201078</t>
  </si>
  <si>
    <t>RP-201079</t>
  </si>
  <si>
    <t>RAN3 CRs for Support of NR Industrial Internet of Things (IoT)</t>
  </si>
  <si>
    <t>RP-201080</t>
  </si>
  <si>
    <t>RAN3 CRs for Private Network Support for NG-RAN</t>
  </si>
  <si>
    <t>RP-201081</t>
  </si>
  <si>
    <t>RAN3 CRs for NG interface usage for WWC (Wireless Wireline Convergence)</t>
  </si>
  <si>
    <t>RP-201082</t>
  </si>
  <si>
    <t>RAN3 CRs for SON (Self-Organising Networks) and MDT (Minimization of Drive Tests) support for NR</t>
  </si>
  <si>
    <t>RP-201083</t>
  </si>
  <si>
    <t>9.6.4</t>
  </si>
  <si>
    <t>RP-201084</t>
  </si>
  <si>
    <t>9.6.5</t>
  </si>
  <si>
    <t>RP-201085</t>
  </si>
  <si>
    <t>RP-201086</t>
  </si>
  <si>
    <t>RAN3 CRs for Additional MTC enhancements for LTE and Additional enhancements for NB-IoT - Common part</t>
  </si>
  <si>
    <t>NB_IOTenh3-Core, LTE_eMTC5-Core</t>
  </si>
  <si>
    <t>RP-201087</t>
  </si>
  <si>
    <t>RAN3 CRs for Additional MTC enhancements for LTE</t>
  </si>
  <si>
    <t>RP-201088</t>
  </si>
  <si>
    <t>RAN3 CRs for Additional enhancements for NB-IoT</t>
  </si>
  <si>
    <t>RP-201089</t>
  </si>
  <si>
    <t>RAN3 CRs for Even further Mobility enhancement in E-UTRAN</t>
  </si>
  <si>
    <t>RP-201090</t>
  </si>
  <si>
    <t>RAN3 CRs for the maintenance of New Radio Access Technology - Set 1</t>
  </si>
  <si>
    <t>RP-201091</t>
  </si>
  <si>
    <t>RAN3 CRs for the maintenance of New Radio Access Technology - Set 2</t>
  </si>
  <si>
    <t>RP-201092</t>
  </si>
  <si>
    <t>RAN3 CRs for the maintenance of New Radio Access Technology - Set 3</t>
  </si>
  <si>
    <t>RP-201093</t>
  </si>
  <si>
    <t>RAN3 CRs for Small Technical Enhancements and Improvements for REL-15</t>
  </si>
  <si>
    <t>RP-201094</t>
  </si>
  <si>
    <t>New WI proposal: LTE/NR spectrum sharing in Band 38/n38</t>
  </si>
  <si>
    <t>VODAFONE Group Plc</t>
  </si>
  <si>
    <t>Tim Frost</t>
  </si>
  <si>
    <t>New WI for LTE/NR spectrum sharing in Band 38/n38. Release independent from Rel-15.</t>
  </si>
  <si>
    <t>RP-201314</t>
  </si>
  <si>
    <t>RP-201095</t>
  </si>
  <si>
    <t>Flexible NR UE bandwidth operation within a spectrum block</t>
  </si>
  <si>
    <t>RP-201333</t>
  </si>
  <si>
    <t>RP-201096</t>
  </si>
  <si>
    <t>LS on on 5G NR Over The Air test methodologies and performance requirements (NGMN_LS200617; to: RAN4; cc: RAN5, RAN; contact: Telecom Italia)</t>
  </si>
  <si>
    <t>RAN5, RAN</t>
  </si>
  <si>
    <t>NGMN_LS200617</t>
  </si>
  <si>
    <t>RP-201097</t>
  </si>
  <si>
    <t>Sidelink Positioning</t>
  </si>
  <si>
    <t>RP-201098</t>
  </si>
  <si>
    <t>Observations on Rel-17 handling in the RAN1 e-meeting</t>
  </si>
  <si>
    <t>RP-201099</t>
  </si>
  <si>
    <t>Working scope reduction for R16 RRM enhancement and CSI-RS L3 measurement WI</t>
  </si>
  <si>
    <t>Tang Yang</t>
  </si>
  <si>
    <t>In this contribution, we list the current open issues for R16 RRM enhancement and CSI-RS L3 measurement WI, and propose to keep some of them for R16 discussion in next RAN4 #96e meeting while moving the other ones to R17 scope.</t>
  </si>
  <si>
    <t>RP-201100</t>
  </si>
  <si>
    <t>Motivation paper on Rel-17 RRM further enhancement</t>
  </si>
  <si>
    <t>Apple, Intel</t>
  </si>
  <si>
    <t>related to RP-201101</t>
  </si>
  <si>
    <t>RP-201101</t>
  </si>
  <si>
    <t>New WID of REL-17 NR RRM further enhancement</t>
  </si>
  <si>
    <t>REL shall not be part of WI title; compare RP-200813</t>
  </si>
  <si>
    <t>RP-201102</t>
  </si>
  <si>
    <t>Cross-TSG consideration in Rel-17 work planning</t>
  </si>
  <si>
    <t>RP-201103</t>
  </si>
  <si>
    <t>Proposed new schedule for WI NR_NTN_solutions</t>
  </si>
  <si>
    <t>THALES, HUGHES Network Systems Ltd, Intelsat</t>
  </si>
  <si>
    <t>RP-201104</t>
  </si>
  <si>
    <t>Status report LTE/NR spectrum sharing in band 48/n48 frequency range; rapporteur: Apple</t>
  </si>
  <si>
    <t>RP-201105</t>
  </si>
  <si>
    <t>Rel-16 WI Exception for Core part: LTE/NR spectrum sharing in band 48/n48 frequency range</t>
  </si>
  <si>
    <t>RP-201325</t>
  </si>
  <si>
    <t>RP-201106</t>
  </si>
  <si>
    <t>Motivation for revising WID on LTE/NR spectrum sharing in band 48/n48 frequency range</t>
  </si>
  <si>
    <t>Apple Inc., Comcast</t>
  </si>
  <si>
    <t>RP-201107</t>
  </si>
  <si>
    <t>Revised WID: LTE/NR spectrum sharing in band 48/n48 frequency range</t>
  </si>
  <si>
    <t>last approved WID: RP-200234</t>
  </si>
  <si>
    <t>FLAG D, R4s</t>
  </si>
  <si>
    <t>RP-201359</t>
  </si>
  <si>
    <t>RP-201108</t>
  </si>
  <si>
    <t>Regulatory update for the 6GHz frequency range</t>
  </si>
  <si>
    <t>RP-201109</t>
  </si>
  <si>
    <t>Views on Rel-17 RAN4 RF work plan</t>
  </si>
  <si>
    <t>moved from AI 9.1.2 to AI 5.4</t>
  </si>
  <si>
    <t>RP-201110</t>
  </si>
  <si>
    <t>Revised SID: Study on enhanced test methods for FR2 NR UEs</t>
  </si>
  <si>
    <t>Apple Inc., CAICT</t>
  </si>
  <si>
    <t>last approved SID: RP-192430</t>
  </si>
  <si>
    <t>9.9.10</t>
  </si>
  <si>
    <t>FS_FR2_enhTestMethods</t>
  </si>
  <si>
    <t>RP-201111</t>
  </si>
  <si>
    <t>Core. 90% , Sep 20; 
Perf. 0%, Mar 21</t>
  </si>
  <si>
    <t>RP-201112</t>
  </si>
  <si>
    <t>last approved WID: RP-200256; updating timelines and objectives</t>
  </si>
  <si>
    <t>RP-201113</t>
  </si>
  <si>
    <t>Rel-16 WI exception for Core part: NR RRM enhancement</t>
  </si>
  <si>
    <t>RP-201341</t>
  </si>
  <si>
    <t>NR_RRM_enh-Core</t>
  </si>
  <si>
    <t>RP-201114</t>
  </si>
  <si>
    <t>Views on Rel-16 NR RRM enhancement WI remaining open issues handling</t>
  </si>
  <si>
    <t>Proposals on handling of remaining open issues for Rel-16 NR RRM enhancement WI in Q3'2020</t>
  </si>
  <si>
    <t>RP-201115</t>
  </si>
  <si>
    <t>New WID Proposal: NR measurement gap enhancements</t>
  </si>
  <si>
    <t>RP-201116</t>
  </si>
  <si>
    <t>Motivation to introduce new Rel-17 WI on NR measurement gap enhancements</t>
  </si>
  <si>
    <t>related to RP-201115</t>
  </si>
  <si>
    <t>RP-201117</t>
  </si>
  <si>
    <t>Views on Rel-16 NR Positioning WI remaining RAN4 open issues handling</t>
  </si>
  <si>
    <t>Proposals on handling of remaining RAN4 open issues for Rel-16 NR Positioning WI</t>
  </si>
  <si>
    <t>RP-201118</t>
  </si>
  <si>
    <t>Views on Rel-17 NR Demodulation requirements</t>
  </si>
  <si>
    <t>RP-201119</t>
  </si>
  <si>
    <t>Nokia, Nokia Shanghai Bell, Orange</t>
  </si>
  <si>
    <t>RP-201120</t>
  </si>
  <si>
    <t>On feature groups for URLLC UEs</t>
  </si>
  <si>
    <t>RP-201121</t>
  </si>
  <si>
    <t>Basic feature groups for NR-Unlicensed</t>
  </si>
  <si>
    <t>RP-201122</t>
  </si>
  <si>
    <t>Basic feature groups for Mobility Enhancement</t>
  </si>
  <si>
    <t>RP-201123</t>
  </si>
  <si>
    <t>Problems of cross-WG TEI CRs</t>
  </si>
  <si>
    <t>RP-201124</t>
  </si>
  <si>
    <t>TR 37.890 v0.8.0 on Feasibility Study on 6 GHz for LTE and NR in Licensed and Unlicensed Operations</t>
  </si>
  <si>
    <t>RAN TR will be updated during RAN #88e including approved pCRs/TPs</t>
  </si>
  <si>
    <t>0.8.0</t>
  </si>
  <si>
    <t>RP-201125</t>
  </si>
  <si>
    <t>company CR; is a counter proposal to RP-200879 which is revision of CR R4-2009143 which was not pursed in RAN4#95e; also related: CR RP-200880</t>
  </si>
  <si>
    <t>R4-2009143</t>
  </si>
  <si>
    <t>0406</t>
  </si>
  <si>
    <t>RP-201126</t>
  </si>
  <si>
    <t>Remaining issues on uplink Tx switching</t>
  </si>
  <si>
    <t>RP-201127</t>
  </si>
  <si>
    <t>80% completed, extended to Sept 2020</t>
  </si>
  <si>
    <t>RP-201128</t>
  </si>
  <si>
    <t>Motivation for a new NR 47 GHz band covering 47.2-48.2 GHz</t>
  </si>
  <si>
    <t>T-Mobile USA</t>
  </si>
  <si>
    <t>related to RP-201129</t>
  </si>
  <si>
    <t>RP-201129</t>
  </si>
  <si>
    <t>New WID: introduction of NR 47 GHz band</t>
  </si>
  <si>
    <t>RP-201232</t>
  </si>
  <si>
    <t>RP-201130</t>
  </si>
  <si>
    <t>On efficient usage of operator spectrum that is not aligned with NR channel bandwidths</t>
  </si>
  <si>
    <t>RP-201131</t>
  </si>
  <si>
    <t>Motivation for new SID: Efficient utilization of licensed spectrum that is not aligned with existing NR channel bandwidths</t>
  </si>
  <si>
    <t>related to RP-201132</t>
  </si>
  <si>
    <t>RP-201132</t>
  </si>
  <si>
    <t>New SID on Efficient utilization of licensed spectrum that is not aligned with existing NR channel bandwidths</t>
  </si>
  <si>
    <t>RP-201231</t>
  </si>
  <si>
    <t>RP-201133</t>
  </si>
  <si>
    <t>Status Report for WI: 29 dBm UE Power Class for LTE band 41 and NR Band n41; Rapporteur: T-Mobile USA</t>
  </si>
  <si>
    <t>90% complete. One quarter extension requested.</t>
  </si>
  <si>
    <t>RP-201134</t>
  </si>
  <si>
    <t>Revised WID for 29 dBm UE Power Class for LTE Band 41and NR Band n41</t>
  </si>
  <si>
    <t>last approved WID: RP-192738</t>
  </si>
  <si>
    <t>R4s, PC</t>
  </si>
  <si>
    <t>RP-201135</t>
  </si>
  <si>
    <t>Rel-16 WI Exception for Core part: 29 dBm UE Power Class for LTE band 41 and NR Band n41</t>
  </si>
  <si>
    <t>RP-201136</t>
  </si>
  <si>
    <t>Considerations for Rel-17 work planning</t>
  </si>
  <si>
    <t>RP-201137</t>
  </si>
  <si>
    <t>Considerations on e-meeting arrangements</t>
  </si>
  <si>
    <t>RP-201138</t>
  </si>
  <si>
    <t>CR on Correction to IE SearchSpace</t>
  </si>
  <si>
    <t>company CR; replacing RAN5 agreed CR R5-201655 (CR1258) of RP-200577 fixing an error (number of monitored PDCCH candidates for FR2 exceeding the spec defined limit), as discussed and endorsed by RAN5</t>
  </si>
  <si>
    <t>16.3.1</t>
  </si>
  <si>
    <t>RP-201139</t>
  </si>
  <si>
    <t>New SID proposal for Smart Repeaters</t>
  </si>
  <si>
    <t>QUALCOMM Europe Inc. - Spain</t>
  </si>
  <si>
    <t>repeater</t>
  </si>
  <si>
    <t>RP-201140</t>
  </si>
  <si>
    <t>Motivation for SI on smart repeaters</t>
  </si>
  <si>
    <t>related to RP-201139</t>
  </si>
  <si>
    <t>RP-201141</t>
  </si>
  <si>
    <t>Status report for WI NR-based access to unlicensed spectrum ; rapporteur: Qualcomm</t>
  </si>
  <si>
    <t>RP-201142</t>
  </si>
  <si>
    <t>RAN5 TR 37.901-5 is provided for approval</t>
  </si>
  <si>
    <t>37.901-5</t>
  </si>
  <si>
    <t>RP-201143</t>
  </si>
  <si>
    <t>Rel-16 WI Exception for Core part: NR-based access to unlicensed spectrum</t>
  </si>
  <si>
    <t>RP-201324</t>
  </si>
  <si>
    <t>RP-201144</t>
  </si>
  <si>
    <t>Status report for SI Study on XR Evaluations for NR; rapporteur: Qualcomm</t>
  </si>
  <si>
    <t>9.9.6</t>
  </si>
  <si>
    <t>FS_NR_XR_eval</t>
  </si>
  <si>
    <t>RP-201145</t>
  </si>
  <si>
    <t>last approved SID: RP-193241</t>
  </si>
  <si>
    <t>RP-201146</t>
  </si>
  <si>
    <t>Status report for WI Extending NR operation to 71GHz; rapporteur: Qualcomm</t>
  </si>
  <si>
    <t>9.10.2</t>
  </si>
  <si>
    <t>NR_ext_to_71GHz</t>
  </si>
  <si>
    <t>RP-201147</t>
  </si>
  <si>
    <t>CR 45.902: Removal of references to 3GPP TS 44.118 and TS 44.160 (GERAN Iu Mode)</t>
  </si>
  <si>
    <t>company CR; removes references in TR 45.902 to GERAN Iu mode TS 44.118 and TS 44.160 for Rel-12 (in order to withdraw both TSs from REL-12 and onwards)</t>
  </si>
  <si>
    <t>45.902</t>
  </si>
  <si>
    <t>12.0.0</t>
  </si>
  <si>
    <t>0025</t>
  </si>
  <si>
    <t>RP-201148</t>
  </si>
  <si>
    <t>company CR; removes references in TR 45.902 to GERAN Iu mode TS 44.118 and TS 44.160 for Rel-13 (in order to withdraw both TSs from REL-12 and onwards)</t>
  </si>
  <si>
    <t>13.0.0</t>
  </si>
  <si>
    <t>RP-201149</t>
  </si>
  <si>
    <t>company CR; removes references in TR 45.902 to GERAN Iu mode TS 44.118 and TS 44.160 for Rel-14 (in order to withdraw both TSs from REL-12 and onwards)</t>
  </si>
  <si>
    <t>14.0.0</t>
  </si>
  <si>
    <t>RP-201150</t>
  </si>
  <si>
    <t>company CR; removes references in TR 45.902 to GERAN Iu mode TS 44.118 and TS 44.160 for Rel-15 (in order to withdraw both TSs from REL-12 and onwards)</t>
  </si>
  <si>
    <t>0028</t>
  </si>
  <si>
    <t>RP-201151</t>
  </si>
  <si>
    <t>Status report for WI Enhancements to Integrated Access and Backhaul for NR; rapporteur: Qualcomm</t>
  </si>
  <si>
    <t>RP-201152</t>
  </si>
  <si>
    <t>New WID: UE Conformance Test Aspects - Private Network Support for NG-RAN</t>
  </si>
  <si>
    <t>tested: REL-16 WI NG_RAN_PRN-Core and CT REL-16 WI Vertical_LAN; WID was endorsed at RAN5 #87e in R5-202516; WI code to be used: NG_RAN_PRN_Vertical_LAN-UEConTest</t>
  </si>
  <si>
    <t>RP-201153</t>
  </si>
  <si>
    <t>tested: RACS-RAN-Core; WID was endorsed at RAN5 #87e in R5-202515; WI code to be used: RACS-RAN-UEConTest</t>
  </si>
  <si>
    <t>RP-201154</t>
  </si>
  <si>
    <t>NR Sidelink enhancements and Rel-16 essential leftovers</t>
  </si>
  <si>
    <t>Robert Bosch GmbH, Volkswagen AG</t>
  </si>
  <si>
    <t>Khaled Hassan</t>
  </si>
  <si>
    <t>RP-201155</t>
  </si>
  <si>
    <t>Motivation for Introducing DL 1024QAM in NR FR1</t>
  </si>
  <si>
    <t>related to RP-201156</t>
  </si>
  <si>
    <t>1024QAM</t>
  </si>
  <si>
    <t>RP-201156</t>
  </si>
  <si>
    <t>New WID: Introduction of DL 1024QAM for NR FR1</t>
  </si>
  <si>
    <t>incl. UE and BS requirements; as non-spectrum WI for approval in RAN#89</t>
  </si>
  <si>
    <t>RP-201157</t>
  </si>
  <si>
    <t>Sierra Wireless, Ericsson, Sony, Verizon, Telstra, AT&amp; T, Nokia</t>
  </si>
  <si>
    <t>Gustav Vos</t>
  </si>
  <si>
    <t>RP-201233</t>
  </si>
  <si>
    <t>RP-201158</t>
  </si>
  <si>
    <t>Use case and requirements for sidelink positioning</t>
  </si>
  <si>
    <t>FirstNet</t>
  </si>
  <si>
    <t>Eshwar Pittampalli</t>
  </si>
  <si>
    <t>RP-201159</t>
  </si>
  <si>
    <t>RP-201160</t>
  </si>
  <si>
    <t>RP-201161</t>
  </si>
  <si>
    <t>RAN2 CRs to NR, set 3</t>
  </si>
  <si>
    <t>RP-201162</t>
  </si>
  <si>
    <t>RAN2 CRs to NR, set 4</t>
  </si>
  <si>
    <t>RP-201163</t>
  </si>
  <si>
    <t>RAN2 CRs to NR, set 5</t>
  </si>
  <si>
    <t>RP-201164</t>
  </si>
  <si>
    <t>RAN2 CRs to NR, set 6</t>
  </si>
  <si>
    <t>RP-201165</t>
  </si>
  <si>
    <t>RAN2 CRs to NR, set 7</t>
  </si>
  <si>
    <t>RP-201166</t>
  </si>
  <si>
    <t>RAN2 CRs to NR, set 8</t>
  </si>
  <si>
    <t>RP-201167</t>
  </si>
  <si>
    <t>RAN2 CRs to closed WIs/SIs for REL-15 and earlier, set 1</t>
  </si>
  <si>
    <t>LTE_CA_enh_b5C-Core, LTE_MTCe2_L1-Core</t>
  </si>
  <si>
    <t>RP-201168</t>
  </si>
  <si>
    <t>RAN2 CRs to closed WIs/SIs for REL-15 and earlier, set 2</t>
  </si>
  <si>
    <t>LTE_eMTC4-Core, LTE_HRLLC, MBMS_LTE_enh2-Core, NB_IOTenh2-Core, LTE_eMTC5-Core, LTE_unlic-Core</t>
  </si>
  <si>
    <t>RP-201169</t>
  </si>
  <si>
    <t>RAN2 CRs to closed WIs/SIs for REL-15 and earlier, set 3</t>
  </si>
  <si>
    <t>RP-201170</t>
  </si>
  <si>
    <t>RP-201171</t>
  </si>
  <si>
    <t>RP-201172</t>
  </si>
  <si>
    <t>RP-201173</t>
  </si>
  <si>
    <t>RP-201174</t>
  </si>
  <si>
    <t>RP-201175</t>
  </si>
  <si>
    <t>RP-201176</t>
  </si>
  <si>
    <t>RP-201177</t>
  </si>
  <si>
    <t>RP-201178</t>
  </si>
  <si>
    <t>RP-201179</t>
  </si>
  <si>
    <t>RP-201180</t>
  </si>
  <si>
    <t>RP-201181</t>
  </si>
  <si>
    <t>RP-201182</t>
  </si>
  <si>
    <t>RP-201183</t>
  </si>
  <si>
    <t>RAN2 CRs to RF requirements for NR frequency range 1</t>
  </si>
  <si>
    <t>RP-201184</t>
  </si>
  <si>
    <t>RP-201185</t>
  </si>
  <si>
    <t>RAN2 CRs to NR support for high speed train scenario</t>
  </si>
  <si>
    <t>RP-201186</t>
  </si>
  <si>
    <t>RP-201187</t>
  </si>
  <si>
    <t>RAN2 CRs to Addition of asymmetric channel bandwidth for NR band n66: Core part</t>
  </si>
  <si>
    <t>RP-201188</t>
  </si>
  <si>
    <t>RAN2 CRs to Physical Layer Enhancements for NR Ultra-Reliable and Low Latency Communication (URLLC): Core part</t>
  </si>
  <si>
    <t>RP-201189</t>
  </si>
  <si>
    <t>RAN2 CRs to Single Radio Voice Call Continuity from 5G to 3G: Core part</t>
  </si>
  <si>
    <t>RP-201190</t>
  </si>
  <si>
    <t>RP-201191</t>
  </si>
  <si>
    <t>RP-201192</t>
  </si>
  <si>
    <t>RP-201193</t>
  </si>
  <si>
    <t>RP-201194</t>
  </si>
  <si>
    <t>moved from AI 10.3.4 to AI 10.6.3</t>
  </si>
  <si>
    <t>RP-201195</t>
  </si>
  <si>
    <t>RP-201196</t>
  </si>
  <si>
    <t>RP-201197</t>
  </si>
  <si>
    <t>RAN2 CRs to DL MIMO efficiency enhancements for LTE: Core part</t>
  </si>
  <si>
    <t>RP-201198</t>
  </si>
  <si>
    <t>Technically endorsed RAN2 CRs on Secondary DRX</t>
  </si>
  <si>
    <t>RP-201199</t>
  </si>
  <si>
    <t>Technically endorsed RAN2 CRs on FR2 CA Fallback</t>
  </si>
  <si>
    <t>moved from AI 9.8 to AI 9.12</t>
  </si>
  <si>
    <t>RP-201200</t>
  </si>
  <si>
    <t>Revised WID: Additional LTE bands for UE category M1 and/or NB1 in Rel-16</t>
  </si>
  <si>
    <t>last approved WID: RP-200153</t>
  </si>
  <si>
    <t>R4s, cat</t>
  </si>
  <si>
    <t>RP-201201</t>
  </si>
  <si>
    <t>Revised WID: Core part: Additional LTE bands for UE category M2 and/or NB2 in Rel-16</t>
  </si>
  <si>
    <t>last approved WID: RP-200154</t>
  </si>
  <si>
    <t>RP-201202</t>
  </si>
  <si>
    <t>RP-201349</t>
  </si>
  <si>
    <t>RP-201203</t>
  </si>
  <si>
    <t>TR 38.716-03-01 v1.0.0 on NR inter-band Carrier Aggregation (CA) / Dual Connectivity (DC) Rel-16 for 3 bands Down Link (DL) / 1 bands Up Link (UL), for approval</t>
  </si>
  <si>
    <t>RAN4 TR 38.716-03-01 is provided for 1-step approval</t>
  </si>
  <si>
    <t>38.716-03-01</t>
  </si>
  <si>
    <t>RP-201204</t>
  </si>
  <si>
    <t>Voting and Elections in 3GPP Electronic Meetings</t>
  </si>
  <si>
    <t>RAN Chairman (Nokia), SA Chairman (Huawei), CT Chairman (Orange)</t>
  </si>
  <si>
    <t>RP-201205</t>
  </si>
  <si>
    <t>Status report for SI Study on enhanced test methods for FR2 NR UEs; rapporteur: Apple</t>
  </si>
  <si>
    <t>RP-201206</t>
  </si>
  <si>
    <t>Status report for WI Perf. part: SRVCC from 5G to 3G; rapporteur: China Unicom</t>
  </si>
  <si>
    <t>Core part was completed in March 20, see AI 9.6.2</t>
  </si>
  <si>
    <t>SRVCC_NR_to_UMTS-Perf</t>
  </si>
  <si>
    <t>RP-201207</t>
  </si>
  <si>
    <t>Status report for SI Study on NR QoE (Quality of Experience) management and optimizations for diverse services; rapporteur: China Unicom</t>
  </si>
  <si>
    <t>9.9.9</t>
  </si>
  <si>
    <t>FS_NR_QoE</t>
  </si>
  <si>
    <t>RP-201208</t>
  </si>
  <si>
    <t>Status report for WI Core part: Enhanced eNB(s) architecture evolution for E-UTRAN and NG-RAN; rapporteur: China Unicom</t>
  </si>
  <si>
    <t>9.10.13</t>
  </si>
  <si>
    <t>LTE_NR_arch_evo_enh-Core</t>
  </si>
  <si>
    <t>RP-201209</t>
  </si>
  <si>
    <t>Status report for WI Further enhancements on MIMO for NR; rapporteur: Samsung</t>
  </si>
  <si>
    <t>RP-201210</t>
  </si>
  <si>
    <t>Status report for SI Study on NB-IoT/eMTC support for Non-Terrestrial Networks (NTN); rapporteur: Mediatek</t>
  </si>
  <si>
    <t>10.9.1</t>
  </si>
  <si>
    <t>FS_LTE_NBIOT_eMTC_NTN</t>
  </si>
  <si>
    <t>RP-201211</t>
  </si>
  <si>
    <t>Introduction of inter-gNB CSI-RS based mobility</t>
  </si>
  <si>
    <t>RP-201212</t>
  </si>
  <si>
    <t>RP-201213</t>
  </si>
  <si>
    <t>Support of SN not broadcasting system information</t>
  </si>
  <si>
    <t>Ericsson, CATT, Nokia, Nokia Shanghai Bell</t>
  </si>
  <si>
    <t>company CR; draft CR R3-204389 to RAN2 TS 37.340 was endorsed by RAN3 but not provided in time to RAN2 for agreement and it is therefore provided here as company CR</t>
  </si>
  <si>
    <t>RP-201295</t>
  </si>
  <si>
    <t>RP-201214</t>
  </si>
  <si>
    <t>company CR; draft CR R3-204390 to RAN2 TS 37.340 was endorsed by RAN3 but not provided in time to RAN2 for agreement and it is therefore provided here as company CR</t>
  </si>
  <si>
    <t>RP-201296</t>
  </si>
  <si>
    <t>RP-201215</t>
  </si>
  <si>
    <t>Revised WID: Introduction of FR2 FWA UE with maximum TRP of 23dBm for band n257 and n258</t>
  </si>
  <si>
    <t>last approved WID: RP-200503</t>
  </si>
  <si>
    <t>RP-201216</t>
  </si>
  <si>
    <t>Release-16 UE capabilities based on RAN1, RAN4 feature lists and RAN2</t>
  </si>
  <si>
    <t>NTT DOCOMO, INC., Intel Corporation</t>
  </si>
  <si>
    <t>company CR; topic was discussed by email in RAN2 with the intention to agree CR R2-2005817 (finally withdrawn) but the topic did not reach consensus in time and is therefore provided as company CR to RAN</t>
  </si>
  <si>
    <t>NR_UE_pow_sav, NR_IAB-Core, NR_eMIMO-Core, NR_IIOT-Core, NR_2step_RACH-Core, 5G_V2X_NRSL-Core, NR_Mob_enh-Core, NR_pos-Core, NR_unlic-Core, LTE_NR_DC_CA_enh-Core, NR_SON_MDT-Core, NR_CLI_RIM, NG_RAN_PRN-Core, TEI16, NR_L1enh_URLLC-Core</t>
  </si>
  <si>
    <t>1665</t>
  </si>
  <si>
    <t>RP-201217</t>
  </si>
  <si>
    <t>company CR; topic was discussed by email in RAN2 with the intention to agree CR R2-2005818 (finally withdrawn) but the topic did not reach consensus in time and is therefore provided as company CR to RAN</t>
  </si>
  <si>
    <t>RP-201220</t>
  </si>
  <si>
    <t>Proposal for PC2 EN-DC FDD+TDD HPUE</t>
  </si>
  <si>
    <t>Verizon, Qualcomm</t>
  </si>
  <si>
    <t>late Tdoc</t>
  </si>
  <si>
    <t>last approved WID: RP-193255</t>
  </si>
  <si>
    <t>RP-201281</t>
  </si>
  <si>
    <t>RP-201224</t>
  </si>
  <si>
    <t>On coverage recovery study of R17 RedCap SID</t>
  </si>
  <si>
    <t>Apple, OPPO, vivo</t>
  </si>
  <si>
    <t>RP-201275</t>
  </si>
  <si>
    <t>RP-201276</t>
  </si>
  <si>
    <t>RP-201230</t>
  </si>
  <si>
    <t>Overview on remaining work for RRM requirements for CSI-RS based L3 measurement</t>
  </si>
  <si>
    <t>RP-201352</t>
  </si>
  <si>
    <t>R4s, band</t>
  </si>
  <si>
    <t>Sierra Wireless, Ericsson, Sony, Verizon, Telstra, AT&amp;T, Nokia, Nordic Semiconductor, Telefonica, Telus ,KT, Orange, Rogers</t>
  </si>
  <si>
    <t>RP-201235</t>
  </si>
  <si>
    <t>WI summary for WI Core part: Optimisations on UE radio capability signalling – NR/E-UTRA Aspects</t>
  </si>
  <si>
    <t>Mediatek</t>
  </si>
  <si>
    <t>late submission</t>
  </si>
  <si>
    <t>RP-201236</t>
  </si>
  <si>
    <t>SCTP Payload Protocol Identifier for W1AP</t>
  </si>
  <si>
    <t>37.472</t>
  </si>
  <si>
    <t>RP-201339</t>
  </si>
  <si>
    <t>R4s, basketLTE</t>
  </si>
  <si>
    <t>New WID : LTE-A inter-band CA for x bands (x=3,4,5) DL with 2 bands UL in Rel-17</t>
  </si>
  <si>
    <t>RP-201350</t>
  </si>
  <si>
    <t>RP-201351</t>
  </si>
  <si>
    <t>Report of electronic meeting RAN #87e held 16.03.-19.03.2020</t>
  </si>
  <si>
    <t>RP-201361</t>
  </si>
  <si>
    <t>RP-201258</t>
  </si>
  <si>
    <t>RAN4 workload management</t>
  </si>
  <si>
    <t>RP-201259</t>
  </si>
  <si>
    <t>List of potential corrections for Core part: 5G V2X with NR sidelink</t>
  </si>
  <si>
    <t>RP-201260</t>
  </si>
  <si>
    <t>Scope for lower NR UE capabilities</t>
  </si>
  <si>
    <t>RP-201317</t>
  </si>
  <si>
    <t>New SID: Study on High-power UE operation for fixed-wireless/vehicle-mounted use cases in Band 12, Band 5, and Band n71</t>
  </si>
  <si>
    <t>RP-201262</t>
  </si>
  <si>
    <t>LS on port allocation (CP-201315; to: RAN, SA; cc: -; contact: Nokia)</t>
  </si>
  <si>
    <t>related to RP-200550 = R3-202553 and RP-200565 = C4-203712; LS arrived on Monday of RAN #88e</t>
  </si>
  <si>
    <t>CP-201315</t>
  </si>
  <si>
    <t>RP-201265</t>
  </si>
  <si>
    <t>Removal of contradicting fall-back text for intra-band non-contiguous CA/DC</t>
  </si>
  <si>
    <t>company CR; related to RP-201035</t>
  </si>
  <si>
    <t>15.9.1</t>
  </si>
  <si>
    <t>RP-201266</t>
  </si>
  <si>
    <t>company CR; related to RP-201035; compare draftCR R4-2003863 not pursued at RAN4 #94e</t>
  </si>
  <si>
    <t>RP-201267</t>
  </si>
  <si>
    <t>company CR; related to RP-201035; compare draftCR R4-2003864 not pursued at RAN4 #94e</t>
  </si>
  <si>
    <t>RP-201268</t>
  </si>
  <si>
    <t>0299</t>
  </si>
  <si>
    <t>RP-201269</t>
  </si>
  <si>
    <t>Completing the EN-DC FDD-TDD PC2</t>
  </si>
  <si>
    <t>for email discussion thread [R16_R17_PC2]</t>
  </si>
  <si>
    <t>New SID: Study on scenarios and requirements of in-coverage, partial coverage, and out-of-coverage positioning use cases</t>
  </si>
  <si>
    <t>outcome of email discussion [Sidelink_positioning]</t>
  </si>
  <si>
    <t>RP-201384</t>
  </si>
  <si>
    <t>RP-201279</t>
  </si>
  <si>
    <t>LS on 3GPP NR Rel-16 URLLC and IIoT performance evaluation (5G-ACIA-LS-2020-WI042; to: RAN, RAN1; cc: SA1, RAN2; contact: Bosch)</t>
  </si>
  <si>
    <t>5GCIA</t>
  </si>
  <si>
    <t>LS arrived on Tue of RAN #88e</t>
  </si>
  <si>
    <t>SA1, RAN2</t>
  </si>
  <si>
    <t>5G-ACIA-LS-2020-WI042</t>
  </si>
  <si>
    <t>RP-201282</t>
  </si>
  <si>
    <t>Intermediate summary of [R17_NBIOT_eMTC] email discussion</t>
  </si>
  <si>
    <t>related to RP-201233, RP-201064</t>
  </si>
  <si>
    <t>RP-201283</t>
  </si>
  <si>
    <t>last approved WID: RP-193257</t>
  </si>
  <si>
    <t>RP-201385</t>
  </si>
  <si>
    <t>RP-201284</t>
  </si>
  <si>
    <t>Summary of email discussion  [R15_R16_UE_features]</t>
  </si>
  <si>
    <t>NTT DOCOMO</t>
  </si>
  <si>
    <t>considered documents: RP-200868, RP-200883, RP-201050, RP-201119, RP-201120,  RP-200915, RP-201051, RP-201121, RP-201122, RP-201054</t>
  </si>
  <si>
    <t>Reply LS to 5GAA_WG4_S-200026 = RP-200030 on relevant 3GPP Specs for PC5 Sidelink (to: 5GAA WG4; cc: SA; contact: Huawei)</t>
  </si>
  <si>
    <t>related to email discussion [5GAA_spec_list]</t>
  </si>
  <si>
    <t>RP-201286</t>
  </si>
  <si>
    <t>Summary of e-mail discussion [VoWiFi_fallback]</t>
  </si>
  <si>
    <t>related to email discussion [VoWiFi_fallback] and documents RP-200825, RP-200795</t>
  </si>
  <si>
    <t>RP-201287</t>
  </si>
  <si>
    <t>Summary of e-mail discussion [IANA_port_allocation]</t>
  </si>
  <si>
    <t>related to email discussion [IANA_port_allocation] about documents RP-200550, RP-200565, RP-201236, RP-201262</t>
  </si>
  <si>
    <t>RP-201288</t>
  </si>
  <si>
    <t>Summary of e-mail discussion [RAN3 Capacity Planning for E-meetings]</t>
  </si>
  <si>
    <t>related to Tdoc RP-200786</t>
  </si>
  <si>
    <t>RP-201289</t>
  </si>
  <si>
    <t>Summary of email discussiion [Satellite_bands]</t>
  </si>
  <si>
    <t>Thales</t>
  </si>
  <si>
    <t>considered documents RP-200638, RP-200843, RP-200838</t>
  </si>
  <si>
    <t>RP-201393</t>
  </si>
  <si>
    <t>RP-201290</t>
  </si>
  <si>
    <t>Summary of email discussiion [NTN_fading_parameters]</t>
  </si>
  <si>
    <t>considered documents: RP-200558, RP-200717</t>
  </si>
  <si>
    <t>RP-201292</t>
  </si>
  <si>
    <t>Summary of email discussion [IAB_UE_features]</t>
  </si>
  <si>
    <t>AT&amp;T</t>
  </si>
  <si>
    <t>considered documents: RP-200725, RP-200916</t>
  </si>
  <si>
    <t>RP-201297</t>
  </si>
  <si>
    <t>Summary of e-mail discussion [SN_no-broadcast]</t>
  </si>
  <si>
    <t>covering documents RP-201213, RP-201214</t>
  </si>
  <si>
    <t>RP-201298</t>
  </si>
  <si>
    <t>Summary of email discussion [R17_Multicast]</t>
  </si>
  <si>
    <t>covering documents RP-201240, RP-200818, RP-201038</t>
  </si>
  <si>
    <t>RP-201299</t>
  </si>
  <si>
    <t>Draft LS on Multicast and Broadcast Services (to: SA; cc: -; contact: Huawei)</t>
  </si>
  <si>
    <t>RP-201315</t>
  </si>
  <si>
    <t>RP-201300</t>
  </si>
  <si>
    <t>Summary of email discussion [Emeeting Management]</t>
  </si>
  <si>
    <t>considered documents: RP-200778, RP-201137, RP-20724, RP-201098</t>
  </si>
  <si>
    <t>RP-201319</t>
  </si>
  <si>
    <t>RP-201301</t>
  </si>
  <si>
    <t>Summary of email discussion [R17_SON_MDT] on finalizing the scope of the Rel17 work on SON/MDT</t>
  </si>
  <si>
    <t>considered documents: RP-200823, RP-201222</t>
  </si>
  <si>
    <t>R4, OTA</t>
  </si>
  <si>
    <t>RP-201363</t>
  </si>
  <si>
    <t>New SID: Study on further enhancements for data collection</t>
  </si>
  <si>
    <t>RP-201316</t>
  </si>
  <si>
    <t>RP-201311</t>
  </si>
  <si>
    <t>Summary of email discussion [R17_IIOT_scope] on Release 17 IIoT scope</t>
  </si>
  <si>
    <t>considered documents: RP-200802, RP-200800, RP-200816, RP-200826, RP-200892, RP-200903, RP-200947, RP-200948, RP-200799</t>
  </si>
  <si>
    <t>RP-201320</t>
  </si>
  <si>
    <t>RP-201318</t>
  </si>
  <si>
    <t>RP-201362</t>
  </si>
  <si>
    <t>R4s, share</t>
  </si>
  <si>
    <t>RP-201380</t>
  </si>
  <si>
    <t>RP-201360</t>
  </si>
  <si>
    <t>RP-201386</t>
  </si>
  <si>
    <t>RP-201323</t>
  </si>
  <si>
    <t>Summary of email discussion on NR-U Exception sheet</t>
  </si>
  <si>
    <t>related to RP-201143</t>
  </si>
  <si>
    <t>RP-201383</t>
  </si>
  <si>
    <t>New SID: Study on high power UE (power class 2) for single NR FDD band</t>
  </si>
  <si>
    <t>result of email discusion [R16_R17_PC2]</t>
  </si>
  <si>
    <t>New Basket WID: High power UE (power class 2) for EN-DC (1 LTE band + 1 NR band)</t>
  </si>
  <si>
    <t>R4s, PC2</t>
  </si>
  <si>
    <t>RP-201329</t>
  </si>
  <si>
    <t>Summary of email discussion [R16_R17_PC2] on power class 2 in REL-16 and REL-17</t>
  </si>
  <si>
    <t>considered documents: RP-200728, RP-201004, RP-201034, RP-200996, RP-201220, RP-200995</t>
  </si>
  <si>
    <t>RP-201330</t>
  </si>
  <si>
    <t>Summary of email discussion [TEI_Handling] on TEI Handling</t>
  </si>
  <si>
    <t>considered documents: RP-200719, RP-200720, RP-200721, RP-200931, RP-201123</t>
  </si>
  <si>
    <t>RP-201331</t>
  </si>
  <si>
    <t>Work areas of RAN4 R17 non-spectrum related WI/SIs</t>
  </si>
  <si>
    <t>result of email discussion [RAN4_non-spectrum_workareas] considering all inputs under 9.1.2, 10.1.2</t>
  </si>
  <si>
    <t>RP-201332</t>
  </si>
  <si>
    <t>Draft reply LS to GSMA_5GSI_28_Doc003 = RP-193053 on 5G indicator enhancement (to: GSMA 5GSI; cc: SA, CT; contact: Telecom Italia)</t>
  </si>
  <si>
    <t>related to CR R2-2006081 in RP-201166 and RP-193053 of RAN #86</t>
  </si>
  <si>
    <t>RP-201358</t>
  </si>
  <si>
    <t>GSMA_5GSI_28_Doc003 = RP-193053</t>
  </si>
  <si>
    <t>GSMA 5GSI</t>
  </si>
  <si>
    <t>SA, CT</t>
  </si>
  <si>
    <t>result of email discussion [Flexible_BW], will contain the way forward for RAN1</t>
  </si>
  <si>
    <t>RP-201334</t>
  </si>
  <si>
    <t>Correction on AS rekeying handling</t>
  </si>
  <si>
    <t>CATT, China Telecom</t>
  </si>
  <si>
    <t>company CR; replacting R3-202738 of CRpack RP-201091 after spotting an error in clause 8.3.4.2; note: cat.A CR R3-202739 does not have this problem</t>
  </si>
  <si>
    <t>0378</t>
  </si>
  <si>
    <t>RP-201335</t>
  </si>
  <si>
    <t>Introduction of NB-IoT related NG-AP procedures</t>
  </si>
  <si>
    <t>Huawei, ZTE</t>
  </si>
  <si>
    <t>company CR; replacing R3-204453 of RP-201088 because “Unsuccessful Operation” subsections should not occur</t>
  </si>
  <si>
    <t>RP-201336</t>
  </si>
  <si>
    <t>Sumary of email discussion [eNPN_WID] for enhanced Private Networks support in NG RAN</t>
  </si>
  <si>
    <t>considered documents: RP-200734, RP-200735, RP-200736</t>
  </si>
  <si>
    <t>RP-201391</t>
  </si>
  <si>
    <t>China Telecom, CMCC, China Unicom, KDDI, Spreadtrum, CATT, CHTTL, MediaTek, OPPO, Huawei, HiSilicon, vivo, Xiaomi, Orange, Apple, Nokia, Nokia Shanghai Bell, ZTE, Ericsson, Qualcomm</t>
  </si>
  <si>
    <t>RP-201344</t>
  </si>
  <si>
    <t>Summary of email discussion [R16_NR_RRM] remaining work on Rel-16 NR RRM, including CSI-RS measurement and NR positioning</t>
  </si>
  <si>
    <t>RP-201346</t>
  </si>
  <si>
    <t>Way forward on PC2 EN-DC FDD+TDD HPUE</t>
  </si>
  <si>
    <t>ENDC_UE_PC2_FDD_TDD</t>
  </si>
  <si>
    <t>RP-201347</t>
  </si>
  <si>
    <t>Way forward for Release 16 intra-UE priorization</t>
  </si>
  <si>
    <t>Extending 8 SSB support to the newly introduced 30 kHz Case C SSB pattern on band n40</t>
  </si>
  <si>
    <t>RP-201356</t>
  </si>
  <si>
    <t>RP-201357</t>
  </si>
  <si>
    <t>RP-201353</t>
  </si>
  <si>
    <t>Summary of e-mail discussions for [New_Channel_BWs]</t>
  </si>
  <si>
    <t>considered documents: RP-201130, RP-201131, RP-201231, RP-200834, RP-200835, RP-200609, RP-200610</t>
  </si>
  <si>
    <t>RP-201354</t>
  </si>
  <si>
    <t>Addition of SON features</t>
  </si>
  <si>
    <t>company CR; draft CR R3-204480 to RAN2 TS 38.300 was endorsed by RAN3 but not provided to RAN2 for approval</t>
  </si>
  <si>
    <t>0256</t>
  </si>
  <si>
    <t>RP-201355</t>
  </si>
  <si>
    <t>Summary of email discussion [NR_and_LTE_MBMS]</t>
  </si>
  <si>
    <t>considered document: RP-200851</t>
  </si>
  <si>
    <t>Reply LS to GSMA_5GSI_28_Doc003 = RP-193053 on 5G indicator enhancement (to: GSMA NG; cc: SA, CT; contact: Telecom Italia)</t>
  </si>
  <si>
    <t>GSMA NG</t>
  </si>
  <si>
    <t>RP-201365</t>
  </si>
  <si>
    <t>Final Proposal of Switched_UL</t>
  </si>
  <si>
    <t>moderator's proposal as result of email discussion [Switched_UL] considered documents: RP-200705, RP-200879, RP-201125, RP-200880, RP-201126</t>
  </si>
  <si>
    <t>RP-201366</t>
  </si>
  <si>
    <t>Final proposal of FR2_fallback</t>
  </si>
  <si>
    <t>moderator's proposal as result of email discussion [FR2_fallback] which considered documents: RP-201199, RP-200875, RP-201035</t>
  </si>
  <si>
    <t>RP-201382</t>
  </si>
  <si>
    <t>RP-201367</t>
  </si>
  <si>
    <t>Summary of email discussion [RAN4_workload_management]</t>
  </si>
  <si>
    <t>result of email discussion [RAN4_workload_management] which considered documents: RP-201002, RP-201028, RP-201109</t>
  </si>
  <si>
    <t>New WID on Dual Connectivity (DC) of 1 band LTE (1DL/1UL) and 1 NR band (1DL/1UL)</t>
  </si>
  <si>
    <t>New WID on Dual Connectivity (DC) of 2 bands LTE inter-band CA (2DL/1UL) and 1 NR band (1DL/1UL)</t>
  </si>
  <si>
    <t>New WID: Basket Rel-17 WID 3 LTE + 1 NR</t>
  </si>
  <si>
    <t>New WID on Dual Connectivity (DC) of 4 bands LTE inter-band CA (4DL/1UL) and 1 NR band (1DL/1UL)</t>
  </si>
  <si>
    <t>New WID on Dual Connectivity (DC) of x bands (x=1,2,3,4) LTE inter-band CA (xDL/1UL) and 2 bands NR inter-band CA (2DL/1UL)</t>
  </si>
  <si>
    <t>New WID on Dual Connectivity (DC) of x bands (x=1,2) LTE inter-band CA (xDL/xUL) and y bands (y=3-x) NR inter-band CA (yDL/yUL)</t>
  </si>
  <si>
    <t>New WID on Dual Connectivity (DC) of x bands (x=2,3,4) LTE inter-band CA (xDL/1UL) and 1 NR FR1 band (1DL/1UL) and 1 NR FR2 band (1DL/1UL)</t>
  </si>
  <si>
    <t>RP-201376</t>
  </si>
  <si>
    <t>DRAFT LS on RAN2 signalling on power boosting for switched UL (to: RAN2; cc: RAN4; contact: ZTE)</t>
  </si>
  <si>
    <t>RP-201381</t>
  </si>
  <si>
    <t>RP-201387</t>
  </si>
  <si>
    <t>RP-201388</t>
  </si>
  <si>
    <t>Draft LS on 3GPP RAN study on scenarios and requirements of in-coverage, partial coverage, and out-of-coverage positioning use cases (to: 5GAA WG4, SAE Advanced Application Technical Committee; cc: -; contact: LG)</t>
  </si>
  <si>
    <t>LG</t>
  </si>
  <si>
    <t>RP-201390</t>
  </si>
  <si>
    <t>5GAA WG4, SAE Advanced Application Technical Committee</t>
  </si>
  <si>
    <t>Draft LS on introducing UE capability for power class for NR band in MR-DC combination (to: RAN2; cc: RAN4; contact: Huawei)</t>
  </si>
  <si>
    <t>result of email dicussion [R16_ENDC_PC] which considered documents: RP-201032, RP-201033, RP-200644, RP-200952.</t>
  </si>
  <si>
    <t>RP-201392</t>
  </si>
  <si>
    <t>LS on 3GPP RAN study on scenarios and requirements of in-coverage, partial coverage, and out-of-coverage positioning use cases (to: 5GAA WG4, SAE Advanced Application Technical Committee; cc: -; contact: LG Electronics)</t>
  </si>
  <si>
    <t>compare: RP-200567</t>
  </si>
  <si>
    <t>LS on introducing UE capability for power class for NR band in MR-DC combination (to: RAN2; cc: RAN4; contact: Huawei)</t>
  </si>
  <si>
    <t>R6-200046</t>
  </si>
  <si>
    <t>Correction on ciphering for NR SRVCC to UTRAN</t>
  </si>
  <si>
    <t>R5-201694</t>
  </si>
  <si>
    <t>5069</t>
  </si>
  <si>
    <t>Update REFSENS of some CA combinations in 7.3A.5</t>
  </si>
  <si>
    <t>R5-202559</t>
  </si>
  <si>
    <t>Addition of CA_48C and CA_48D to 36.523-2 proforma Table A.4.3.3.1-3</t>
  </si>
  <si>
    <t>R5-202560</t>
  </si>
  <si>
    <t>Addition of Rel-14 capabilities of multiple CA in 36.523-2</t>
  </si>
  <si>
    <t>R5-202705</t>
  </si>
  <si>
    <t>5063</t>
  </si>
  <si>
    <t>Addition of CA_48C and CA_48D to 36.521-1 Table 7.6.2A.5.5-2</t>
  </si>
  <si>
    <t>R5-202706</t>
  </si>
  <si>
    <t>Addition of TP analysis for CA_1A-7A-7A to 36.905</t>
  </si>
  <si>
    <t>R5-202707</t>
  </si>
  <si>
    <t>Addition of TP analysis for CA_1A-7A-28A BW set2 to 36.905</t>
  </si>
  <si>
    <t>R5-202818</t>
  </si>
  <si>
    <t>0904</t>
  </si>
  <si>
    <t>Addition of Rel-14 capabilities of multiple CA in 36.521-2</t>
  </si>
  <si>
    <t>R5-202819</t>
  </si>
  <si>
    <t>Addition of TP analysis for CA_3C-20A to 36.905</t>
  </si>
  <si>
    <t>R5-202386</t>
  </si>
  <si>
    <t>Broadcast calls over pre-established sessions</t>
  </si>
  <si>
    <t>R5-202558</t>
  </si>
  <si>
    <t>New MCPTT Test Case - 5.5</t>
  </si>
  <si>
    <t>R5-202698</t>
  </si>
  <si>
    <t>SDP updates for MCVideo and MCData</t>
  </si>
  <si>
    <t>R5-202699</t>
  </si>
  <si>
    <t>Default MCVideo Transmission Control Messages</t>
  </si>
  <si>
    <t>R5-203001</t>
  </si>
  <si>
    <t>SIP 202 (Accepted) message default</t>
  </si>
  <si>
    <t>R5-203112</t>
  </si>
  <si>
    <t>Update to applicability</t>
  </si>
  <si>
    <t>R5-201381</t>
  </si>
  <si>
    <t>Addition of applicability for NR Idle TCs</t>
  </si>
  <si>
    <t>R5-201426</t>
  </si>
  <si>
    <t>Correction to Table 4.4.3.3-20-SIB24 of LTE</t>
  </si>
  <si>
    <t>R5-201485</t>
  </si>
  <si>
    <t>Update table 4.6.6-8A</t>
  </si>
  <si>
    <t>R5-201497</t>
  </si>
  <si>
    <t>Updates to RRCConnectionReconfiguration for NR SCell addition, modification and release</t>
  </si>
  <si>
    <t>R5-201662</t>
  </si>
  <si>
    <t>FR1 Test tolerance analysis for interruptions deactivated E-UTRAN SCC</t>
  </si>
  <si>
    <t>R5-201746</t>
  </si>
  <si>
    <t>Addition of Number of test points for FR1 in SUL test cases</t>
  </si>
  <si>
    <t>R5-201747</t>
  </si>
  <si>
    <t>Addition of TP analysis for FR1 A-MPR for CA</t>
  </si>
  <si>
    <t>R5-201767</t>
  </si>
  <si>
    <t>Test points analysis for NS_40 A_MPR FR1 test case</t>
  </si>
  <si>
    <t>R5-201871</t>
  </si>
  <si>
    <t>0253</t>
  </si>
  <si>
    <t>Update of test points analysis in UE co-existence for inter-band EN-DC</t>
  </si>
  <si>
    <t>R5-201872</t>
  </si>
  <si>
    <t>Update of Test Point Analysis for UE Co-existence for DC_5A-n66A</t>
  </si>
  <si>
    <t>R5-201873</t>
  </si>
  <si>
    <t>Update of Test Point Analysis for UE Co-existence for DC_5A-n78A</t>
  </si>
  <si>
    <t>R5-201874</t>
  </si>
  <si>
    <t>Update of Test Point Analysis for UE Co-existence for DC_66A-n5A</t>
  </si>
  <si>
    <t>R5-201875</t>
  </si>
  <si>
    <t>0257</t>
  </si>
  <si>
    <t>Update of Test Point Analysis for UE Co-existence for DC_66A-n78A</t>
  </si>
  <si>
    <t>R5-201929</t>
  </si>
  <si>
    <t>Cleanup in 38.905</t>
  </si>
  <si>
    <t>R5-201931</t>
  </si>
  <si>
    <t>Combined TP analysis for MPR, ACLR and SEM intra-band contiguous EN-DC test cases</t>
  </si>
  <si>
    <t>R5-202029</t>
  </si>
  <si>
    <t>Introduction of test point analysis for 2CCs EN-DC TCs in FR1 in 7.6B Blocking characteristics for DC and 7.7B Spurious response for DC</t>
  </si>
  <si>
    <t>R5-202104</t>
  </si>
  <si>
    <t>Test tolerance correction for event triggered measurement test cases</t>
  </si>
  <si>
    <t>R5-202105</t>
  </si>
  <si>
    <t>Test tolerance correction for CSI-RS-based L1-RSRP measurement test cases</t>
  </si>
  <si>
    <t>R5-202108</t>
  </si>
  <si>
    <t>R5-202111</t>
  </si>
  <si>
    <t>0262</t>
  </si>
  <si>
    <t>NS_24 TP analysis to TR 38.905</t>
  </si>
  <si>
    <t>R5-202141</t>
  </si>
  <si>
    <t>Addition of new test applicability for DRX TC 7.1.1.5.5</t>
  </si>
  <si>
    <t>R5-202226</t>
  </si>
  <si>
    <t>Update NR intra-band contiguous CA implementation capabilities in 38.508-2</t>
  </si>
  <si>
    <t>R5-202228</t>
  </si>
  <si>
    <t>Update RF baseline implementation capabilities in 38.508-2</t>
  </si>
  <si>
    <t>R5-202446</t>
  </si>
  <si>
    <t>0082</t>
  </si>
  <si>
    <t>Addition of EN-DC configurations DC_41C_n41A and DC_41D_n41A</t>
  </si>
  <si>
    <t>R5-202524</t>
  </si>
  <si>
    <t>0267</t>
  </si>
  <si>
    <t>TP_analysis_6.5.3.3_TX_Additional_SpurEmission_NS_43</t>
  </si>
  <si>
    <t>R5-202673</t>
  </si>
  <si>
    <t>Addition of applicability for NR RRC TCs</t>
  </si>
  <si>
    <t>R5-202674</t>
  </si>
  <si>
    <t>Addition of applicability for NR Multi Layer TCs</t>
  </si>
  <si>
    <t>R5-202675</t>
  </si>
  <si>
    <t>R5-202677</t>
  </si>
  <si>
    <t>0940</t>
  </si>
  <si>
    <t>R5-202694</t>
  </si>
  <si>
    <t>Correction to mobility control information elements</t>
  </si>
  <si>
    <t>R5-202695</t>
  </si>
  <si>
    <t>Addition of Default configuration of IE ReportConfigInterRAT for SFTD measurement</t>
  </si>
  <si>
    <t>R5-202702</t>
  </si>
  <si>
    <t>Test Tolerance analysis TC 4.5.4 and 6.5.4 RRC reconfiguration delay</t>
  </si>
  <si>
    <t>R5-202709</t>
  </si>
  <si>
    <t>Update ICS proforma tables for UE implementation types in A.4.1 of 38.508-2</t>
  </si>
  <si>
    <t>R5-202755</t>
  </si>
  <si>
    <t>Test points analysis for NS_41 A_MPR FR1 test case</t>
  </si>
  <si>
    <t>R5-202756</t>
  </si>
  <si>
    <t>Test points analysis for NS_42 A_MPR FR1 test case</t>
  </si>
  <si>
    <t>R5-202757</t>
  </si>
  <si>
    <t>TP_analysis_6.5.3.3_TX_Additional_SpurEmission_NS_05</t>
  </si>
  <si>
    <t>R5-202769</t>
  </si>
  <si>
    <t>CR to 38.903 to introduce baseline Demod MU tables</t>
  </si>
  <si>
    <t>R5-202884</t>
  </si>
  <si>
    <t>CR to 38.509 to clarify UBF for Intra-Band Carrier Aggregation</t>
  </si>
  <si>
    <t>R5-202915</t>
  </si>
  <si>
    <t>MU contributors for RRM FR2 TC 7.7.1.1</t>
  </si>
  <si>
    <t>R5-202916</t>
  </si>
  <si>
    <t>CR to 38.903 to introduce PC1 MU Tables</t>
  </si>
  <si>
    <t>R5-202917</t>
  </si>
  <si>
    <t>Update to FR2 Measurement Uncertainties</t>
  </si>
  <si>
    <t>R5-202918</t>
  </si>
  <si>
    <t>Test Point analysis for FR2 Frequency Error for CA</t>
  </si>
  <si>
    <t>R5-202938</t>
  </si>
  <si>
    <t>Addition of EIRP to Transmit OFF power MU analysis</t>
  </si>
  <si>
    <t>R5-202952</t>
  </si>
  <si>
    <t>0251</t>
  </si>
  <si>
    <t>Updating TP of MOP for intra-band contiguous EN-DC</t>
  </si>
  <si>
    <t>R5-202953</t>
  </si>
  <si>
    <t>Updating TP of MOP for intra-band non-contiguous EN-DC</t>
  </si>
  <si>
    <t>R5-202954</t>
  </si>
  <si>
    <t>Combined TP analysis for MPR, NR ACLR and SEM FR1 test cases</t>
  </si>
  <si>
    <t>R5-202955</t>
  </si>
  <si>
    <t>Updated TP analysis for 7.3A Reference sensitivity for CA</t>
  </si>
  <si>
    <t>R5-203094</t>
  </si>
  <si>
    <t>FR1 Test tolerance analysis for SCell activation</t>
  </si>
  <si>
    <t>R5-203113</t>
  </si>
  <si>
    <t>Additions and corrections to PICS</t>
  </si>
  <si>
    <t>R5-203114</t>
  </si>
  <si>
    <t>TP updated to applicability table</t>
  </si>
  <si>
    <t>R5-203120</t>
  </si>
  <si>
    <t>Introduction of applicability for new 5G IMS emergency test cases and corrections</t>
  </si>
  <si>
    <t>R5-201320</t>
  </si>
  <si>
    <t>1225</t>
  </si>
  <si>
    <t>R5-201322</t>
  </si>
  <si>
    <t>1227</t>
  </si>
  <si>
    <t>Update of default value of frequencyDomainResources in ControlResourceSet IE</t>
  </si>
  <si>
    <t>R5-201331</t>
  </si>
  <si>
    <t>1228</t>
  </si>
  <si>
    <t>Correction to Table 4.9.6.1-1-Switch off in Idle</t>
  </si>
  <si>
    <t>R5-201333</t>
  </si>
  <si>
    <t>Addition of 4.9.6.3A Switch off  Power off procedure in RRC_CONNECTED with T3540 started</t>
  </si>
  <si>
    <t>R5-201335</t>
  </si>
  <si>
    <t>Update to USIM config 6.4.1-1</t>
  </si>
  <si>
    <t>R5-201336</t>
  </si>
  <si>
    <t>Update to USIM Table 6.4.1-10</t>
  </si>
  <si>
    <t>R5-201337</t>
  </si>
  <si>
    <t>Correction to Table 7.3.1-7 NZP-CSI-RS-Resource for TRS</t>
  </si>
  <si>
    <t>R5-201446</t>
  </si>
  <si>
    <t>1235</t>
  </si>
  <si>
    <t>Fixing wrong reference for RRC_CONNECTED state on WLAN access</t>
  </si>
  <si>
    <t>R5-201572</t>
  </si>
  <si>
    <t>Corrections to default content of DCI messages</t>
  </si>
  <si>
    <t>R5-201655</t>
  </si>
  <si>
    <t>Correction to IE SearchSpace</t>
  </si>
  <si>
    <t>R5-201731</t>
  </si>
  <si>
    <t>Addition of NR SUL connection diagram in A.3.1.4</t>
  </si>
  <si>
    <t>R5-201800</t>
  </si>
  <si>
    <t>Addition of USIM configuration for TC 6.3.1.8 and TC 6.3.1.9</t>
  </si>
  <si>
    <t>R5-201932</t>
  </si>
  <si>
    <t>Removing brackets from mid test channel BWs for FR2</t>
  </si>
  <si>
    <t>R5-201956</t>
  </si>
  <si>
    <t>Correction of clause 4.4.2 on simulated cells</t>
  </si>
  <si>
    <t>R5-201958</t>
  </si>
  <si>
    <t>Correction to Annex C on calculation of kSSB to align SSB and RMSI subcarriers</t>
  </si>
  <si>
    <t>R5-201959</t>
  </si>
  <si>
    <t>Removal of definition of frequencyDomainResources value dependent on CORESET#0 configuration in Annex C.</t>
  </si>
  <si>
    <t>R5-201961</t>
  </si>
  <si>
    <t>R5-201962</t>
  </si>
  <si>
    <t>R5-201963</t>
  </si>
  <si>
    <t>R5-201964</t>
  </si>
  <si>
    <t>R5-201965</t>
  </si>
  <si>
    <t>R5-201966</t>
  </si>
  <si>
    <t>1283</t>
  </si>
  <si>
    <t>R5-201967</t>
  </si>
  <si>
    <t>1284</t>
  </si>
  <si>
    <t>R5-201968</t>
  </si>
  <si>
    <t>R5-201969</t>
  </si>
  <si>
    <t>R5-201970</t>
  </si>
  <si>
    <t>R5-201971</t>
  </si>
  <si>
    <t>R5-201972</t>
  </si>
  <si>
    <t>R5-201973</t>
  </si>
  <si>
    <t>R5-201974</t>
  </si>
  <si>
    <t>1291</t>
  </si>
  <si>
    <t>R5-201975</t>
  </si>
  <si>
    <t>1292</t>
  </si>
  <si>
    <t>R5-201976</t>
  </si>
  <si>
    <t>R5-201977</t>
  </si>
  <si>
    <t>R5-201978</t>
  </si>
  <si>
    <t>R5-201979</t>
  </si>
  <si>
    <t>R5-201980</t>
  </si>
  <si>
    <t>R5-201981</t>
  </si>
  <si>
    <t>R5-201982</t>
  </si>
  <si>
    <t>R5-201983</t>
  </si>
  <si>
    <t>R5-201984</t>
  </si>
  <si>
    <t>R5-201989</t>
  </si>
  <si>
    <t>Corrections of test frequency tables for CA_n41C</t>
  </si>
  <si>
    <t>R5-201990</t>
  </si>
  <si>
    <t>Corrections of test frequency tables for CA_n78C</t>
  </si>
  <si>
    <t>R5-201991</t>
  </si>
  <si>
    <t>Editorial correction to test frequency clause numbering</t>
  </si>
  <si>
    <t>R5-202024</t>
  </si>
  <si>
    <t>Update IE PDCP-Config</t>
  </si>
  <si>
    <t>R5-202123</t>
  </si>
  <si>
    <t>CR to 38.508-1 to clarify the test zone/quiet zone</t>
  </si>
  <si>
    <t>R5-202210</t>
  </si>
  <si>
    <t>Corrections on test frequencies for inter-band EN-DC configurations within FR1 for five bands in 38.508-1</t>
  </si>
  <si>
    <t>R5-202212</t>
  </si>
  <si>
    <t>Corrections of test frequency tables for CA_n257x</t>
  </si>
  <si>
    <t>R5-202213</t>
  </si>
  <si>
    <t>Corrections of test frequency tables for CA_n258x</t>
  </si>
  <si>
    <t>R5-202214</t>
  </si>
  <si>
    <t>Corrections of test frequency tables for CA_n260x</t>
  </si>
  <si>
    <t>R5-202215</t>
  </si>
  <si>
    <t>Corrections of test frequency tables for CA_n261x</t>
  </si>
  <si>
    <t>R5-202244</t>
  </si>
  <si>
    <t>Correction to nrofRBs under TRS CSI-FrequencyOccupation for Demod test cases with 10 MHz CBW</t>
  </si>
  <si>
    <t>R5-202284</t>
  </si>
  <si>
    <t>Correction to configuration bwp-id parameter in TCI-State IE</t>
  </si>
  <si>
    <t>R5-202409</t>
  </si>
  <si>
    <t>Update PDCCH-ControlResourceSet for RRM testing</t>
  </si>
  <si>
    <t>R5-202410</t>
  </si>
  <si>
    <t>Addition Physical Layer Parameter section for RRM testing</t>
  </si>
  <si>
    <t>R5-202449</t>
  </si>
  <si>
    <t>1356</t>
  </si>
  <si>
    <t>Correction of test frequencies for DC n71AA</t>
  </si>
  <si>
    <t>R5-202486</t>
  </si>
  <si>
    <t>Correction to content of EF5GSN3GPPLOCI</t>
  </si>
  <si>
    <t>R5-202525</t>
  </si>
  <si>
    <t>1360</t>
  </si>
  <si>
    <t>Correction to System Information Combination for PWS</t>
  </si>
  <si>
    <t>R5-202534</t>
  </si>
  <si>
    <t>Removal of USIM configuration 14</t>
  </si>
  <si>
    <t>R5-202549</t>
  </si>
  <si>
    <t>Aligning the tabular representation of ASN.1 with PRD13 sections 4.8 and 5</t>
  </si>
  <si>
    <t>R5-202554</t>
  </si>
  <si>
    <t>Updates to PDCCH-ConfigCommon</t>
  </si>
  <si>
    <t>R5-202561</t>
  </si>
  <si>
    <t>1226</t>
  </si>
  <si>
    <t>Update IE default content for control resource set establishment and common search space mapping</t>
  </si>
  <si>
    <t>R5-202562</t>
  </si>
  <si>
    <t>1229</t>
  </si>
  <si>
    <t>Update to 4.9.6.3 Switch off  Power off procedure in RRC_CONNECTED</t>
  </si>
  <si>
    <t>R5-202563</t>
  </si>
  <si>
    <t>Correction to Table 4.9.7.2.3-1-Tracking Area Update Request</t>
  </si>
  <si>
    <t>R5-202564</t>
  </si>
  <si>
    <t>Correction to Table 4.5.2.2-2-Adding second SMC procedure for Selected EPS NAS security algorithms IE</t>
  </si>
  <si>
    <t>R5-202565</t>
  </si>
  <si>
    <t>Clarification to ROUND for negative Threshold values in SIB1 and SIB4</t>
  </si>
  <si>
    <t>R5-202573</t>
  </si>
  <si>
    <t>1251</t>
  </si>
  <si>
    <t>Updates to test frequency definitions for SDL NR bands</t>
  </si>
  <si>
    <t>R5-202574</t>
  </si>
  <si>
    <t>Correction to condition SRB_NR_PDCP in RadioBearerConfig</t>
  </si>
  <si>
    <t>R5-202575</t>
  </si>
  <si>
    <t>Correction to UECapabilityEnquiry in case of EN-DC interband CA</t>
  </si>
  <si>
    <t>R5-202576</t>
  </si>
  <si>
    <t>Updates to PDCP-Config</t>
  </si>
  <si>
    <t>R5-202577</t>
  </si>
  <si>
    <t>Clarifications of Annex C on calculation of test frequencies</t>
  </si>
  <si>
    <t>R5-202578</t>
  </si>
  <si>
    <t>R5-202579</t>
  </si>
  <si>
    <t>R5-202580</t>
  </si>
  <si>
    <t>R5-202581</t>
  </si>
  <si>
    <t>R5-202582</t>
  </si>
  <si>
    <t>R5-202583</t>
  </si>
  <si>
    <t>Introduction of protocol testing applicability for EN-DC inter-band, NR-CA inter-band and NR DC test frequency tables</t>
  </si>
  <si>
    <t>R5-202585</t>
  </si>
  <si>
    <t>1331</t>
  </si>
  <si>
    <t>Correction to Reference QoS rules</t>
  </si>
  <si>
    <t>R5-202586</t>
  </si>
  <si>
    <t>Updates to Generic Test Procedure for IMS MT speech call establishment</t>
  </si>
  <si>
    <t>R5-202587</t>
  </si>
  <si>
    <t>Updates to Generic Test Procedure for IMS MO call release</t>
  </si>
  <si>
    <t>R5-202588</t>
  </si>
  <si>
    <t>1349</t>
  </si>
  <si>
    <t>Aligning the tabular representation of ASN.1 with PRD13 section 4.6</t>
  </si>
  <si>
    <t>R5-202589</t>
  </si>
  <si>
    <t>Update the default USIM configurations</t>
  </si>
  <si>
    <t>R5-202590</t>
  </si>
  <si>
    <t>Addition of Generic procedure to check user plane connectivity for CA tests</t>
  </si>
  <si>
    <t>R5-202703</t>
  </si>
  <si>
    <t>1255</t>
  </si>
  <si>
    <t>Clarifications on the QoQZ validation procedure for RRM</t>
  </si>
  <si>
    <t>R5-202708</t>
  </si>
  <si>
    <t>1254</t>
  </si>
  <si>
    <t>TRS - PowerControlOffset correction for UE RF testing</t>
  </si>
  <si>
    <t>R5-202820</t>
  </si>
  <si>
    <t>Correction to PRB-Id for secondHopPRB</t>
  </si>
  <si>
    <t>R5-202879</t>
  </si>
  <si>
    <t>Addition of BW to Table 4.6.3-33</t>
  </si>
  <si>
    <t>R5-202880</t>
  </si>
  <si>
    <t>Clarification of disabling Tx diversity for FR2 UE</t>
  </si>
  <si>
    <t>R5-202881</t>
  </si>
  <si>
    <t>Restructuring 38.508-1 message contents for Demod and CSI reporting test cases</t>
  </si>
  <si>
    <t>R5-202882</t>
  </si>
  <si>
    <t>Update of PUCCH-ResourceId for Demod test cases</t>
  </si>
  <si>
    <t>R5-202883</t>
  </si>
  <si>
    <t>Configuration of p-ZP-CSI-RS-ResourceSet for PDSCH Demod test cases</t>
  </si>
  <si>
    <t>R5-202962</t>
  </si>
  <si>
    <t>Updating DCI related messages</t>
  </si>
  <si>
    <t>R5-202967</t>
  </si>
  <si>
    <t>Update to default value of PDSCH-to-HARQ_feedback timing indicator (k1)</t>
  </si>
  <si>
    <t>R5-203078</t>
  </si>
  <si>
    <t>Updates to Generic Test Procedure for IMS MO speech call establishment</t>
  </si>
  <si>
    <t>R5-203079</t>
  </si>
  <si>
    <t>Update NR-DC in chapter 4</t>
  </si>
  <si>
    <t>R5-201328</t>
  </si>
  <si>
    <t>Add n261 to FR2 ACLR requirements</t>
  </si>
  <si>
    <t>R5-201330</t>
  </si>
  <si>
    <t>0323</t>
  </si>
  <si>
    <t>Update to UBF command implementation for Relative power sub tests</t>
  </si>
  <si>
    <t>R5-201597</t>
  </si>
  <si>
    <t>0835</t>
  </si>
  <si>
    <t>Correction of 4RX Reference requirement for n77 high range in 7.3.2</t>
  </si>
  <si>
    <t>R5-201598</t>
  </si>
  <si>
    <t>0836</t>
  </si>
  <si>
    <t>Correction of lower limit for test ID 55 in test 6.2.3</t>
  </si>
  <si>
    <t>R5-201734</t>
  </si>
  <si>
    <t>0841</t>
  </si>
  <si>
    <t>Addition of NR test case 6.3C.1 Minimum output power for SUL</t>
  </si>
  <si>
    <t>R5-201735</t>
  </si>
  <si>
    <t>0842</t>
  </si>
  <si>
    <t>Addition of NR test case 6.3C.2 Transmit OFF power for SUL</t>
  </si>
  <si>
    <t>R5-201736</t>
  </si>
  <si>
    <t>0843</t>
  </si>
  <si>
    <t>Addition of NR test case 6.3C.3 Transmit ON/OFF time mask for SUL</t>
  </si>
  <si>
    <t>R5-201739</t>
  </si>
  <si>
    <t>0846</t>
  </si>
  <si>
    <t>Addition of NR test case 6.3C.4.3 Aggregate power tolerance for SUL</t>
  </si>
  <si>
    <t>R5-201741</t>
  </si>
  <si>
    <t>0848</t>
  </si>
  <si>
    <t>Update of NR test case 6.5C.3.3-Additional spurious emissions for SUL</t>
  </si>
  <si>
    <t>R5-201742</t>
  </si>
  <si>
    <t>0849</t>
  </si>
  <si>
    <t>Update test description of NR test case 7.6.3-Out-of-band blocking</t>
  </si>
  <si>
    <t>R5-201744</t>
  </si>
  <si>
    <t>0851</t>
  </si>
  <si>
    <t>Addition of NR test case 7.6C.3 Out-of-band blocking for SUL</t>
  </si>
  <si>
    <t>R5-201745</t>
  </si>
  <si>
    <t>0852</t>
  </si>
  <si>
    <t>Update of Annex F.3.2 and F.3.3</t>
  </si>
  <si>
    <t>R5-201795</t>
  </si>
  <si>
    <t>0325</t>
  </si>
  <si>
    <t>Introduction of New TC 6.4A.2.2.4 Carrier leakage for 5UL CA</t>
  </si>
  <si>
    <t>R5-201796</t>
  </si>
  <si>
    <t>Introduction of New TC 6.4A.2.2.5 Carrier leakage for 6UL CA</t>
  </si>
  <si>
    <t>R5-201797</t>
  </si>
  <si>
    <t>Introduction of New TC 6.4A.2.2.6 Carrier leakage for 7UL CA</t>
  </si>
  <si>
    <t>R5-201801</t>
  </si>
  <si>
    <t>0866</t>
  </si>
  <si>
    <t>R5-201811</t>
  </si>
  <si>
    <t>Introduction of New TC 6.4A.2.2.7 Carrier leakage for 8UL CA</t>
  </si>
  <si>
    <t>R5-201812</t>
  </si>
  <si>
    <t>Introduction of New TC 6.4A.2.3.2 In-band emissions for 3UL CA</t>
  </si>
  <si>
    <t>R5-201813</t>
  </si>
  <si>
    <t>Introduction of New TC 6.4A.2.3.3 In-band emissions for 4UL CA</t>
  </si>
  <si>
    <t>R5-201814</t>
  </si>
  <si>
    <t>Introduction of New TC 6.4A.2.3.4 In-band emissions for 5UL CA</t>
  </si>
  <si>
    <t>R5-201815</t>
  </si>
  <si>
    <t>Introduction of New TC 6.4A.2.3.5 In-band emissions for 6UL CA</t>
  </si>
  <si>
    <t>R5-201833</t>
  </si>
  <si>
    <t>0867</t>
  </si>
  <si>
    <t>Update of Refsense requirements for n79</t>
  </si>
  <si>
    <t>R5-201834</t>
  </si>
  <si>
    <t>0868</t>
  </si>
  <si>
    <t>Correction of FR1 PUCCH EVM definition</t>
  </si>
  <si>
    <t>R5-201835</t>
  </si>
  <si>
    <t>Correction of FR2 PUCCH EVM definition</t>
  </si>
  <si>
    <t>R5-201845</t>
  </si>
  <si>
    <t>0871</t>
  </si>
  <si>
    <t>Editorial correction of 6.2.1 test requirements</t>
  </si>
  <si>
    <t>R5-201847</t>
  </si>
  <si>
    <t>0873</t>
  </si>
  <si>
    <t>Updating 6.3.4.3 alternating sub-test</t>
  </si>
  <si>
    <t>R5-201849</t>
  </si>
  <si>
    <t>Updating common uplink allocation for PC1</t>
  </si>
  <si>
    <t>R5-201850</t>
  </si>
  <si>
    <t>Cleaning up references to common uplink configuration</t>
  </si>
  <si>
    <t>R5-201851</t>
  </si>
  <si>
    <t>Updating test requirements of 6.2.3 AMPR for NS_201</t>
  </si>
  <si>
    <t>R5-202045</t>
  </si>
  <si>
    <t>0342</t>
  </si>
  <si>
    <t>Correction of test metric in minimum conformace requirements and some test style in 6.3.2 of SA FR2 R15</t>
  </si>
  <si>
    <t>R5-202046</t>
  </si>
  <si>
    <t>0343</t>
  </si>
  <si>
    <t>Correction of uplink configuration table number in minimum conformace requirements and test requirement table of 7.4 of SA FR2 R15</t>
  </si>
  <si>
    <t>R5-202109</t>
  </si>
  <si>
    <t>Correction to n70 asymmetric test points in Rx tests</t>
  </si>
  <si>
    <t>R5-202120</t>
  </si>
  <si>
    <t>0346</t>
  </si>
  <si>
    <t>CR to 38.521-2 to correct Clenshaw-Curtis Weight Equations</t>
  </si>
  <si>
    <t>R5-202122</t>
  </si>
  <si>
    <t>0348</t>
  </si>
  <si>
    <t>CR to 38.521-2 to clarify the applicability of QoQZ validation</t>
  </si>
  <si>
    <t>R5-202135</t>
  </si>
  <si>
    <t>0354</t>
  </si>
  <si>
    <t>Update to 6 test cases 6.5A.2.1.x Spectrum Emission Mask for 3 to 8 UL CA</t>
  </si>
  <si>
    <t>R5-202137</t>
  </si>
  <si>
    <t>0356</t>
  </si>
  <si>
    <t>Update to 6 test cases 6.5A.2.2.x Adjacent channel leakage ratio for 3 to 8 UL CA</t>
  </si>
  <si>
    <t>R5-202217</t>
  </si>
  <si>
    <t>Corrections on transmitter power for CA in 38.521-1</t>
  </si>
  <si>
    <t>R5-202422</t>
  </si>
  <si>
    <t>0906</t>
  </si>
  <si>
    <t>Update F.1.2 with Relative Uplink power measurement uncertainty as 6.3.4.3</t>
  </si>
  <si>
    <t>R5-202447</t>
  </si>
  <si>
    <t>0367</t>
  </si>
  <si>
    <t>Editorial correction to the test requirement of in-band blocking</t>
  </si>
  <si>
    <t>R5-202450</t>
  </si>
  <si>
    <t>0368</t>
  </si>
  <si>
    <t>Correction of Spectrum Emission Mask CA test cases</t>
  </si>
  <si>
    <t>R5-202503</t>
  </si>
  <si>
    <t>0914</t>
  </si>
  <si>
    <t>CR on EVM Window Centre Timing Definition in FR1</t>
  </si>
  <si>
    <t>R5-202504</t>
  </si>
  <si>
    <t>CR on EVM Window Centre Timing Definition in FR2</t>
  </si>
  <si>
    <t>R5-202710</t>
  </si>
  <si>
    <t>0840</t>
  </si>
  <si>
    <t>Update of NR test case 6.2A.3 AMPR for CA</t>
  </si>
  <si>
    <t>R5-202711</t>
  </si>
  <si>
    <t>0844</t>
  </si>
  <si>
    <t>Addition of NR test case 6.3C.4.1-Absolute power tolerance for SUL</t>
  </si>
  <si>
    <t>R5-202712</t>
  </si>
  <si>
    <t>0845</t>
  </si>
  <si>
    <t>Addition of NR test case 6.3C.4.2 Power Control Relative power tolerance for SUL</t>
  </si>
  <si>
    <t>R5-202713</t>
  </si>
  <si>
    <t>0847</t>
  </si>
  <si>
    <t>Update of NR test case 6.5.2.4 ACLR</t>
  </si>
  <si>
    <t>R5-202714</t>
  </si>
  <si>
    <t>0864</t>
  </si>
  <si>
    <t>Update of test case 6.2.3 UE A_MPR, NS_42</t>
  </si>
  <si>
    <t>R5-202715</t>
  </si>
  <si>
    <t>0905</t>
  </si>
  <si>
    <t>Update Uplink power control window size for SA TX TCs</t>
  </si>
  <si>
    <t>R5-202716</t>
  </si>
  <si>
    <t>0910</t>
  </si>
  <si>
    <t>Update for 6.5.3.1 General spurious emissions</t>
  </si>
  <si>
    <t>R5-202717</t>
  </si>
  <si>
    <t>0850</t>
  </si>
  <si>
    <t>Addition of NR test case 7.6C.2-Inband Blocking for SUL</t>
  </si>
  <si>
    <t>R5-202718</t>
  </si>
  <si>
    <t>Update of UL configuration in REFSENS</t>
  </si>
  <si>
    <t>R5-202719</t>
  </si>
  <si>
    <t>0903</t>
  </si>
  <si>
    <t>Diversity Characteristics requirements alignment</t>
  </si>
  <si>
    <t>R5-202720</t>
  </si>
  <si>
    <t>0345</t>
  </si>
  <si>
    <t>CR to 38.521-2 to correct Clenshaw-Curtis Weights at the Poles for CDF/CCDF</t>
  </si>
  <si>
    <t>R5-202722</t>
  </si>
  <si>
    <t>0364</t>
  </si>
  <si>
    <t>Additions to Initial Conditions and Messages for SRS time mask with UL MIMO</t>
  </si>
  <si>
    <t>R5-202723</t>
  </si>
  <si>
    <t>Aligning test procedure for Rx beam peak direction</t>
  </si>
  <si>
    <t>R5-202724</t>
  </si>
  <si>
    <t>0341</t>
  </si>
  <si>
    <t>Alignment of section 3 and 5 with core spec of SA FR2 R15</t>
  </si>
  <si>
    <t>R5-202765</t>
  </si>
  <si>
    <t>0880</t>
  </si>
  <si>
    <t>Updates to test case 6.5.2.2, Spectrum Emission Mask</t>
  </si>
  <si>
    <t>R5-202807</t>
  </si>
  <si>
    <t>Receiver characteristics testing update to 38.521-1</t>
  </si>
  <si>
    <t>R5-202808</t>
  </si>
  <si>
    <t>0365</t>
  </si>
  <si>
    <t>Receiver characteristics testing update to 38.521-2</t>
  </si>
  <si>
    <t>R5-202821</t>
  </si>
  <si>
    <t>0862</t>
  </si>
  <si>
    <t>Update of test case 6.2.3 UE A_MPR, NS_40</t>
  </si>
  <si>
    <t>R5-202822</t>
  </si>
  <si>
    <t>0863</t>
  </si>
  <si>
    <t>Update of test case 6.2.3 UE A_MPR, NS_41</t>
  </si>
  <si>
    <t>R5-202823</t>
  </si>
  <si>
    <t>0908</t>
  </si>
  <si>
    <t>R5-202824</t>
  </si>
  <si>
    <t>Update to test case 6.5A.1.1 Occupied bandwidth for 2UL CA</t>
  </si>
  <si>
    <t>R5-202825</t>
  </si>
  <si>
    <t>0353</t>
  </si>
  <si>
    <t>Update to test case 6.5A.2.1.1 Spectrum Emission Mask for 2UL CA</t>
  </si>
  <si>
    <t>R5-202826</t>
  </si>
  <si>
    <t>0355</t>
  </si>
  <si>
    <t>Update to test case 6.5A.2.2.1 Adjacent channel leakage ratio for 2UL CA</t>
  </si>
  <si>
    <t>R5-202827</t>
  </si>
  <si>
    <t>0371</t>
  </si>
  <si>
    <t>Update to 6 test cases 6.5A.1.x Occupied bandwidth for 3 to 8 UL CA</t>
  </si>
  <si>
    <t>R5-202828</t>
  </si>
  <si>
    <t>0338</t>
  </si>
  <si>
    <t>Updating SRS config table in test case 6.3D.3.4</t>
  </si>
  <si>
    <t>R5-202885</t>
  </si>
  <si>
    <t>Add NS 202 requirements to FR2 additional spurious emission test case</t>
  </si>
  <si>
    <t>R5-202886</t>
  </si>
  <si>
    <t>0860</t>
  </si>
  <si>
    <t>R5-202887</t>
  </si>
  <si>
    <t>NS_05 corrections related to n65</t>
  </si>
  <si>
    <t>R5-202888</t>
  </si>
  <si>
    <t>Corrections on network signalling value abbreviation in 38.521-1</t>
  </si>
  <si>
    <t>R5-202889</t>
  </si>
  <si>
    <t>0897</t>
  </si>
  <si>
    <t>Corrections on NS signalling label for band n39 in 38.521-1</t>
  </si>
  <si>
    <t>R5-202890</t>
  </si>
  <si>
    <t>0900</t>
  </si>
  <si>
    <t>Correction on txDirectCurrentLocation in FR1 SA tests</t>
  </si>
  <si>
    <t>R5-202891</t>
  </si>
  <si>
    <t>0911</t>
  </si>
  <si>
    <t>Updated MOP UL MIMO test case to include steps for per port testing</t>
  </si>
  <si>
    <t>R5-202892</t>
  </si>
  <si>
    <t>0834</t>
  </si>
  <si>
    <t>Correction and clarifications of default DL physical channels power in annex C</t>
  </si>
  <si>
    <t>R5-202893</t>
  </si>
  <si>
    <t>0349</t>
  </si>
  <si>
    <t>Editorial correction of test case 6.5.1 Occupied bandwidth to align with core spec</t>
  </si>
  <si>
    <t>R5-202894</t>
  </si>
  <si>
    <t>0350</t>
  </si>
  <si>
    <t>Editorial correction of Tx test cases for Out of band emission to align with core spec</t>
  </si>
  <si>
    <t>R5-202895</t>
  </si>
  <si>
    <t>0357</t>
  </si>
  <si>
    <t>Clarification of disabling Tx diversity for FR2 UE for SA FR2 testing</t>
  </si>
  <si>
    <t>R5-202896</t>
  </si>
  <si>
    <t>0358</t>
  </si>
  <si>
    <t>Updates of Test Points of Tx CA test cases</t>
  </si>
  <si>
    <t>R5-202897</t>
  </si>
  <si>
    <t>0360</t>
  </si>
  <si>
    <t>Correction on txDirectCurrentLocation in FR2 SA tests</t>
  </si>
  <si>
    <t>R5-202898</t>
  </si>
  <si>
    <t>0370</t>
  </si>
  <si>
    <t>Update on transmit modulation quality test cases</t>
  </si>
  <si>
    <t>R5-202899</t>
  </si>
  <si>
    <t>Update to SA FR2 Receiver Spurious Emission Test Case</t>
  </si>
  <si>
    <t>R5-202940</t>
  </si>
  <si>
    <t>0879</t>
  </si>
  <si>
    <t>Updates to test case 6.5.2.4.1, NR ACLR</t>
  </si>
  <si>
    <t>R5-202941</t>
  </si>
  <si>
    <t>0870</t>
  </si>
  <si>
    <t>Skipping 2Rx testing on bands where UE support 4Rx for SA test cases</t>
  </si>
  <si>
    <t>R5-202942</t>
  </si>
  <si>
    <t>Re-organization of CA refsens test cases</t>
  </si>
  <si>
    <t>R5-202943</t>
  </si>
  <si>
    <t>0363</t>
  </si>
  <si>
    <t>CR to 38.521-2: On the order of test steps for output power dynamics test cases</t>
  </si>
  <si>
    <t>R5-202968</t>
  </si>
  <si>
    <t>0359</t>
  </si>
  <si>
    <t>Core spec alignment of k1 value for RF test cases</t>
  </si>
  <si>
    <t>R5-202990</t>
  </si>
  <si>
    <t>0362</t>
  </si>
  <si>
    <t>Updates of FR2 MU and TT in TS 38.521-2</t>
  </si>
  <si>
    <t>R5-203117</t>
  </si>
  <si>
    <t>CR to 38.521-2 to properly define Link and Meas Angles</t>
  </si>
  <si>
    <t>R5-201721</t>
  </si>
  <si>
    <t>Update Annex F.4 Uplink Power window explanation</t>
  </si>
  <si>
    <t>R5-201816</t>
  </si>
  <si>
    <t>Correction to TC 5.2.3.1.1_4 4Rx FDD FR1 PDSCH mapping Type A performance</t>
  </si>
  <si>
    <t>R5-201855</t>
  </si>
  <si>
    <t>Update of 6.2B.1.3 MOP for inter-band EN-DC</t>
  </si>
  <si>
    <t>R5-201859</t>
  </si>
  <si>
    <t>0596</t>
  </si>
  <si>
    <t>Updating A-SE to align test points with A-MPR</t>
  </si>
  <si>
    <t>R5-201870</t>
  </si>
  <si>
    <t>Update of test configuration in 6.5B.3.3.2 for UE co-existence</t>
  </si>
  <si>
    <t>R5-201945</t>
  </si>
  <si>
    <t>R5-202032</t>
  </si>
  <si>
    <t>Correction of Initial condition for OOBB intra-band contiguous EN-DC 2 CCs in FR1 in TC 7.6B.3.1 R15</t>
  </si>
  <si>
    <t>R5-202242</t>
  </si>
  <si>
    <t>Clarification of propagation condition for Demod test cases during call setup</t>
  </si>
  <si>
    <t>R5-202293</t>
  </si>
  <si>
    <t>Correction to 7.3B.2.3 test configuration for EN-DC 26_n79</t>
  </si>
  <si>
    <t>R5-202294</t>
  </si>
  <si>
    <t>Correction to Frequency error for Intra-band contiguous EN-DC</t>
  </si>
  <si>
    <t>R5-202295</t>
  </si>
  <si>
    <t>0628</t>
  </si>
  <si>
    <t>Correction to PRACH configuration for intra-band EN-DC tests</t>
  </si>
  <si>
    <t>R5-202297</t>
  </si>
  <si>
    <t>Correction to 4Rx FDD FR1 periodic CQI reporting under AWGN conditions for both SA and NSA</t>
  </si>
  <si>
    <t>R5-202304</t>
  </si>
  <si>
    <t>0205</t>
  </si>
  <si>
    <t>Correction to FR2 PDCCH demodulation tests</t>
  </si>
  <si>
    <t>R5-202307</t>
  </si>
  <si>
    <t>Editorial correction on the table numbers for Minimum Test Time</t>
  </si>
  <si>
    <t>R5-202308</t>
  </si>
  <si>
    <t>Editorial correction to 4x4 MIMO PDSCH demodulation tests</t>
  </si>
  <si>
    <t>R5-202393</t>
  </si>
  <si>
    <t>Addition of Intra-band non-contiguous EN-DC combination</t>
  </si>
  <si>
    <t>R5-202421</t>
  </si>
  <si>
    <t>Update Uplink power control window size for NSA TX TCs</t>
  </si>
  <si>
    <t>R5-202429</t>
  </si>
  <si>
    <t>Update for 7.3A.3 for CA without EN-DC</t>
  </si>
  <si>
    <t>R5-202475</t>
  </si>
  <si>
    <t>R5-202725</t>
  </si>
  <si>
    <t>Correction on the channel bandwidth to use in section 6.5B.3.3</t>
  </si>
  <si>
    <t>R5-202726</t>
  </si>
  <si>
    <t>Setting p-MaxEUTRA to avoid limiting NR power in section 6.5B</t>
  </si>
  <si>
    <t>R5-202727</t>
  </si>
  <si>
    <t>Correction to TC 6.2B.4.1.3</t>
  </si>
  <si>
    <t>R5-202728</t>
  </si>
  <si>
    <t>0595</t>
  </si>
  <si>
    <t>Updating 6.2B.4.x configured output power test cases for FR1 EN-DC</t>
  </si>
  <si>
    <t>R5-202729</t>
  </si>
  <si>
    <t>correction 6.3B.1.3 to include anchor agnostic approach applies</t>
  </si>
  <si>
    <t>R5-202730</t>
  </si>
  <si>
    <t>Clarification of disabling Tx diversity for FR2 UE for NSA FR2 testing</t>
  </si>
  <si>
    <t>R5-202731</t>
  </si>
  <si>
    <t>Updation of 6.5B.3.3.1</t>
  </si>
  <si>
    <t>R5-202732</t>
  </si>
  <si>
    <t>Addition of UL-MIMO EN-DC tests in Clause 6</t>
  </si>
  <si>
    <t>R5-202733</t>
  </si>
  <si>
    <t>0641</t>
  </si>
  <si>
    <t>Common updates across tests in Clause 6</t>
  </si>
  <si>
    <t>R5-202734</t>
  </si>
  <si>
    <t>Addition of UL-MIMO EN-DC tests in Clause 7</t>
  </si>
  <si>
    <t>R5-202735</t>
  </si>
  <si>
    <t>Common updates across tests in Clause 7</t>
  </si>
  <si>
    <t>R5-202736</t>
  </si>
  <si>
    <t>Message exception correction for Demod test cases</t>
  </si>
  <si>
    <t>R5-202737</t>
  </si>
  <si>
    <t>Correction to FR1 aperiodic subband CQI reporting under fading conditions</t>
  </si>
  <si>
    <t>R5-202738</t>
  </si>
  <si>
    <t>Correction to FR1 Single PMI with 8Tx TypeI - SinglePanel codebook for both SA and NSA</t>
  </si>
  <si>
    <t>R5-202739</t>
  </si>
  <si>
    <t>Correction to message exception and test description in RI tests</t>
  </si>
  <si>
    <t>R5-202740</t>
  </si>
  <si>
    <t>Update to FR2 PDSCH Demod test case</t>
  </si>
  <si>
    <t>R5-202741</t>
  </si>
  <si>
    <t>Introduction of 8.4.2.2.1 2Rx TDD FR2 RI reporting for both SA and NSA</t>
  </si>
  <si>
    <t>R5-202742</t>
  </si>
  <si>
    <t>Editorial correction to Annex C.2</t>
  </si>
  <si>
    <t>R5-202743</t>
  </si>
  <si>
    <t>Update Wireless isolation procedure</t>
  </si>
  <si>
    <t>R5-202766</t>
  </si>
  <si>
    <t>Updates of FR2 MU and TT in TS 38.521-4</t>
  </si>
  <si>
    <t>R5-202809</t>
  </si>
  <si>
    <t>0632</t>
  </si>
  <si>
    <t>Receiver characteristics testing update to 38.521-3</t>
  </si>
  <si>
    <t>R5-202829</t>
  </si>
  <si>
    <t>Addition of 6.2B.1.5D UE Maximum Output Power for Inter-Band EN-DC including both FR1 and FR2  for UL-MIMO</t>
  </si>
  <si>
    <t>R5-202830</t>
  </si>
  <si>
    <t>0602</t>
  </si>
  <si>
    <t>Addition of 6.2B.5.1.1 Configured Output Power Level for Inter-band NR-DC between FR1 and FR2</t>
  </si>
  <si>
    <t>R5-202832</t>
  </si>
  <si>
    <t>Addition of message exceptions for PDSCH test cases</t>
  </si>
  <si>
    <t>R5-202901</t>
  </si>
  <si>
    <t>Power control for EN-DC</t>
  </si>
  <si>
    <t>R5-202902</t>
  </si>
  <si>
    <t>Updated structure for RefSens for EN-DC within FR1 more than 2CCs</t>
  </si>
  <si>
    <t>R5-202903</t>
  </si>
  <si>
    <t>Updating REFSENS for 1A_n78A and 3A_n78A</t>
  </si>
  <si>
    <t>R5-202904</t>
  </si>
  <si>
    <t>Introduction of Rx test cases for EN-DC within FR1 3CCs</t>
  </si>
  <si>
    <t>R5-202905</t>
  </si>
  <si>
    <t>0629</t>
  </si>
  <si>
    <t>Update to NSA FR2 Receiver Spurious Emission Test Case</t>
  </si>
  <si>
    <t>R5-202906</t>
  </si>
  <si>
    <t>0636</t>
  </si>
  <si>
    <t>Add 7.3B.2.3_1.2 Reference sensitivity for EN-DC within FR1v - 4 CCs</t>
  </si>
  <si>
    <t>R5-202907</t>
  </si>
  <si>
    <t>Updates of FR2 MU and TT in TS 38.521-3</t>
  </si>
  <si>
    <t>R5-202908</t>
  </si>
  <si>
    <t>Clarification of disabling Tx diversity for FR2 UE for FR2 Demod testing</t>
  </si>
  <si>
    <t>R5-202945</t>
  </si>
  <si>
    <t>Updating 6.2B.1.1 MOP for intra-band contiguous EN-DC</t>
  </si>
  <si>
    <t>R5-202946</t>
  </si>
  <si>
    <t>0593</t>
  </si>
  <si>
    <t>Updating 6.2B.1.2 MOP for intra-band non-contiguous EN-DC</t>
  </si>
  <si>
    <t>R5-202947</t>
  </si>
  <si>
    <t>R5-202948</t>
  </si>
  <si>
    <t>0607</t>
  </si>
  <si>
    <t>Updates to 6.5B.2.1.1, Spectrum emissions mask for intra-band contiguous EN-DC</t>
  </si>
  <si>
    <t>R5-202949</t>
  </si>
  <si>
    <t>R5-202959</t>
  </si>
  <si>
    <t>Updates of Tx test cases for EN-DC including FR2</t>
  </si>
  <si>
    <t>R5-202964</t>
  </si>
  <si>
    <t>Update to configured output power relaxation due to inter-band EN-DC in 38.521-3</t>
  </si>
  <si>
    <t>R5-202965</t>
  </si>
  <si>
    <t>Update to REFSENS relaxation due to inter-band EN-DC in 38.521-3</t>
  </si>
  <si>
    <t>R5-202979</t>
  </si>
  <si>
    <t>Correction to 4Rx TDD FR1 RI reporting</t>
  </si>
  <si>
    <t>R5-202980</t>
  </si>
  <si>
    <t>Correction to CSI reporting test cases missing MIMO correlation matrixes</t>
  </si>
  <si>
    <t>R5-202981</t>
  </si>
  <si>
    <t>Correction to FR2 CQI reporting tests</t>
  </si>
  <si>
    <t>R5-202989</t>
  </si>
  <si>
    <t>Updates to 8.2.2.2.2.1, 2Rx TDD FR2 aperiodic CQI reporting under fading performance for both SA and NSA</t>
  </si>
  <si>
    <t>R5-202991</t>
  </si>
  <si>
    <t>Completion of TC 7.6B.3.3 OOBB Inter-band EN-DC 2CCs within FR1 R15</t>
  </si>
  <si>
    <t>R5-202992</t>
  </si>
  <si>
    <t>Completion of TC 7.7B.3 Spurious Response Inter-band EN-DC 2CCs within FR1 R15</t>
  </si>
  <si>
    <t>R5-202993</t>
  </si>
  <si>
    <t>Alignment of requirements in 7.6B and 7.7B with core spec for Intra-band contiguous EN-DC in FR1 R15</t>
  </si>
  <si>
    <t>R5-201326</t>
  </si>
  <si>
    <t>1405</t>
  </si>
  <si>
    <t>Correction to EN-DC Carrier Aggregation test case 8.2.4.1.1.1</t>
  </si>
  <si>
    <t>R5-201340</t>
  </si>
  <si>
    <t>Correction to NR TC 6.1.2.18-Cell reselection with Sintrasearch and Snonintrasearch</t>
  </si>
  <si>
    <t>R5-201341</t>
  </si>
  <si>
    <t>Correction to NR TC 6.1.2.19-N2N Speed dependent cell reselection</t>
  </si>
  <si>
    <t>R5-201344</t>
  </si>
  <si>
    <t>1412</t>
  </si>
  <si>
    <t>Correction to NR TC 6.2.3.9-N2L Speed dependent cell reselection</t>
  </si>
  <si>
    <t>R5-201349</t>
  </si>
  <si>
    <t>1417</t>
  </si>
  <si>
    <t>Correction to NR TC 6.4.1.1-PLMN selection Automatic mode in RRC_INACTIVE state</t>
  </si>
  <si>
    <t>R5-201353</t>
  </si>
  <si>
    <t>Correction to NR TC 8.1.2.1.4-RRC reconfiguration Dedicated RLF timer</t>
  </si>
  <si>
    <t>R5-201356</t>
  </si>
  <si>
    <t>Correction to NR TC 8.1.3.1.23-Continuation of the measurements after RRC Resume</t>
  </si>
  <si>
    <t>R5-201361</t>
  </si>
  <si>
    <t>Correction to NR TC 8.1.5.4.1-Reception of CounterCheck message by the UE</t>
  </si>
  <si>
    <t>R5-201367</t>
  </si>
  <si>
    <t>Addition of NR TC 8.1.5.8.1-Connected state latency check</t>
  </si>
  <si>
    <t>R5-201372</t>
  </si>
  <si>
    <t>1439</t>
  </si>
  <si>
    <t>R5-201379</t>
  </si>
  <si>
    <t>Addition of new NR TC 11.3.5-UAC AI1-accessibility AC5-MMTEL-Video call</t>
  </si>
  <si>
    <t>R5-201431</t>
  </si>
  <si>
    <t>Correction to ENDC TC 7.1.3.3.2-Correct functionality of encryption algorithm AES</t>
  </si>
  <si>
    <t>R5-201432</t>
  </si>
  <si>
    <t>Correction to ENDC TC 7.1.3.3.3-Correct functionality of encryption algorithm ZUC</t>
  </si>
  <si>
    <t>R5-201440</t>
  </si>
  <si>
    <t>1470</t>
  </si>
  <si>
    <t>Correction to NR TC 6.1.2.2-Qqualmin Serving Cell non-suitable</t>
  </si>
  <si>
    <t>R5-201471</t>
  </si>
  <si>
    <t>1479</t>
  </si>
  <si>
    <t>Addition of NR TC 6.2.2.1-N2L Serving cell becomes non-suitable</t>
  </si>
  <si>
    <t>R5-201477</t>
  </si>
  <si>
    <t>1482</t>
  </si>
  <si>
    <t>Correction to FR1 power level table for several test cases to not to assign beyond maximum power level -78</t>
  </si>
  <si>
    <t>R5-201484</t>
  </si>
  <si>
    <t>1485</t>
  </si>
  <si>
    <t>Correction 7.1.2.3.7 to use downlink timing reference for scheduling less than 100ms timing gap</t>
  </si>
  <si>
    <t>R5-201499</t>
  </si>
  <si>
    <t>Correction to NR Idle mode test case 6.1.2.5</t>
  </si>
  <si>
    <t>R5-201500</t>
  </si>
  <si>
    <t>Correction to NR idle mode test case 6.4.2.2</t>
  </si>
  <si>
    <t>R5-201501</t>
  </si>
  <si>
    <t>Correction to NR MAC test case 7.1.1.1.1a</t>
  </si>
  <si>
    <t>R5-201502</t>
  </si>
  <si>
    <t>Correction to BWP Dependent Parameters for RA type 0 in MAC testcases</t>
  </si>
  <si>
    <t>R5-201519</t>
  </si>
  <si>
    <t>1497</t>
  </si>
  <si>
    <t>Corrections to MAC test cases for Logical Channel ID</t>
  </si>
  <si>
    <t>R5-201574</t>
  </si>
  <si>
    <t>Updates to NR RLC test case 7.1.2.3.11</t>
  </si>
  <si>
    <t>R5-201575</t>
  </si>
  <si>
    <t>Enhancement of NR PDCP test case 7.1.3.1.1</t>
  </si>
  <si>
    <t>R5-201578</t>
  </si>
  <si>
    <t>1503</t>
  </si>
  <si>
    <t>Correction to NR test cases 8.1.3.1.13 and 8.1.3.1.14A</t>
  </si>
  <si>
    <t>R5-201629</t>
  </si>
  <si>
    <t>1510</t>
  </si>
  <si>
    <t>R5-201632</t>
  </si>
  <si>
    <t>1511</t>
  </si>
  <si>
    <t>Corrections to RRC TCs 8.2.3.1.1, 8.2.3.2.1, 8.2.3.3.1 and 8.2.3.12.1</t>
  </si>
  <si>
    <t>R5-201633</t>
  </si>
  <si>
    <t>1512</t>
  </si>
  <si>
    <t>Addition of NR5G UAC TC 11.3.7</t>
  </si>
  <si>
    <t>R5-201637</t>
  </si>
  <si>
    <t>1516</t>
  </si>
  <si>
    <t>Corrections to NR5G MAC TC 7.1.1.3.1</t>
  </si>
  <si>
    <t>R5-201638</t>
  </si>
  <si>
    <t>1517</t>
  </si>
  <si>
    <t>Corrections to NR5G RRC TC 8.1.4.2.1.1</t>
  </si>
  <si>
    <t>R5-201644</t>
  </si>
  <si>
    <t>1522</t>
  </si>
  <si>
    <t>Corrections to NR5G NAS TC 9.1.6.1.4</t>
  </si>
  <si>
    <t>R5-201646</t>
  </si>
  <si>
    <t>1524</t>
  </si>
  <si>
    <t>Corrections to NR5G RRC TC 8.1.1.4.1</t>
  </si>
  <si>
    <t>R5-201650</t>
  </si>
  <si>
    <t>1528</t>
  </si>
  <si>
    <t>Corrections to NR5G SDAP TC 7.1.4.2</t>
  </si>
  <si>
    <t>R5-201651</t>
  </si>
  <si>
    <t>1529</t>
  </si>
  <si>
    <t>Corrections to NR5G RRC TC 8.1.5.4.1</t>
  </si>
  <si>
    <t>R5-201761</t>
  </si>
  <si>
    <t>1538</t>
  </si>
  <si>
    <t>Correction to NR UE Capability test case 8.2.1.1.1</t>
  </si>
  <si>
    <t>R5-201790</t>
  </si>
  <si>
    <t>1539</t>
  </si>
  <si>
    <t>Correction to NR idle mode test case 6.4.2.1</t>
  </si>
  <si>
    <t>R5-201791</t>
  </si>
  <si>
    <t>1540</t>
  </si>
  <si>
    <t>Correction to NR5GC IRAT test case 6.2.3.1</t>
  </si>
  <si>
    <t>R5-201793</t>
  </si>
  <si>
    <t>1542</t>
  </si>
  <si>
    <t>Removal of requirement of USIM confguration 14 from 5GMM Idle mode test cases</t>
  </si>
  <si>
    <t>R5-201802</t>
  </si>
  <si>
    <t>1545</t>
  </si>
  <si>
    <t>R5-201913</t>
  </si>
  <si>
    <t>1547</t>
  </si>
  <si>
    <t>R5-201943</t>
  </si>
  <si>
    <t>1549</t>
  </si>
  <si>
    <t>Correction to NR TC 6.2.3.4-inter-RAT reselection</t>
  </si>
  <si>
    <t>R5-202026</t>
  </si>
  <si>
    <t>1559</t>
  </si>
  <si>
    <t>Corrections to NR MAC Test Case 7.1.1.3.2b</t>
  </si>
  <si>
    <t>R5-202048</t>
  </si>
  <si>
    <t>1560</t>
  </si>
  <si>
    <t>Corrections to EN-DC test case 8.2.3.12.1</t>
  </si>
  <si>
    <t>R5-202107</t>
  </si>
  <si>
    <t>1561</t>
  </si>
  <si>
    <t>Editorial Corrections to NR5G MAC TC 7.1.1.1.2</t>
  </si>
  <si>
    <t>R5-202140</t>
  </si>
  <si>
    <t>1564</t>
  </si>
  <si>
    <t>Addition of new DRX TC 7.1.1.5.5 for short DRX configured and Long DRX command MAC CE is received</t>
  </si>
  <si>
    <t>R5-202178</t>
  </si>
  <si>
    <t>1566</t>
  </si>
  <si>
    <t>Correction to 5G test case 6.2.1.2</t>
  </si>
  <si>
    <t>R5-202183</t>
  </si>
  <si>
    <t>1567</t>
  </si>
  <si>
    <t>Editorial update to NR measurements test case 8.1.3.1.2</t>
  </si>
  <si>
    <t>R5-202185</t>
  </si>
  <si>
    <t>1568</t>
  </si>
  <si>
    <t>Correction to 5G test case 6.2.1.3</t>
  </si>
  <si>
    <t>R5-202205</t>
  </si>
  <si>
    <t>1569</t>
  </si>
  <si>
    <t>Correction to 5G test case 6.2.1.4</t>
  </si>
  <si>
    <t>R5-202221</t>
  </si>
  <si>
    <t>1572</t>
  </si>
  <si>
    <t>Removal of 5GC test case 10.1.3.1</t>
  </si>
  <si>
    <t>R5-202411</t>
  </si>
  <si>
    <t>1581</t>
  </si>
  <si>
    <t>Correction to EN-DC RRC test case 8.2.2.1.1</t>
  </si>
  <si>
    <t>R5-202506</t>
  </si>
  <si>
    <t>1584</t>
  </si>
  <si>
    <t>R5-202530</t>
  </si>
  <si>
    <t>1585</t>
  </si>
  <si>
    <t>Correction to NR CA RRC test cases 8.1.3.1.18.x</t>
  </si>
  <si>
    <t>R5-202535</t>
  </si>
  <si>
    <t>1442</t>
  </si>
  <si>
    <t>Correction to NR TC 9.3.1.3-Handling of EPC relevant parameters</t>
  </si>
  <si>
    <t>R5-202537</t>
  </si>
  <si>
    <t>1586</t>
  </si>
  <si>
    <t>Correction to NR RRC IDLE testcase 6.1.2.1</t>
  </si>
  <si>
    <t>R5-202538</t>
  </si>
  <si>
    <t>1587</t>
  </si>
  <si>
    <t>Correction to the ENDC testcase 7.1.1.3.7</t>
  </si>
  <si>
    <t>R5-202539</t>
  </si>
  <si>
    <t>1588</t>
  </si>
  <si>
    <t>Correction to NR MAC test case 7.1.1.3.3</t>
  </si>
  <si>
    <t>R5-202540</t>
  </si>
  <si>
    <t>1589</t>
  </si>
  <si>
    <t>Correction to NR TC 8.2.3.2.1</t>
  </si>
  <si>
    <t>R5-202543</t>
  </si>
  <si>
    <t>1554</t>
  </si>
  <si>
    <t>Correction to NR MAC test case 7.1.1.3.1</t>
  </si>
  <si>
    <t>R5-202550</t>
  </si>
  <si>
    <t>1555</t>
  </si>
  <si>
    <t>R5-202551</t>
  </si>
  <si>
    <t>1556</t>
  </si>
  <si>
    <t>Introduction of new IMS Emergency TC 11.4.9 5GMM-DEREGISTERED.LIMITED-SERVICE No suitable cells in tracking area call</t>
  </si>
  <si>
    <t>R5-202592</t>
  </si>
  <si>
    <t>1577</t>
  </si>
  <si>
    <t>Adding generic test parameters references to section 5.3</t>
  </si>
  <si>
    <t>R5-202593</t>
  </si>
  <si>
    <t>1406</t>
  </si>
  <si>
    <t>Correction to NR TC 6.1.1.1-PLMN selection Automatic mode</t>
  </si>
  <si>
    <t>R5-202594</t>
  </si>
  <si>
    <t>1407</t>
  </si>
  <si>
    <t>R5-202595</t>
  </si>
  <si>
    <t>1411</t>
  </si>
  <si>
    <t>Correction to NR TC 6.2.3.3-From NR RRC_IDLE to E-UTRA_IDLE</t>
  </si>
  <si>
    <t>R5-202596</t>
  </si>
  <si>
    <t>1413</t>
  </si>
  <si>
    <t>Correction to NR TC 6.3.1.1-Security check successful using List Type 1</t>
  </si>
  <si>
    <t>R5-202597</t>
  </si>
  <si>
    <t>1416</t>
  </si>
  <si>
    <t>Correction to NR TC 6.3.1.4-Security check unsuccessful manual mode</t>
  </si>
  <si>
    <t>R5-202598</t>
  </si>
  <si>
    <t>1449</t>
  </si>
  <si>
    <t>Corrections to Idle Mode SoR Test Case 6.3.1.2</t>
  </si>
  <si>
    <t>R5-202599</t>
  </si>
  <si>
    <t>Corrections to Idle Mode SoR Test Case 6.3.1.3</t>
  </si>
  <si>
    <t>R5-202600</t>
  </si>
  <si>
    <t>Addition of Idle Mode SoR Test Case 6.3.1.5</t>
  </si>
  <si>
    <t>R5-202601</t>
  </si>
  <si>
    <t>Addition of Idle Mode SoR Test Case 6.3.1.7</t>
  </si>
  <si>
    <t>R5-202602</t>
  </si>
  <si>
    <t>1480</t>
  </si>
  <si>
    <t>Addition of NR TC 6.2.2.2-L2N Serving cell becomes non-suitable</t>
  </si>
  <si>
    <t>R5-202603</t>
  </si>
  <si>
    <t>1531</t>
  </si>
  <si>
    <t>Correction to NR5G Idle Mode TC 6.1.2.11</t>
  </si>
  <si>
    <t>R5-202604</t>
  </si>
  <si>
    <t>1543</t>
  </si>
  <si>
    <t>Correction to NR TC 6.3.1.8-SoR after registration Automatic mode</t>
  </si>
  <si>
    <t>R5-202605</t>
  </si>
  <si>
    <t>1544</t>
  </si>
  <si>
    <t>Correction to NR TC 6.3.1.9-SoR after registration Manual mode</t>
  </si>
  <si>
    <t>R5-202606</t>
  </si>
  <si>
    <t>1570</t>
  </si>
  <si>
    <t>Correction to test case 6.1.2.23</t>
  </si>
  <si>
    <t>R5-202607</t>
  </si>
  <si>
    <t>1474</t>
  </si>
  <si>
    <t>Correction to NR TC 7.1.1.4.2.x-TBS ambiguity of UL</t>
  </si>
  <si>
    <t>R5-202608</t>
  </si>
  <si>
    <t>1490</t>
  </si>
  <si>
    <t>Correction to NR MAC test case 7.1.1.4.2.3</t>
  </si>
  <si>
    <t>R5-202609</t>
  </si>
  <si>
    <t>1558</t>
  </si>
  <si>
    <t>Corrections to NR DRX Test Cases</t>
  </si>
  <si>
    <t>R5-202610</t>
  </si>
  <si>
    <t>1574</t>
  </si>
  <si>
    <t>Corrections to MAC TBS test cases with dynamicSwitch</t>
  </si>
  <si>
    <t>R5-202611</t>
  </si>
  <si>
    <t>1583</t>
  </si>
  <si>
    <t>Correction to NR MAC CA Test Case</t>
  </si>
  <si>
    <t>R5-202612</t>
  </si>
  <si>
    <t>Editorial corrections to NR RLC test cases 7.1.2.3.x</t>
  </si>
  <si>
    <t>R5-202613</t>
  </si>
  <si>
    <t>1507</t>
  </si>
  <si>
    <t>Correction to 7.1.2.3.3 and 7.1.2.3.4 to reduce test execution time</t>
  </si>
  <si>
    <t>R5-202614</t>
  </si>
  <si>
    <t>1457</t>
  </si>
  <si>
    <t>Correction to ENDC TC 7.1.3.2.1-Correct functionality of Integrity algorithm SNOW3G</t>
  </si>
  <si>
    <t>R5-202615</t>
  </si>
  <si>
    <t>1458</t>
  </si>
  <si>
    <t>Correction to ENDC TC 7.1.3.2.2-Correct functionality of Integrity algorithm AES</t>
  </si>
  <si>
    <t>R5-202616</t>
  </si>
  <si>
    <t>Correction to ENDC TC 7.1.3.2.3-Correct functionality of Integrity algorithm ZUC</t>
  </si>
  <si>
    <t>R5-202617</t>
  </si>
  <si>
    <t>Correction to ENDC TC 7.1.3.3.1-Correct functionality of encryption algorithm SNOW3G</t>
  </si>
  <si>
    <t>R5-202618</t>
  </si>
  <si>
    <t>1520</t>
  </si>
  <si>
    <t>Corrections to NR5G PDCP TC 7.1.3.4.1 and 7.1.3.4.2</t>
  </si>
  <si>
    <t>R5-202619</t>
  </si>
  <si>
    <t>1418</t>
  </si>
  <si>
    <t>Correction to NR TC 8.1.1.2.1-T300 expiry</t>
  </si>
  <si>
    <t>R5-202620</t>
  </si>
  <si>
    <t>1419</t>
  </si>
  <si>
    <t>Correction to NR TC 8.1.1.3.2-Redirection from NR to E-UTRA</t>
  </si>
  <si>
    <t>R5-202621</t>
  </si>
  <si>
    <t>Correction to test case 8.1.1.3.1</t>
  </si>
  <si>
    <t>R5-202622</t>
  </si>
  <si>
    <t>Correction to test case 8.1.1.3.3</t>
  </si>
  <si>
    <t>R5-202623</t>
  </si>
  <si>
    <t>Correction to test case 8.1.1.3.4</t>
  </si>
  <si>
    <t>R5-202624</t>
  </si>
  <si>
    <t>Correction to test case 8.1.1.4.1</t>
  </si>
  <si>
    <t>R5-202625</t>
  </si>
  <si>
    <t>Correction to test case 8.1.1.4.2</t>
  </si>
  <si>
    <t>R5-202626</t>
  </si>
  <si>
    <t>Correction to test case 8.1.2.1.1</t>
  </si>
  <si>
    <t>R5-202627</t>
  </si>
  <si>
    <t>1515</t>
  </si>
  <si>
    <t>Corrections to NR5G RRC TC 8.2.2.6.1</t>
  </si>
  <si>
    <t>R5-202628</t>
  </si>
  <si>
    <t>1576</t>
  </si>
  <si>
    <t>Update RRC TC 8.1.2.1.5</t>
  </si>
  <si>
    <t>R5-202629</t>
  </si>
  <si>
    <t>1582</t>
  </si>
  <si>
    <t>Corrections to EN-DC RRC TC 8.2.2.7.1</t>
  </si>
  <si>
    <t>R5-202630</t>
  </si>
  <si>
    <t>Correction to NR TC 8.1.3.1.11-Two RSRQ event A3</t>
  </si>
  <si>
    <t>R5-202631</t>
  </si>
  <si>
    <t>Correction to NR TC 8.1.3.1.16-Intra NR measurements with Whitelisting</t>
  </si>
  <si>
    <t>R5-202632</t>
  </si>
  <si>
    <t>Correction to NR TC 8.1.3.2.3-RSRQ event B2</t>
  </si>
  <si>
    <t>R5-202633</t>
  </si>
  <si>
    <t>R5-202634</t>
  </si>
  <si>
    <t>R5-202635</t>
  </si>
  <si>
    <t>Corrections to NR measurement test cases 8.1.3.x</t>
  </si>
  <si>
    <t>R5-202636</t>
  </si>
  <si>
    <t>1518</t>
  </si>
  <si>
    <t>Corrections to NR5G RRC TC 8.1.3.1.15A</t>
  </si>
  <si>
    <t>R5-202637</t>
  </si>
  <si>
    <t>1536</t>
  </si>
  <si>
    <t>Correction to NR TC 8.1.3.1.15a-Intra NR measurements with Blacklisting</t>
  </si>
  <si>
    <t>R5-202638</t>
  </si>
  <si>
    <t>1550</t>
  </si>
  <si>
    <t>Correction to NR TC 8.1.3.2.4-SINR event B2</t>
  </si>
  <si>
    <t>R5-202639</t>
  </si>
  <si>
    <t>1428</t>
  </si>
  <si>
    <t>Correction to NR TC 8.1.4.2.2.1-L2N handover</t>
  </si>
  <si>
    <t>R5-202640</t>
  </si>
  <si>
    <t>1492</t>
  </si>
  <si>
    <t>R5-202641</t>
  </si>
  <si>
    <t>1563</t>
  </si>
  <si>
    <t>Correction to NR RRC test case 8.1.4.1.2 to udpate the security</t>
  </si>
  <si>
    <t>R5-202642</t>
  </si>
  <si>
    <t>Addition of NR TC 8.1.5.7.1-MCG RLC failure</t>
  </si>
  <si>
    <t>R5-202643</t>
  </si>
  <si>
    <t>1506</t>
  </si>
  <si>
    <t>Updates on RRC others TC 8.1.5.2.2</t>
  </si>
  <si>
    <t>R5-202644</t>
  </si>
  <si>
    <t>1546</t>
  </si>
  <si>
    <t>Corrections to NR5G RRC TC 8.1.5.5.1</t>
  </si>
  <si>
    <t>R5-202645</t>
  </si>
  <si>
    <t>Correction to 8.2.2.8.1 not to check reception of RRCReconfigurationComplete if RRCReconfiguration is not sent</t>
  </si>
  <si>
    <t>R5-202646</t>
  </si>
  <si>
    <t>Correction to EN-DC RRC test case 8.2.2.7.1</t>
  </si>
  <si>
    <t>R5-202647</t>
  </si>
  <si>
    <t>R5-202648</t>
  </si>
  <si>
    <t>1526</t>
  </si>
  <si>
    <t>Addition of NRDC RRC TC 8.2.2.4.2</t>
  </si>
  <si>
    <t>R5-202649</t>
  </si>
  <si>
    <t>1527</t>
  </si>
  <si>
    <t>Addition of NRDC RRC TC 8.2.2.5.2</t>
  </si>
  <si>
    <t>R5-202650</t>
  </si>
  <si>
    <t>1435</t>
  </si>
  <si>
    <t>Addition of NR TC 8.2.3.16.1-MeasConfig via SRB3</t>
  </si>
  <si>
    <t>R5-202651</t>
  </si>
  <si>
    <t>Corrections to NR measurement test cases 8.2.3.x</t>
  </si>
  <si>
    <t>R5-202652</t>
  </si>
  <si>
    <t>Correction to NR TC 8.2.4.2.1.x-CA release</t>
  </si>
  <si>
    <t>R5-202653</t>
  </si>
  <si>
    <t>1537</t>
  </si>
  <si>
    <t>Corrections to EN-DC test case 8.2.4.3.1.1</t>
  </si>
  <si>
    <t>R5-202654</t>
  </si>
  <si>
    <t>1436</t>
  </si>
  <si>
    <t>Addition of NR TC 8.2.6.1.1-RLC failure</t>
  </si>
  <si>
    <t>R5-202655</t>
  </si>
  <si>
    <t>1551</t>
  </si>
  <si>
    <t>Corrections to 5GC Test Case 9.1.1.3</t>
  </si>
  <si>
    <t>R5-202656</t>
  </si>
  <si>
    <t>Correction to 5GMM test case 9.1.2.1</t>
  </si>
  <si>
    <t>R5-202657</t>
  </si>
  <si>
    <t>1495</t>
  </si>
  <si>
    <t>Correction to 5GMM test case 9.1.4.1</t>
  </si>
  <si>
    <t>R5-202658</t>
  </si>
  <si>
    <t>Correction to NR TC 9.1.5.1.3-NSSAI handling</t>
  </si>
  <si>
    <t>R5-202659</t>
  </si>
  <si>
    <t>R5-202660</t>
  </si>
  <si>
    <t>1508</t>
  </si>
  <si>
    <t>R5-202661</t>
  </si>
  <si>
    <t>1530</t>
  </si>
  <si>
    <t>Corrections to NR5G NAS TC 9.1.7.2</t>
  </si>
  <si>
    <t>R5-202662</t>
  </si>
  <si>
    <t>1578</t>
  </si>
  <si>
    <t>Correction to test case 9.1.7.1</t>
  </si>
  <si>
    <t>R5-202663</t>
  </si>
  <si>
    <t>1573</t>
  </si>
  <si>
    <t>Addition to 5GC SMS test case 9.1.8.2</t>
  </si>
  <si>
    <t>R5-202664</t>
  </si>
  <si>
    <t>Correction to NR TC 10.1.4.1-T3580 expiry</t>
  </si>
  <si>
    <t>R5-202665</t>
  </si>
  <si>
    <t>Update of  multilayer  test case 11.1.5</t>
  </si>
  <si>
    <t>R5-202666</t>
  </si>
  <si>
    <t>Update of  multilayer  test case 11.1.6</t>
  </si>
  <si>
    <t>R5-202667</t>
  </si>
  <si>
    <t>Update of  multilayer  test case 11.1.2</t>
  </si>
  <si>
    <t>R5-202668</t>
  </si>
  <si>
    <t>1445</t>
  </si>
  <si>
    <t>Addition of new NR TC 11.3.1-UAC AI0-MTSI MO speech call-SMSoIP-Uplink User data transfer</t>
  </si>
  <si>
    <t>R5-202669</t>
  </si>
  <si>
    <t>1447</t>
  </si>
  <si>
    <t>Addition of new NR TC 11.3.9-UAC Operator Defined Access Category</t>
  </si>
  <si>
    <t>R5-202670</t>
  </si>
  <si>
    <t>1513</t>
  </si>
  <si>
    <t>Addition of NR5G UAC TC 11.3.8</t>
  </si>
  <si>
    <t>R5-202671</t>
  </si>
  <si>
    <t>1571</t>
  </si>
  <si>
    <t>Update to UAC test case 11.3.4</t>
  </si>
  <si>
    <t>R5-202672</t>
  </si>
  <si>
    <t>1557</t>
  </si>
  <si>
    <t>Introduction of new IMS emergency TC 11.4.10 5GMM-REGISTERED.NORMAL-SERVICE N26 interface not supported N1 to S1</t>
  </si>
  <si>
    <t>R5-201395</t>
  </si>
  <si>
    <t>Correction to NR test case 7.7.1.3.2 SS-RSRP relative accuracy</t>
  </si>
  <si>
    <t>R5-201396</t>
  </si>
  <si>
    <t>Correction to NR test case 8.2.1.1 higher priority NR cell reselection</t>
  </si>
  <si>
    <t>R5-201398</t>
  </si>
  <si>
    <t>Correction to NR test case 8.4.1.1 SFTD non-DRX</t>
  </si>
  <si>
    <t>R5-201399</t>
  </si>
  <si>
    <t>Correction to NR test case 8.4.1.2 SFTD DRX</t>
  </si>
  <si>
    <t>R5-201400</t>
  </si>
  <si>
    <t>Correction to NR test case 8.4.2.1 event-triggered without SSB index non-DRX</t>
  </si>
  <si>
    <t>R5-201401</t>
  </si>
  <si>
    <t>Correction to NR test case 8.4.2.2 event-triggered without SSB index DRX</t>
  </si>
  <si>
    <t>R5-201402</t>
  </si>
  <si>
    <t>Correction to NR test case 8.4.2.3 event-triggered with SSB index non-DRX</t>
  </si>
  <si>
    <t>R5-201403</t>
  </si>
  <si>
    <t>Correction to NR test case 8.4.2.4 event-triggered with SSB index DRX</t>
  </si>
  <si>
    <t>R5-201404</t>
  </si>
  <si>
    <t>Correction to NR test case 8.5.1.1 SFTD accuracy</t>
  </si>
  <si>
    <t>R5-201405</t>
  </si>
  <si>
    <t>Addition to minimum coformance requirement 5.5.5.0.3 - scheduling restriction for BFD and CBD</t>
  </si>
  <si>
    <t>R5-201407</t>
  </si>
  <si>
    <t>Addition to minimum coformance requirement 5.5.8.0 - TCI-state switch</t>
  </si>
  <si>
    <t>R5-201408</t>
  </si>
  <si>
    <t>Addition to NR test case 5.5.8.1 MAC-CE based TCI switch</t>
  </si>
  <si>
    <t>R5-201409</t>
  </si>
  <si>
    <t>Addition to NR test case 5.5.8.2 RRC based TCI switch</t>
  </si>
  <si>
    <t>R5-201412</t>
  </si>
  <si>
    <t>Addition to minimum conformance requirements 7.5.1.0.5 - Scheduling restriction for RLM</t>
  </si>
  <si>
    <t>R5-201414</t>
  </si>
  <si>
    <t>Addition to minimum Conformance Requirements 7.5.6.1.0 - DCI-based DL active BWP switch</t>
  </si>
  <si>
    <t>R5-201415</t>
  </si>
  <si>
    <t>Addition to NR test case 7.5.6.1.3 FR2 DCI-based DL active BWP switch non-DRX</t>
  </si>
  <si>
    <t>R5-201619</t>
  </si>
  <si>
    <t>Corrections to 6.7.1.1</t>
  </si>
  <si>
    <t>R5-201676</t>
  </si>
  <si>
    <t>Correction to inter-freq measurement TCs for SSB configuration</t>
  </si>
  <si>
    <t>R5-201677</t>
  </si>
  <si>
    <t>Correction to TC 6.3.2.3.1 for the test procedure</t>
  </si>
  <si>
    <t>R5-201679</t>
  </si>
  <si>
    <t>Update of TC 5.6.1.1 event-triggered without gap non-DRX</t>
  </si>
  <si>
    <t>R5-201680</t>
  </si>
  <si>
    <t>Update of TC 5.6.1.2 event-triggered without gap DRX</t>
  </si>
  <si>
    <t>R5-201681</t>
  </si>
  <si>
    <t>Update of TC 5.6.1.3 event-triggered with gap non-DRX</t>
  </si>
  <si>
    <t>R5-201682</t>
  </si>
  <si>
    <t>Update of TC 5.6.1.4 event-triggered with gap DRX</t>
  </si>
  <si>
    <t>R5-201686</t>
  </si>
  <si>
    <t>Update of TC 8.4.2.5 FR2 event-triggered without SSB index non-DRX</t>
  </si>
  <si>
    <t>R5-201687</t>
  </si>
  <si>
    <t>Update of TC 8.4.2.6 FR2 event-triggered without SSB index DRX</t>
  </si>
  <si>
    <t>R5-201688</t>
  </si>
  <si>
    <t>Update of TC 8.4.2.7 FR2 event-triggered with SSB index non-DRX</t>
  </si>
  <si>
    <t>R5-201689</t>
  </si>
  <si>
    <t>Update of TC 8.4.2.8 FR2 event-triggered with SSB index DRX</t>
  </si>
  <si>
    <t>R5-201821</t>
  </si>
  <si>
    <t>0634</t>
  </si>
  <si>
    <t>Correction of SS-SINR applicability -NSA</t>
  </si>
  <si>
    <t>R5-201822</t>
  </si>
  <si>
    <t>Correction of SS-SINR applicability -SA</t>
  </si>
  <si>
    <t>R5-201824</t>
  </si>
  <si>
    <t>Corrections to 4.7.1.1</t>
  </si>
  <si>
    <t>R5-202054</t>
  </si>
  <si>
    <t>Minimum Requirements SS-RSRP iRAT</t>
  </si>
  <si>
    <t>R5-202055</t>
  </si>
  <si>
    <t>Addition 8.5.2.1.1</t>
  </si>
  <si>
    <t>R5-202056</t>
  </si>
  <si>
    <t>Addition 8.5.2.1.2</t>
  </si>
  <si>
    <t>R5-202057</t>
  </si>
  <si>
    <t>Minimum Requirements SS-RSRQ iRAT</t>
  </si>
  <si>
    <t>R5-202058</t>
  </si>
  <si>
    <t>0648</t>
  </si>
  <si>
    <t>Addition 8.5.2.2.1</t>
  </si>
  <si>
    <t>R5-202059</t>
  </si>
  <si>
    <t>Addition 8.5.2.2.2</t>
  </si>
  <si>
    <t>R5-202060</t>
  </si>
  <si>
    <t>Minimum Requirements SS-SINR iRAT</t>
  </si>
  <si>
    <t>R5-202061</t>
  </si>
  <si>
    <t>Addition 8.5.2.3.1</t>
  </si>
  <si>
    <t>R5-202062</t>
  </si>
  <si>
    <t>0652</t>
  </si>
  <si>
    <t>Addition 8.5.2.3.2</t>
  </si>
  <si>
    <t>R5-202063</t>
  </si>
  <si>
    <t>Minimum requirements SS-RSRP NSA FR2</t>
  </si>
  <si>
    <t>R5-202064</t>
  </si>
  <si>
    <t>0654</t>
  </si>
  <si>
    <t>Addition 5.7.1.1</t>
  </si>
  <si>
    <t>R5-202065</t>
  </si>
  <si>
    <t>Addition 5.7.1.2</t>
  </si>
  <si>
    <t>R5-202066</t>
  </si>
  <si>
    <t>0656</t>
  </si>
  <si>
    <t>Addition 5.7.1.3</t>
  </si>
  <si>
    <t>R5-202067</t>
  </si>
  <si>
    <t>Minimum requirements SS-RSRQ NSA FR2</t>
  </si>
  <si>
    <t>R5-202068</t>
  </si>
  <si>
    <t>0658</t>
  </si>
  <si>
    <t>Addition 5.7.2.1</t>
  </si>
  <si>
    <t>R5-202069</t>
  </si>
  <si>
    <t>Addition 5.7.2.2</t>
  </si>
  <si>
    <t>R5-202070</t>
  </si>
  <si>
    <t>Minimum requirements SS-SINR NSA FR2</t>
  </si>
  <si>
    <t>R5-202071</t>
  </si>
  <si>
    <t>Addition 5.7.3.1</t>
  </si>
  <si>
    <t>R5-202072</t>
  </si>
  <si>
    <t>Addition 5.7.3.2</t>
  </si>
  <si>
    <t>R5-202073</t>
  </si>
  <si>
    <t>Minimum requirements SS-RSRP SA FR2</t>
  </si>
  <si>
    <t>R5-202074</t>
  </si>
  <si>
    <t>Addition 7.7.1.1</t>
  </si>
  <si>
    <t>R5-202075</t>
  </si>
  <si>
    <t>Addition 7.7.1.2</t>
  </si>
  <si>
    <t>R5-202076</t>
  </si>
  <si>
    <t>Minimum requirements SS-RSRQ SA FR2</t>
  </si>
  <si>
    <t>R5-202077</t>
  </si>
  <si>
    <t>Addition 7.7.2.1</t>
  </si>
  <si>
    <t>R5-202078</t>
  </si>
  <si>
    <t>Addition 7.7.2.2</t>
  </si>
  <si>
    <t>R5-202079</t>
  </si>
  <si>
    <t>Minimum requirements SS-SINR SA FR2</t>
  </si>
  <si>
    <t>R5-202080</t>
  </si>
  <si>
    <t>0670</t>
  </si>
  <si>
    <t>Addition 7.7.3.1</t>
  </si>
  <si>
    <t>R5-202081</t>
  </si>
  <si>
    <t>Addition 7.7.3.2</t>
  </si>
  <si>
    <t>R5-202091</t>
  </si>
  <si>
    <t>0672</t>
  </si>
  <si>
    <t>Correction of OCNG configurations and CSI-RS for tracking in Annex A</t>
  </si>
  <si>
    <t>R5-202092</t>
  </si>
  <si>
    <t>Cell configuration for SA FR2 event-triggered reporting test cases</t>
  </si>
  <si>
    <t>R5-202093</t>
  </si>
  <si>
    <t>Correction of MeasGapConfig in Annex H</t>
  </si>
  <si>
    <t>R5-202095</t>
  </si>
  <si>
    <t>0676</t>
  </si>
  <si>
    <t>Correction of AoA configuration for FR2 SA Inter-freq measurement test cases in clause 5.6.2</t>
  </si>
  <si>
    <t>R5-202096</t>
  </si>
  <si>
    <t>Correction of RRM Test Case 7.6.2.1</t>
  </si>
  <si>
    <t>R5-202097</t>
  </si>
  <si>
    <t>Correction of RRM Test Case 7.6.2.2</t>
  </si>
  <si>
    <t>R5-202098</t>
  </si>
  <si>
    <t>Correction of RRM Test Case 7.6.2.3</t>
  </si>
  <si>
    <t>R5-202099</t>
  </si>
  <si>
    <t>Correction of RRM Test Case 7.6.2.4</t>
  </si>
  <si>
    <t>R5-202100</t>
  </si>
  <si>
    <t>Correction of RRM Test Case 7.6.2.5</t>
  </si>
  <si>
    <t>R5-202101</t>
  </si>
  <si>
    <t>Correction of RRM Test Case 7.6.2.6</t>
  </si>
  <si>
    <t>R5-202102</t>
  </si>
  <si>
    <t>Correction of RRM Test Case 7.6.2.7</t>
  </si>
  <si>
    <t>R5-202103</t>
  </si>
  <si>
    <t>Correction of RRM Test Case 7.6.2.8</t>
  </si>
  <si>
    <t>R5-202263</t>
  </si>
  <si>
    <t>Core alignment in 4.6.1.5 and 4.6.1.6 Event Triggered Reporting with SSB time index detection</t>
  </si>
  <si>
    <t>R5-202265</t>
  </si>
  <si>
    <t>0706</t>
  </si>
  <si>
    <t>Correction on EN-DC FR1 radio link monitoring out-of-sync test</t>
  </si>
  <si>
    <t>R5-202273</t>
  </si>
  <si>
    <t>0714</t>
  </si>
  <si>
    <t>Correction to NR SA FR1 - E-UTRA RRC Connection release with redirection</t>
  </si>
  <si>
    <t>R5-202277</t>
  </si>
  <si>
    <t>0718</t>
  </si>
  <si>
    <t>Editorial Correction to FR2 Interruption test cases</t>
  </si>
  <si>
    <t>R5-202385</t>
  </si>
  <si>
    <t>0720</t>
  </si>
  <si>
    <t>Addition of RRM Cell configuration mapping table for EN-DC FR1 Test Case 4.5.4.1</t>
  </si>
  <si>
    <t>R5-202387</t>
  </si>
  <si>
    <t>0721</t>
  </si>
  <si>
    <t>Addition of RRC message content exceptions for UE UL Carrier Reconfiguration Delay</t>
  </si>
  <si>
    <t>R5-202389</t>
  </si>
  <si>
    <t>0722</t>
  </si>
  <si>
    <t>Addition of RRM Test Case 4.5.4.1 in Annex F</t>
  </si>
  <si>
    <t>R5-202415</t>
  </si>
  <si>
    <t>0728</t>
  </si>
  <si>
    <t>Alignment 5.4.1.1 test procedure with 4.4.1.1</t>
  </si>
  <si>
    <t>R5-202418</t>
  </si>
  <si>
    <t>0730</t>
  </si>
  <si>
    <t>Update 6.5.1.1 and CSI-ReportConfig in Annex H</t>
  </si>
  <si>
    <t>R5-202488</t>
  </si>
  <si>
    <t>0736</t>
  </si>
  <si>
    <t>R5-202496</t>
  </si>
  <si>
    <t>0744</t>
  </si>
  <si>
    <t>Correction of RRM Test Case 6.4.1.1</t>
  </si>
  <si>
    <t>R5-202497</t>
  </si>
  <si>
    <t>0745</t>
  </si>
  <si>
    <t>Title Correction of Annex D.4.2.4</t>
  </si>
  <si>
    <t>R5-202700</t>
  </si>
  <si>
    <t>0723</t>
  </si>
  <si>
    <t>Addition of new RRM Test Case 4.5.4.1</t>
  </si>
  <si>
    <t>R5-202701</t>
  </si>
  <si>
    <t>Editorial correction of RRM TT in Annex F</t>
  </si>
  <si>
    <t>R5-202744</t>
  </si>
  <si>
    <t>0708</t>
  </si>
  <si>
    <t>Correction to EN-DC FR1 radio link monitoring tests</t>
  </si>
  <si>
    <t>R5-202745</t>
  </si>
  <si>
    <t>0727</t>
  </si>
  <si>
    <t>Clarification cell2 SS-RSRP in 4.7.1.2.1</t>
  </si>
  <si>
    <t>R5-202746</t>
  </si>
  <si>
    <t>Addition to NR test case 5.5.5.5 scheduling avaliable restriction</t>
  </si>
  <si>
    <t>R5-202747</t>
  </si>
  <si>
    <t>Correction on NR SA FR1 - E-UTRAN event-triggered reporting tests</t>
  </si>
  <si>
    <t>R5-202748</t>
  </si>
  <si>
    <t>0731</t>
  </si>
  <si>
    <t>Update 6.5.1.2 message content exception and test procedure</t>
  </si>
  <si>
    <t>R5-202749</t>
  </si>
  <si>
    <t>0737</t>
  </si>
  <si>
    <t>Correction of RRM Test Case 6.1.1.1</t>
  </si>
  <si>
    <t>R5-202750</t>
  </si>
  <si>
    <t>0738</t>
  </si>
  <si>
    <t>Correction of RRM Test Case 6.1.1.2</t>
  </si>
  <si>
    <t>R5-202751</t>
  </si>
  <si>
    <t>Update of TC 7.1.1.1 intra-freq cell re-selection</t>
  </si>
  <si>
    <t>R5-202752</t>
  </si>
  <si>
    <t>Update of TC 7.1.1.2 inter-freq cell re-selection</t>
  </si>
  <si>
    <t>R5-202753</t>
  </si>
  <si>
    <t>0724</t>
  </si>
  <si>
    <t>Addition of new RRM Test Cases in clause 7.5.3</t>
  </si>
  <si>
    <t>R5-202754</t>
  </si>
  <si>
    <t>0725</t>
  </si>
  <si>
    <t>Addition of new RRM Test Cases in clause 7.5.7</t>
  </si>
  <si>
    <t>R5-202812</t>
  </si>
  <si>
    <t>Correction to Test Applicability for 4.6.1.3 EN-DC FR1 event-triggered reporting with gap in non-DRX</t>
  </si>
  <si>
    <t>R5-202813</t>
  </si>
  <si>
    <t>Correction to Test Applicability for 4.6.1.4 EN-DC FR1 event-triggered reporting with gap in DRX</t>
  </si>
  <si>
    <t>R5-202814</t>
  </si>
  <si>
    <t>Correction to Test Applicability &amp; Message Exception for 4.6.1.6 EN-DC FR1 event-triggered reporting with gap in non-DRX with SSB time index detection</t>
  </si>
  <si>
    <t>R5-202815</t>
  </si>
  <si>
    <t>Correction to Test Applicability for 6.6.1.3 NR SA FR1 event-triggered reporting with gap in non-DRX</t>
  </si>
  <si>
    <t>R5-202816</t>
  </si>
  <si>
    <t>Correction to Test Applicability for 6.6.1.4 NR SA FR1 event-triggered reporting with gap in DRX</t>
  </si>
  <si>
    <t>R5-202817</t>
  </si>
  <si>
    <t>0732</t>
  </si>
  <si>
    <t>Correction to Test Requirement for 4.4.3.1 by updating TT values from Annex F</t>
  </si>
  <si>
    <t>R5-202833</t>
  </si>
  <si>
    <t>Addition to NR test case 6.3.2.1.3 FR1-FR1 RRC re-establishment without serving cell timing</t>
  </si>
  <si>
    <t>R5-202834</t>
  </si>
  <si>
    <t>Correction to NR test case 7.7.1.3.1 SA FR2 SS-RSRP absolute accuracy</t>
  </si>
  <si>
    <t>R5-202835</t>
  </si>
  <si>
    <t>Addition to NR test case 7.3.2.1.3 FR2-FR2 RRC re-establishment without serving cell timing</t>
  </si>
  <si>
    <t>R5-202836</t>
  </si>
  <si>
    <t>Addition to NR test case 7.5.1.9 FR2 RLM scheduling restrictions</t>
  </si>
  <si>
    <t>R5-202837</t>
  </si>
  <si>
    <t>Correction to NR test case 8.3.1.1 handover to known cell</t>
  </si>
  <si>
    <t>R5-202838</t>
  </si>
  <si>
    <t>Addition of Default Configuration in Annex H</t>
  </si>
  <si>
    <t>R5-202839</t>
  </si>
  <si>
    <t>Update of Annex D.4.1.1 for parameters of BFD with 4RX</t>
  </si>
  <si>
    <t>R5-202840</t>
  </si>
  <si>
    <t>Update of Cell mapping in Annex E</t>
  </si>
  <si>
    <t>R5-202841</t>
  </si>
  <si>
    <t>Add auxiliary bands for RRM inter-frequency SA tests</t>
  </si>
  <si>
    <t>R5-202909</t>
  </si>
  <si>
    <t>Correction to Test Requirements in 4.4.1.1, Table 4.4.1.1.5-5 to include TT values from Annex F</t>
  </si>
  <si>
    <t>R5-202910</t>
  </si>
  <si>
    <t>Correction to Test Requirements in 6.4.1.1, Table 6.4.1.1.5-5 to include TT values from Annex F</t>
  </si>
  <si>
    <t>R5-202911</t>
  </si>
  <si>
    <t>0734</t>
  </si>
  <si>
    <t>Correction to Test Requirement for 6.4.3.1 by updating TT values from Annex F</t>
  </si>
  <si>
    <t>R5-202912</t>
  </si>
  <si>
    <t>0735</t>
  </si>
  <si>
    <t>Annex I RRM OTA procedures update to add RSRPB based UE Positioning Method for FR2</t>
  </si>
  <si>
    <t>R5-202913</t>
  </si>
  <si>
    <t>Clarification of disabling Tx diversity for FR2 UE for FR2 RRM testing</t>
  </si>
  <si>
    <t>R5-202914</t>
  </si>
  <si>
    <t>0719</t>
  </si>
  <si>
    <t>Updates of FR2 MU and TT in TS 38.533</t>
  </si>
  <si>
    <t>R5-202950</t>
  </si>
  <si>
    <t>Correction to Message Exception for 4.6.2.5 EN-DC FR1-FR1 event-triggered reporting in non-DRX with SSB time index detection</t>
  </si>
  <si>
    <t>R5-202951</t>
  </si>
  <si>
    <t>Correction to Message Exception for 4.6.2.6 EN-DC FR1-FR1 event-triggered reporting in DRX with SSB time index detection</t>
  </si>
  <si>
    <t>R5-202961</t>
  </si>
  <si>
    <t>Correction to Test Applicability and Message Exception for 6.6.1.6 NR SA FR1 event-triggered reporting with gap in non-DRX with SSB index reading</t>
  </si>
  <si>
    <t>R5-202969</t>
  </si>
  <si>
    <t>Corrections to 4.7.2.1</t>
  </si>
  <si>
    <t>R5-202970</t>
  </si>
  <si>
    <t>Corrections to 4.7.3.1</t>
  </si>
  <si>
    <t>R5-202971</t>
  </si>
  <si>
    <t>Corrections to 4.7.3.2</t>
  </si>
  <si>
    <t>R5-202972</t>
  </si>
  <si>
    <t>Corrections to 6.7.1.2 and core spec alignment</t>
  </si>
  <si>
    <t>R5-202973</t>
  </si>
  <si>
    <t>0599</t>
  </si>
  <si>
    <t>Corrections to 6.7.2.1 and core spec alignment</t>
  </si>
  <si>
    <t>R5-202974</t>
  </si>
  <si>
    <t>0600</t>
  </si>
  <si>
    <t>Corrections to 6.7.2.2 and core spec alignment</t>
  </si>
  <si>
    <t>R5-202975</t>
  </si>
  <si>
    <t>Corrections to 6.7.3.1 and core spec alignment</t>
  </si>
  <si>
    <t>R5-202976</t>
  </si>
  <si>
    <t>Corrections to 6.7.3.2 and core spec alignment</t>
  </si>
  <si>
    <t>R5-202977</t>
  </si>
  <si>
    <t>Corrections to 4.7.1.2</t>
  </si>
  <si>
    <t>R5-202978</t>
  </si>
  <si>
    <t>Corrections to 4.7.2.2</t>
  </si>
  <si>
    <t>R5-202982</t>
  </si>
  <si>
    <t>0710</t>
  </si>
  <si>
    <t>Correction to FR1 UE transmit timing accuracy</t>
  </si>
  <si>
    <t>R5-202983</t>
  </si>
  <si>
    <t>0709</t>
  </si>
  <si>
    <t>Correction to EN-DC FR2 RRC-based DL active BWP switch in non-DRX in synchronous ENDC</t>
  </si>
  <si>
    <t>R5-202984</t>
  </si>
  <si>
    <t>0711</t>
  </si>
  <si>
    <t>Correction to FR2 UE transmit timing accuracy</t>
  </si>
  <si>
    <t>R5-202985</t>
  </si>
  <si>
    <t>0705</t>
  </si>
  <si>
    <t>Core alignment in 6.6.1.2 NR SA FR1 event-triggered reporting without gap in DRX</t>
  </si>
  <si>
    <t>R5-202986</t>
  </si>
  <si>
    <t>0713</t>
  </si>
  <si>
    <t>Correction to NR E-UTRA reselection tests</t>
  </si>
  <si>
    <t>R5-202987</t>
  </si>
  <si>
    <t>0715</t>
  </si>
  <si>
    <t>Correction to NR SA FR1 handover test cases</t>
  </si>
  <si>
    <t>R5-202996</t>
  </si>
  <si>
    <t>0604</t>
  </si>
  <si>
    <t>Update FR1 Test Tolerance of 4.5.2.5 E-UTRAN SCC in sync</t>
  </si>
  <si>
    <t>R5-202997</t>
  </si>
  <si>
    <t>Update FR1 Test Tolerance of 4.5.2.6 E-UTRAN SCC in async</t>
  </si>
  <si>
    <t>R5-202998</t>
  </si>
  <si>
    <t>Update FR1 Test Tolerance of 4.5.3.1 SCell activation 160ms</t>
  </si>
  <si>
    <t>R5-202999</t>
  </si>
  <si>
    <t>Update FR1 Test Tolerance of 4.5.3.2 SCell activation 320ms</t>
  </si>
  <si>
    <t>R5-203000</t>
  </si>
  <si>
    <t>Update FR1 Test Tolerance of 4.5.3.3 unknown SCell activation</t>
  </si>
  <si>
    <t>R5-203091</t>
  </si>
  <si>
    <t>Update of 4.5.3.0 minimum requirements for Scell activation</t>
  </si>
  <si>
    <t>R5-203092</t>
  </si>
  <si>
    <t>Update FR1 Test Tolerance of 6.5.4.1 UL carrier RRC reconfiguration delay</t>
  </si>
  <si>
    <t>R5-203093</t>
  </si>
  <si>
    <t>R5-203095</t>
  </si>
  <si>
    <t>Addition FR1 Test Tolerance of 6.5.5.1 SSB BFD non-DRX</t>
  </si>
  <si>
    <t>R5-203096</t>
  </si>
  <si>
    <t>Addition FR1 Test Tolerance of 6.5.5.2 SSB BFD DRX</t>
  </si>
  <si>
    <t>R5-203097</t>
  </si>
  <si>
    <t>Update FR1 Test Tolerance of 6.5.5.3 CSI-RS BFD non-DRX</t>
  </si>
  <si>
    <t>R5-203098</t>
  </si>
  <si>
    <t>Update FR1 Test Tolerance of 6.5.5.4 CSI-RS BFD DRX</t>
  </si>
  <si>
    <t>R5-201695</t>
  </si>
  <si>
    <t>5070</t>
  </si>
  <si>
    <t>Update REFSENS of CA_38A-40C BCS1 configuration in 7.3A.5</t>
  </si>
  <si>
    <t>R5-201803</t>
  </si>
  <si>
    <t>5084</t>
  </si>
  <si>
    <t>Introduction of  TDD FDD 6 DL CA PDSCH Closed Loop Multi Layer Spatial Multiplexing 4x2 for FDD PCell</t>
  </si>
  <si>
    <t>R5-201804</t>
  </si>
  <si>
    <t>5085</t>
  </si>
  <si>
    <t>Introduction of  TDD FDD 6 DL CA PDSCH Closed Loop Multi Layer Spatial Multiplexing 4x2 for TDD PCell</t>
  </si>
  <si>
    <t>R5-201805</t>
  </si>
  <si>
    <t>5086</t>
  </si>
  <si>
    <t>Introduction of  TDD FDD 7 DL CA PDSCH Open Loop Spatial Multiplexing 2x2 for FDD PCell</t>
  </si>
  <si>
    <t>R5-201806</t>
  </si>
  <si>
    <t>5087</t>
  </si>
  <si>
    <t>Introduction of  TDD FDD 7 DL CA PDSCH Open Loop Spatial Multiplexing 2x2 for TDD PCell</t>
  </si>
  <si>
    <t>R5-201807</t>
  </si>
  <si>
    <t>5088</t>
  </si>
  <si>
    <t>Introduction of  TDD FDD 7 DL CA PDSCH Single Antenna Port Performance for FDD PCell</t>
  </si>
  <si>
    <t>R5-201808</t>
  </si>
  <si>
    <t>5089</t>
  </si>
  <si>
    <t>Introduction of  TDD FDD 7 DL CA PDSCH Single Antenna Port Performance for TDD PCell</t>
  </si>
  <si>
    <t>R5-201809</t>
  </si>
  <si>
    <t>5090</t>
  </si>
  <si>
    <t>Update to TDD FDD 6 DL CA PDSCH Open Loop Spatial Multiplexing 2x2 for FDD PCell</t>
  </si>
  <si>
    <t>R5-201810</t>
  </si>
  <si>
    <t>5091</t>
  </si>
  <si>
    <t>Update to TDD FDD 6 DL CA PDSCH Open Loop Spatial Multiplexing 2x2 for TDD PCell</t>
  </si>
  <si>
    <t>R5-202174</t>
  </si>
  <si>
    <t>5119</t>
  </si>
  <si>
    <t>Addition of new TC 8.7.1.1_A.7</t>
  </si>
  <si>
    <t>R5-202175</t>
  </si>
  <si>
    <t>5120</t>
  </si>
  <si>
    <t>Addition of new TC 8.7.1.1_H.7</t>
  </si>
  <si>
    <t>R5-202176</t>
  </si>
  <si>
    <t>5121</t>
  </si>
  <si>
    <t>Addition of new TC 8.7.2.1_A.7</t>
  </si>
  <si>
    <t>R5-202177</t>
  </si>
  <si>
    <t>5122</t>
  </si>
  <si>
    <t>Addition of new TC 8.7.2.1_H.7</t>
  </si>
  <si>
    <t>R5-202180</t>
  </si>
  <si>
    <t>0913</t>
  </si>
  <si>
    <t>Adding applicability for RF test cases 8.7.1.1_A.7,8.7.1.1_H.7,8.7.2.1_A.7 and 8.7.2.1_H.7</t>
  </si>
  <si>
    <t>R5-202697</t>
  </si>
  <si>
    <t>Addition of Rel-15 capabilities of multiple CA in 36.523-2</t>
  </si>
  <si>
    <t>R5-202853</t>
  </si>
  <si>
    <t>Addition of Rel-15 capabilities of multiple CA in 36.521-2</t>
  </si>
  <si>
    <t>R5-202854</t>
  </si>
  <si>
    <t>Addition of TP analysis for CA_38A-40C BCS1 to 36.905</t>
  </si>
  <si>
    <t>R5-202758</t>
  </si>
  <si>
    <t>5078</t>
  </si>
  <si>
    <t>correction of references in tc 6.2.3A.1_3 Maximum Power Reduction (MPR) for CA (intra-band contiguous DL CA and UL CA) for HPUE</t>
  </si>
  <si>
    <t>R5-202759</t>
  </si>
  <si>
    <t>5079</t>
  </si>
  <si>
    <t>Addition of new test case 6.2.4A.1_3 Additional Maximum Power Reduction (A-MPR) for CA (intra-band contiguous DL CA and UL CA) for HPUE</t>
  </si>
  <si>
    <t>R5-202760</t>
  </si>
  <si>
    <t>5080</t>
  </si>
  <si>
    <t>Addition of new test case 6.2.5A.1_3 Configured UE transmitted Output Power for CA (intra-band contiguous DL CA and UL CA) for HPUE</t>
  </si>
  <si>
    <t>R5-202761</t>
  </si>
  <si>
    <t>5081</t>
  </si>
  <si>
    <t>Addition of new test case 6.6.2.3A.1_3 Adjacent Channel Leakage power Ratio for CA (intra-band contiguous DL CA and UL CA) for HPUE</t>
  </si>
  <si>
    <t>R5-202763</t>
  </si>
  <si>
    <t>Addition of applicability for MOP, MPR, A-MPR &amp; ACLR for CA HPUE</t>
  </si>
  <si>
    <t>R5-202764</t>
  </si>
  <si>
    <t>Addition of test points for A-MPR for CA HPUE</t>
  </si>
  <si>
    <t>R5-202877</t>
  </si>
  <si>
    <t>5118</t>
  </si>
  <si>
    <t>correction in 6.2.2A.1_3 MOP for CA and HPUE (intra-band contiguous DL CA and UL CA)</t>
  </si>
  <si>
    <t>R5-201895</t>
  </si>
  <si>
    <t>5101</t>
  </si>
  <si>
    <t>Addition of calculation of averaged EVM for short TTI</t>
  </si>
  <si>
    <t>R5-202767</t>
  </si>
  <si>
    <t>5098</t>
  </si>
  <si>
    <t>Addition of 6.2.5_s Configured UE Transmitted Output Power for short TTI</t>
  </si>
  <si>
    <t>R5-202768</t>
  </si>
  <si>
    <t>5099</t>
  </si>
  <si>
    <t>Addition of 6.3.4.1_s General ON/OFF time mask for short TTI</t>
  </si>
  <si>
    <t>R5-202770</t>
  </si>
  <si>
    <t>5102</t>
  </si>
  <si>
    <t>Addition of 8.14.1.1.1 FDD sPDSCH Open Loop Spatial Multiplexing Performance</t>
  </si>
  <si>
    <t>R5-202771</t>
  </si>
  <si>
    <t>5103</t>
  </si>
  <si>
    <t>Addition of 8.14.1.1.2 FDD sPDSCH Closed Loop Spatial Multiplexing Performance</t>
  </si>
  <si>
    <t>R5-202772</t>
  </si>
  <si>
    <t>5104</t>
  </si>
  <si>
    <t>Addition of 8.14.1.2.1 TDD sPDSCH Open Loop Spatial Multiplexing Performance</t>
  </si>
  <si>
    <t>R5-202773</t>
  </si>
  <si>
    <t>5105</t>
  </si>
  <si>
    <t>Addition of 8.14.1.2.2 TDD sPDSCH Closed Loop Spatial Multiplexing Performance</t>
  </si>
  <si>
    <t>R5-202774</t>
  </si>
  <si>
    <t>5106</t>
  </si>
  <si>
    <t>Addition of 8.14.2.1 FDD sPDCCH Transmit diversity performance</t>
  </si>
  <si>
    <t>R5-202775</t>
  </si>
  <si>
    <t>5107</t>
  </si>
  <si>
    <t>Addition of 8.14.2.2 TDD sPDCCH Transmit diversity performance</t>
  </si>
  <si>
    <t>R5-202776</t>
  </si>
  <si>
    <t>5108</t>
  </si>
  <si>
    <t>Addition of 9.12.1.1 FDD CQI Reporting under fading conditions based on CRS for short TTI</t>
  </si>
  <si>
    <t>R5-202777</t>
  </si>
  <si>
    <t>5109</t>
  </si>
  <si>
    <t>Addition of 9.12.1.2 TDD CQI Reporting under fading conditions based on CRS for short TTI</t>
  </si>
  <si>
    <t>R5-202778</t>
  </si>
  <si>
    <t>5110</t>
  </si>
  <si>
    <t>Addition of 9.12.2.1 FDD CQI Reporting under fading conditions based on CSI-RS for short TTI</t>
  </si>
  <si>
    <t>R5-202779</t>
  </si>
  <si>
    <t>5111</t>
  </si>
  <si>
    <t>Addition of 9.12.2.2 TDD CQI Reporting under fading conditions based on CSI-RS for short TTI</t>
  </si>
  <si>
    <t>R5-202780</t>
  </si>
  <si>
    <t>5112</t>
  </si>
  <si>
    <t>Addition of Reference Measurement Channels for short TTI</t>
  </si>
  <si>
    <t>R5-202855</t>
  </si>
  <si>
    <t>5095</t>
  </si>
  <si>
    <t>Addition of 6.2.2_s UE Maximum Output Power for short TTI</t>
  </si>
  <si>
    <t>R5-202856</t>
  </si>
  <si>
    <t>5097</t>
  </si>
  <si>
    <t>Addition of 6.2.4_s UE Additional Maximum Power Reduction for short TTI</t>
  </si>
  <si>
    <t>R5-202857</t>
  </si>
  <si>
    <t>5100</t>
  </si>
  <si>
    <t>Addition of 6.5.2.1_s  Error Vector Magnitude for short TTI</t>
  </si>
  <si>
    <t>R5-202858</t>
  </si>
  <si>
    <t>5113</t>
  </si>
  <si>
    <t>Update of Annex C.3.2 Downlink Physical Channels for short TTI</t>
  </si>
  <si>
    <t>R5-203049</t>
  </si>
  <si>
    <t>Addition of Common Test Environment for short TTI and short processing time</t>
  </si>
  <si>
    <t>R5-203050</t>
  </si>
  <si>
    <t>4914</t>
  </si>
  <si>
    <t>Addition of 7.1.3.22 Correct DL HARQ handling with short processing time</t>
  </si>
  <si>
    <t>R5-203051</t>
  </si>
  <si>
    <t>4915</t>
  </si>
  <si>
    <t>Addition of 7.1.4.37 Correct UL HARQ handling with short processing time</t>
  </si>
  <si>
    <t>R5-203052</t>
  </si>
  <si>
    <t>4917</t>
  </si>
  <si>
    <t>Addition of 7.1.4.39 Correct UL assignment with DMRS sharing for short TTI</t>
  </si>
  <si>
    <t>R5-203053</t>
  </si>
  <si>
    <t>4919</t>
  </si>
  <si>
    <t>Addition of 7.1.4.41 HARQ sharing between PUSCH and sPUSCH</t>
  </si>
  <si>
    <t>R5-203054</t>
  </si>
  <si>
    <t>4921</t>
  </si>
  <si>
    <t>Addition of 8.2.2.12 Aperiodic SRS for short TTI</t>
  </si>
  <si>
    <t>R5-203055</t>
  </si>
  <si>
    <t>Addition of test applicability for short TTI  test cases</t>
  </si>
  <si>
    <t>R5-203080</t>
  </si>
  <si>
    <t>4910</t>
  </si>
  <si>
    <t>Addition of 7.1.3.18 Correct DL HARQ handling for short TTI</t>
  </si>
  <si>
    <t>R5-203081</t>
  </si>
  <si>
    <t>4911</t>
  </si>
  <si>
    <t>Addition of 7.1.3.19 HARQ sharing between PDSCH and sPDSCH</t>
  </si>
  <si>
    <t>R5-203082</t>
  </si>
  <si>
    <t>4912</t>
  </si>
  <si>
    <t>Addition of 7.1.3.20 Multiplexing of sPDCCH and sPDSCH</t>
  </si>
  <si>
    <t>R5-203083</t>
  </si>
  <si>
    <t>4913</t>
  </si>
  <si>
    <t>Addition of 7.1.3.21 Correct DL assignment with DMRS sharing for short TTI</t>
  </si>
  <si>
    <t>R5-203084</t>
  </si>
  <si>
    <t>4916</t>
  </si>
  <si>
    <t>Addition of 7.1.4.38 Correct UL HARQ handling for short TTI</t>
  </si>
  <si>
    <t>R5-203085</t>
  </si>
  <si>
    <t>4918</t>
  </si>
  <si>
    <t>Addition of 7.1.4.40 Scheduling requests on sPUCCH</t>
  </si>
  <si>
    <t>R5-203086</t>
  </si>
  <si>
    <t>4920</t>
  </si>
  <si>
    <t>Addition of 8.2.2.11 Aperiodic SRS with short processing time</t>
  </si>
  <si>
    <t>R5-203090</t>
  </si>
  <si>
    <t>5096</t>
  </si>
  <si>
    <t>Addition of 6.2.3_s UE Maximum Power Reduction for short TTI</t>
  </si>
  <si>
    <t>R5-201700</t>
  </si>
  <si>
    <t>5071</t>
  </si>
  <si>
    <t>Update of 6.2.2_1 MOP for HPUE</t>
  </si>
  <si>
    <t>R5-201701</t>
  </si>
  <si>
    <t>5072</t>
  </si>
  <si>
    <t>Update of 6.2.3_1 MPR for HPUE</t>
  </si>
  <si>
    <t>R5-201788</t>
  </si>
  <si>
    <t>5083</t>
  </si>
  <si>
    <t>Updated to clause 5 information for Rel-15 NB-IoT</t>
  </si>
  <si>
    <t>R5-201789</t>
  </si>
  <si>
    <t>2505</t>
  </si>
  <si>
    <t>Updated to Annexes for Rel-15 NB-IoT test configuration</t>
  </si>
  <si>
    <t>R5-202198</t>
  </si>
  <si>
    <t>5126</t>
  </si>
  <si>
    <t>Addition of RMC for TDD NB-IOT testing</t>
  </si>
  <si>
    <t>R5-202784</t>
  </si>
  <si>
    <t>Addition of NB-IoT test frequencies of TDD band 41</t>
  </si>
  <si>
    <t>R5-202785</t>
  </si>
  <si>
    <t>5068</t>
  </si>
  <si>
    <t>Update for each NB1 and NB2 test cases in Annex F</t>
  </si>
  <si>
    <t>R5-202786</t>
  </si>
  <si>
    <t>5125</t>
  </si>
  <si>
    <t>Cleaning up NB-IOT Tx test cases to allow testing on TDD bands</t>
  </si>
  <si>
    <t>R5-202787</t>
  </si>
  <si>
    <t>2509</t>
  </si>
  <si>
    <t>Addition of 4.2.35 NB-IOT TDD-TDD Intra frequency cell reselection in normal coverage</t>
  </si>
  <si>
    <t>R5-202788</t>
  </si>
  <si>
    <t>2510</t>
  </si>
  <si>
    <t>Addition of 4.2.36 NB-IOT TDD-TDD Intra frequency cell reselection in enhanced coverage</t>
  </si>
  <si>
    <t>R5-202789</t>
  </si>
  <si>
    <t>2512</t>
  </si>
  <si>
    <t>Addition of 4.2.38 NB-IOT HD-FDD Intra frequency cell reselection in normal coverage with RRM measurement relaxation</t>
  </si>
  <si>
    <t>R5-202790</t>
  </si>
  <si>
    <t>2515</t>
  </si>
  <si>
    <t>Addition of 4.2.37 NB-IOT TDD-TDD Inter frequency cell reselection in enhanced coverage</t>
  </si>
  <si>
    <t>R5-202863</t>
  </si>
  <si>
    <t>5064</t>
  </si>
  <si>
    <t>Adding test band for UE Maximum Output Power for category NB1 and NB2</t>
  </si>
  <si>
    <t>R5-202864</t>
  </si>
  <si>
    <t>5065</t>
  </si>
  <si>
    <t>Adding test band for UE Maximum Output Power for category NB1 and NB2 Power Class 6</t>
  </si>
  <si>
    <t>R5-202865</t>
  </si>
  <si>
    <t>5066</t>
  </si>
  <si>
    <t>Adding test band for Reference sensitivity level without repetitions for category NB1 and NB2</t>
  </si>
  <si>
    <t>R5-202866</t>
  </si>
  <si>
    <t>5067</t>
  </si>
  <si>
    <t>Adding test band for Out-of-band blocking for category NB1 and NB2</t>
  </si>
  <si>
    <t>R5-202867</t>
  </si>
  <si>
    <t>5074</t>
  </si>
  <si>
    <t>Adding test band for ON OFF time mask for category NB1 and NB2</t>
  </si>
  <si>
    <t>R5-202868</t>
  </si>
  <si>
    <t>Adding test applicability for Rel-15 NB1 and NB2 Test Cases</t>
  </si>
  <si>
    <t>R5-201950</t>
  </si>
  <si>
    <t>5116</t>
  </si>
  <si>
    <t>New RMCs for efeMTC</t>
  </si>
  <si>
    <t>R5-202324</t>
  </si>
  <si>
    <t>5131</t>
  </si>
  <si>
    <t>efeMTC updates in test case 8.11.1.1.3.1</t>
  </si>
  <si>
    <t>R5-203058</t>
  </si>
  <si>
    <t>4922</t>
  </si>
  <si>
    <t>Addition of new TC 23.1.3 CIoT Optimization / Control Plane / EDT</t>
  </si>
  <si>
    <t>R5-203059</t>
  </si>
  <si>
    <t>Addition of applicability for eMTC4</t>
  </si>
  <si>
    <t>R5-201934</t>
  </si>
  <si>
    <t>0877</t>
  </si>
  <si>
    <t>Update of Operating bands and Channel arrangement to TS 38.521-1 for R16 CADC configurations</t>
  </si>
  <si>
    <t>R5-201942</t>
  </si>
  <si>
    <t>Updated to EN-DC Rel-16 band information in clause 5</t>
  </si>
  <si>
    <t>R5-201995</t>
  </si>
  <si>
    <t>Correction of test frequency tables for CA_n66B</t>
  </si>
  <si>
    <t>R5-202781</t>
  </si>
  <si>
    <t>0859</t>
  </si>
  <si>
    <t>Adding several new 2CA and 3CA combinations to 7.3A and corrections to 7.3A.1</t>
  </si>
  <si>
    <t>R5-202782</t>
  </si>
  <si>
    <t>Update Rx TC for 5 Rel_16_DC_combos</t>
  </si>
  <si>
    <t>R5-202859</t>
  </si>
  <si>
    <t>Updates on FR2 inter-band EN-DC configurations for test frequencies in 38.508-1</t>
  </si>
  <si>
    <t>R5-202860</t>
  </si>
  <si>
    <t>0912</t>
  </si>
  <si>
    <t>Update of Spurious emission for UE co-existence for CA_n1-n78</t>
  </si>
  <si>
    <t>R5-202871</t>
  </si>
  <si>
    <t>Introduction of several new NR 2CA and 3CA combinations</t>
  </si>
  <si>
    <t>R5-202925</t>
  </si>
  <si>
    <t>Update Tx TC for 5 Rel_16_DC_combos</t>
  </si>
  <si>
    <t>R5-202926</t>
  </si>
  <si>
    <t>Addition of TPanalysis 6.5A.3.2.1_SECoex for CA_n1A-n78A</t>
  </si>
  <si>
    <t>R5-203056</t>
  </si>
  <si>
    <t>Introduction of test frequencies for Rel-16 NR CA configuration CA_n66B and CA_n66(2A) in cl 6.2.3.4</t>
  </si>
  <si>
    <t>R5-201764</t>
  </si>
  <si>
    <t>0861</t>
  </si>
  <si>
    <t>Adding NS_27 A_MPR and Emission Requirements for band n48</t>
  </si>
  <si>
    <t>R5-201765</t>
  </si>
  <si>
    <t>0246</t>
  </si>
  <si>
    <t>Test points analysis for NS_27 A_MPR FR1 test case</t>
  </si>
  <si>
    <t>R5-201772</t>
  </si>
  <si>
    <t>0865</t>
  </si>
  <si>
    <t>Adding NS_47 A_MPR and Emission Requirements for band n41</t>
  </si>
  <si>
    <t>R5-201773</t>
  </si>
  <si>
    <t>Test points analysis for NS_47 A_MPR FR1 test case</t>
  </si>
  <si>
    <t>R5-201837</t>
  </si>
  <si>
    <t>Update of test channel bandwidths for band n48</t>
  </si>
  <si>
    <t>R5-201861</t>
  </si>
  <si>
    <t>0875</t>
  </si>
  <si>
    <t>Addition of asymmetric BW combination set 1 of n66</t>
  </si>
  <si>
    <t>R5-201997</t>
  </si>
  <si>
    <t>Introduction of test frequencies for NR band n26</t>
  </si>
  <si>
    <t>R5-201998</t>
  </si>
  <si>
    <t>Introduction of test frequencies for NR band 26 for protocol testing</t>
  </si>
  <si>
    <t>R5-201999</t>
  </si>
  <si>
    <t>R5-202000</t>
  </si>
  <si>
    <t>R5-202001</t>
  </si>
  <si>
    <t>R5-202186</t>
  </si>
  <si>
    <t>Addition of locationAndBandwidth in BWP for FR1 in 38.508-1</t>
  </si>
  <si>
    <t>R5-202430</t>
  </si>
  <si>
    <t>0909</t>
  </si>
  <si>
    <t>Add Reference sensitivity requirement for n48</t>
  </si>
  <si>
    <t>R5-202484</t>
  </si>
  <si>
    <t>Update of Reference sensitivity power level for R16 new CBW of n1</t>
  </si>
  <si>
    <t>R5-202531</t>
  </si>
  <si>
    <t>Addition of R16 new channel bandwidths for n1 in 38.508-1</t>
  </si>
  <si>
    <t>R5-202783</t>
  </si>
  <si>
    <t>0881</t>
  </si>
  <si>
    <t>Adding REFSENS requirements for 30 MHz channel bandwidth in band n41</t>
  </si>
  <si>
    <t>R5-202927</t>
  </si>
  <si>
    <t>0876</t>
  </si>
  <si>
    <t>Update of Operating bands and Channel arrangement to TS 38.521-1 for R16 new bands and CBWs</t>
  </si>
  <si>
    <t>R5-202956</t>
  </si>
  <si>
    <t>Update of default test channel BW</t>
  </si>
  <si>
    <t>R5-203057</t>
  </si>
  <si>
    <t>Addition of test frequencies for additional channel bandwidths for NR band n66</t>
  </si>
  <si>
    <t>R5-201749</t>
  </si>
  <si>
    <t>0854</t>
  </si>
  <si>
    <t>Update of NR test case 7.4A.1 Maximum input level for 2DL CA</t>
  </si>
  <si>
    <t>R5-201750</t>
  </si>
  <si>
    <t>0855</t>
  </si>
  <si>
    <t>Addition of NR test case 7.4A.2 Maximum input level for 3DL CA</t>
  </si>
  <si>
    <t>R5-201752</t>
  </si>
  <si>
    <t>0857</t>
  </si>
  <si>
    <t>Addition of NR test case 7.6A.2.2 IBB for 3DL CA</t>
  </si>
  <si>
    <t>R5-202034</t>
  </si>
  <si>
    <t>0883</t>
  </si>
  <si>
    <t>Addition of new test case 7.6A.3.2 Out-of-band blocking for CA 3DL CA R16</t>
  </si>
  <si>
    <t>R5-202035</t>
  </si>
  <si>
    <t>0884</t>
  </si>
  <si>
    <t>Addition of new test case 7.6A.3.3 Out-of-band blocking for CA 4DL CA R16</t>
  </si>
  <si>
    <t>R5-202036</t>
  </si>
  <si>
    <t>0885</t>
  </si>
  <si>
    <t>Addition of new test case 7.6A.4.2 Narrow band blocking for CA 3DL CA R16</t>
  </si>
  <si>
    <t>R5-202037</t>
  </si>
  <si>
    <t>0886</t>
  </si>
  <si>
    <t>Addition of new test case 7.6A.4.3 Narrow band blocking for CA 4DL CA R16</t>
  </si>
  <si>
    <t>R5-202039</t>
  </si>
  <si>
    <t>0888</t>
  </si>
  <si>
    <t>Addition of new test case 7.8A.2.3 Wide band Intermodulation for CA 4DL CA R16</t>
  </si>
  <si>
    <t>R5-202041</t>
  </si>
  <si>
    <t>0890</t>
  </si>
  <si>
    <t>Correction of test procedure and some typos in 7.6A.4.1 Narrow band blocking for CA 2DL CA R16</t>
  </si>
  <si>
    <t>R5-202042</t>
  </si>
  <si>
    <t>0891</t>
  </si>
  <si>
    <t>Correction of test procedure and test requirement in 7.8A.2.1 R16</t>
  </si>
  <si>
    <t>R5-202791</t>
  </si>
  <si>
    <t>0869</t>
  </si>
  <si>
    <t>Update of general clause 7.1</t>
  </si>
  <si>
    <t>R5-202928</t>
  </si>
  <si>
    <t>0856</t>
  </si>
  <si>
    <t>Update for NR test case 7.6A.2.1 Inband Blocking for 2DL CA</t>
  </si>
  <si>
    <t>R5-202929</t>
  </si>
  <si>
    <t>0887</t>
  </si>
  <si>
    <t>Addition of new test case 7.8A.2.2 Wide band Intermodulation for CA 3DL CA R16</t>
  </si>
  <si>
    <t>R5-202930</t>
  </si>
  <si>
    <t>0889</t>
  </si>
  <si>
    <t>Correction of CW interference setting for OOBB Inter-band 2DL CA in TC 7.6A.3.1 R16</t>
  </si>
  <si>
    <t>R5-202931</t>
  </si>
  <si>
    <t>0892</t>
  </si>
  <si>
    <t>Alignment of minimum conformance requirements in 7.6A.3.0 and 7.8A.2.0 with core spec R16</t>
  </si>
  <si>
    <t>R5-202932</t>
  </si>
  <si>
    <t>Addition of TP analysis for FR1 Maximum input level for 3DL CA</t>
  </si>
  <si>
    <t>R5-202933</t>
  </si>
  <si>
    <t>0245</t>
  </si>
  <si>
    <t>Addition of TP analysis for FR1 In-band blocking for 3DL CA</t>
  </si>
  <si>
    <t>R5-202957</t>
  </si>
  <si>
    <t>0853</t>
  </si>
  <si>
    <t>Update of NR test case 6.2.2 UE maximum output power reduction</t>
  </si>
  <si>
    <t>R5-201923</t>
  </si>
  <si>
    <t>Addition of TDD-TDD PC2 inter-band EN-DC UE RF Baseline implementation Capabilities declaration</t>
  </si>
  <si>
    <t>R5-202934</t>
  </si>
  <si>
    <t>Addition of TDD-TDD PC2 inter-band EN-DC</t>
  </si>
  <si>
    <t>R5-202958</t>
  </si>
  <si>
    <t>0040</t>
  </si>
  <si>
    <t>R16 TDD ENDC PC2 TP for TS 38.522</t>
  </si>
  <si>
    <t>R5-201624</t>
  </si>
  <si>
    <t>Addition of missing ICS for OTDOA Measurements and E-CID Measurements</t>
  </si>
  <si>
    <t>R5-201447</t>
  </si>
  <si>
    <t>Adding Allow headers indicating support of UPDATE in Session Timer test cases</t>
  </si>
  <si>
    <t>R5-201448</t>
  </si>
  <si>
    <t>Fixing mix-up of UE and SS in IMS test case 22.5</t>
  </si>
  <si>
    <t>R5-201449</t>
  </si>
  <si>
    <t>1430</t>
  </si>
  <si>
    <t>Corrections to IMS Session Timer test case 22.7</t>
  </si>
  <si>
    <t>R5-201450</t>
  </si>
  <si>
    <t>1431</t>
  </si>
  <si>
    <t>Correction to the Request-URI of the ACK method</t>
  </si>
  <si>
    <t>R5-201583</t>
  </si>
  <si>
    <t>4907</t>
  </si>
  <si>
    <t>Correction to LTE test case 9.2.1.1.7b</t>
  </si>
  <si>
    <t>R5-201584</t>
  </si>
  <si>
    <t>4908</t>
  </si>
  <si>
    <t>Updates to SMS over SGs test cases 11.1.5 and 11.1.6</t>
  </si>
  <si>
    <t>R5-201585</t>
  </si>
  <si>
    <t>R5-202179</t>
  </si>
  <si>
    <t>4924</t>
  </si>
  <si>
    <t>Editorial update to EMM test case 9.2.1.1.1a</t>
  </si>
  <si>
    <t>R5-202181</t>
  </si>
  <si>
    <t>4925</t>
  </si>
  <si>
    <t>Editorial update to EMM test case 9.3.1.4</t>
  </si>
  <si>
    <t>R5-202502</t>
  </si>
  <si>
    <t>Corrections to XCAP test cases regarding rule elements</t>
  </si>
  <si>
    <t>R5-202532</t>
  </si>
  <si>
    <t>Update of speech call test case title</t>
  </si>
  <si>
    <t>R5-202533</t>
  </si>
  <si>
    <t>0270</t>
  </si>
  <si>
    <t>Update test aplicability to reflect the change of test case title</t>
  </si>
  <si>
    <t>R5-203060</t>
  </si>
  <si>
    <t>4934</t>
  </si>
  <si>
    <t>Addition of new RRC TC for checking extended / spare field handling in SI</t>
  </si>
  <si>
    <t>R5-203071</t>
  </si>
  <si>
    <t>R5-203116</t>
  </si>
  <si>
    <t>4905</t>
  </si>
  <si>
    <t>Correction to LTE TC 8.3.3.1-LTE CGI</t>
  </si>
  <si>
    <t>R5-201831</t>
  </si>
  <si>
    <t>5092</t>
  </si>
  <si>
    <t>Update of inband blocking requirements</t>
  </si>
  <si>
    <t>R5-202047</t>
  </si>
  <si>
    <t>5117</t>
  </si>
  <si>
    <t>Skipping 2Rx REFSENS testing on bands where UE support 4Rx</t>
  </si>
  <si>
    <t>R5-202794</t>
  </si>
  <si>
    <t>5093</t>
  </si>
  <si>
    <t>Update to NS_05 Requirements</t>
  </si>
  <si>
    <t>R5-202798</t>
  </si>
  <si>
    <t>Update additional information for test applicability for skipping 2RX Test cases</t>
  </si>
  <si>
    <t>R5-202086</t>
  </si>
  <si>
    <t>2506</t>
  </si>
  <si>
    <t>Editiorial correction of clause 8.7A title</t>
  </si>
  <si>
    <t>R5-202087</t>
  </si>
  <si>
    <t>2507</t>
  </si>
  <si>
    <t>Test Tolerances for RRM feMTC Test Cases in Annex F</t>
  </si>
  <si>
    <t>R5-202088</t>
  </si>
  <si>
    <t>2508</t>
  </si>
  <si>
    <t>Correction of RRM feMTC Test Cases 8.3.12 to 8.3.19 with TT</t>
  </si>
  <si>
    <t>R5-202283</t>
  </si>
  <si>
    <t>5130</t>
  </si>
  <si>
    <t>Editorial correction to spurious emission UE-coexistence tests for UL CA</t>
  </si>
  <si>
    <t>R5-202801</t>
  </si>
  <si>
    <t>Test Tolerance analysis for E-UTRAN FDD inter-frequency event triggered reporting in CEModeA test cases</t>
  </si>
  <si>
    <t>R5-202802</t>
  </si>
  <si>
    <t>Test Tolerance analysis for E-UTRAN FDD inter-frequency event triggered reporting in CEModeB test cases</t>
  </si>
  <si>
    <t>R5-202869</t>
  </si>
  <si>
    <t>5075</t>
  </si>
  <si>
    <t>Correction to TC 9.2.1.7 and 9.2.1.8 for minimum requirements</t>
  </si>
  <si>
    <t>R5-201589</t>
  </si>
  <si>
    <t>Correction to MCPTT test case 5.2</t>
  </si>
  <si>
    <t>R5-201590</t>
  </si>
  <si>
    <t>Correction to MCPTT test case 6.1.1.7</t>
  </si>
  <si>
    <t>R5-201591</t>
  </si>
  <si>
    <t>Correction to MCPTT test case 6.1.1.14</t>
  </si>
  <si>
    <t>R5-201608</t>
  </si>
  <si>
    <t>2501</t>
  </si>
  <si>
    <t>Correction SIB5-NB 4.2.24</t>
  </si>
  <si>
    <t>R5-201609</t>
  </si>
  <si>
    <t>2502</t>
  </si>
  <si>
    <t>Correction RSRP-Threshold TC 6.2.16</t>
  </si>
  <si>
    <t>R5-201611</t>
  </si>
  <si>
    <t>2504</t>
  </si>
  <si>
    <t>Correctly add evaluation limits 9.1.1.2_2</t>
  </si>
  <si>
    <t>R5-201762</t>
  </si>
  <si>
    <t>4909</t>
  </si>
  <si>
    <t>Specific message content update to NB-IoT test case 22.5.17</t>
  </si>
  <si>
    <t>R5-201868</t>
  </si>
  <si>
    <t>5094</t>
  </si>
  <si>
    <t>Moving test case 7.6.1EA In-band blocking for UE category M1 to correct place</t>
  </si>
  <si>
    <t>R5-202182</t>
  </si>
  <si>
    <t>4926</t>
  </si>
  <si>
    <t>Editorial update to NB-IoT test case 22.3.2.4</t>
  </si>
  <si>
    <t>R5-202234</t>
  </si>
  <si>
    <t>4928</t>
  </si>
  <si>
    <t>Correction to  NB-IoT test case 22.4.14</t>
  </si>
  <si>
    <t>R5-202280</t>
  </si>
  <si>
    <t>5127</t>
  </si>
  <si>
    <t>Cleaning up DL CA Rx Test Cases</t>
  </si>
  <si>
    <t>R5-202281</t>
  </si>
  <si>
    <t>5128</t>
  </si>
  <si>
    <t>Correction to reference sensitivity CA_38A-40A-40A</t>
  </si>
  <si>
    <t>R5-202282</t>
  </si>
  <si>
    <t>5129</t>
  </si>
  <si>
    <t>Editorial correction to spurious emission UE-coexistence tests for Cat-M1</t>
  </si>
  <si>
    <t>R5-202383</t>
  </si>
  <si>
    <t>Corrections to test case 6.1.1.1</t>
  </si>
  <si>
    <t>R5-202442</t>
  </si>
  <si>
    <t>5136</t>
  </si>
  <si>
    <t>Corrections to Reference Sensitivity for CA</t>
  </si>
  <si>
    <t>R5-202443</t>
  </si>
  <si>
    <t>Update of Test Point Analysis for CA_3A-7B</t>
  </si>
  <si>
    <t>R5-202444</t>
  </si>
  <si>
    <t>0916</t>
  </si>
  <si>
    <t>Correction of the CA configuration exception for CA_3A-7B</t>
  </si>
  <si>
    <t>R5-202445</t>
  </si>
  <si>
    <t>5137</t>
  </si>
  <si>
    <t>Editorial corrections to Reference Sensitivity for CA</t>
  </si>
  <si>
    <t>R5-202552</t>
  </si>
  <si>
    <t>Correcting core spec reference for APN requirements</t>
  </si>
  <si>
    <t>R5-202793</t>
  </si>
  <si>
    <t>5082</t>
  </si>
  <si>
    <t>Correction to test applicability of NB-IoT tests</t>
  </si>
  <si>
    <t>R5-202797</t>
  </si>
  <si>
    <t>Correction to applicability table of NB-IoT tests</t>
  </si>
  <si>
    <t>R5-202799</t>
  </si>
  <si>
    <t>2500</t>
  </si>
  <si>
    <t>Correction 4.2.18 PCID selection</t>
  </si>
  <si>
    <t>R5-202800</t>
  </si>
  <si>
    <t>2513</t>
  </si>
  <si>
    <t>Correction of message contents to e-MTC Intra-frequency Handover</t>
  </si>
  <si>
    <t>R5-202936</t>
  </si>
  <si>
    <t>Addition of TS36.521-2 CA Band 5A-29A and 2A-5A-29A</t>
  </si>
  <si>
    <t>R5-203061</t>
  </si>
  <si>
    <t>4932</t>
  </si>
  <si>
    <t>Correction to LTE test case 8.2.4.1 for CAT-M1 UEs</t>
  </si>
  <si>
    <t>R5-203062</t>
  </si>
  <si>
    <t>4933</t>
  </si>
  <si>
    <t>Correction to LTE test case 8.2.4.5 for Cat-M1 UEs</t>
  </si>
  <si>
    <t>R5-203064</t>
  </si>
  <si>
    <t>4931</t>
  </si>
  <si>
    <t>Correction to  LTE test case 13.3.1.3 for CAT-M1 UEs</t>
  </si>
  <si>
    <t>R5-203066</t>
  </si>
  <si>
    <t>4929</t>
  </si>
  <si>
    <t>Correction to NB-IoT test case 22.4.5</t>
  </si>
  <si>
    <t>R5-203067</t>
  </si>
  <si>
    <t>4935</t>
  </si>
  <si>
    <t>Addition of new NB-IoT RRC TC for checking extended / spare field handling in SI</t>
  </si>
  <si>
    <t>R5-203068</t>
  </si>
  <si>
    <t>Addition of TS36.523-2 CA Band 5A-29A and 2A-5A-29A</t>
  </si>
  <si>
    <t>R5-203070</t>
  </si>
  <si>
    <t>Addition of new PICs for UP-CIOT capability in NB-IoT with impact on applicability of TCs 22.3.3.5, 22.4.15 and 22.4.16</t>
  </si>
  <si>
    <t>R5-203072</t>
  </si>
  <si>
    <t>R5-203073</t>
  </si>
  <si>
    <t>Updates to MCX generic test procedures and default message contents</t>
  </si>
  <si>
    <t>R5-203074</t>
  </si>
  <si>
    <t>Updates to generic test procedure for MCPTT Authorization/Configuration and Key Generation</t>
  </si>
  <si>
    <t>R5-203075</t>
  </si>
  <si>
    <t>Correction to MCPTT test case 5.1</t>
  </si>
  <si>
    <t>R5-203077</t>
  </si>
  <si>
    <t>R5-203115</t>
  </si>
  <si>
    <t>Update to test case 6.1.1.2</t>
  </si>
  <si>
    <t>R5-201705</t>
  </si>
  <si>
    <t>Correction to tables of UE categories in TS36.521-2</t>
  </si>
  <si>
    <t>R5-201928</t>
  </si>
  <si>
    <t>5115</t>
  </si>
  <si>
    <t>Cleanup in category M2 test cases</t>
  </si>
  <si>
    <t>R5-202233</t>
  </si>
  <si>
    <t>4927</t>
  </si>
  <si>
    <t>Correction to  NB-IoT test case 22.3.1.8</t>
  </si>
  <si>
    <t>R5-202795</t>
  </si>
  <si>
    <t>5123</t>
  </si>
  <si>
    <t>Adding NB-IOT ACLR for PC6</t>
  </si>
  <si>
    <t>R5-202796</t>
  </si>
  <si>
    <t>5124</t>
  </si>
  <si>
    <t>Updated to NB-IOT TC 6.2.3FA</t>
  </si>
  <si>
    <t>R5-202935</t>
  </si>
  <si>
    <t>5114</t>
  </si>
  <si>
    <t>Addition of B40 into UE Category 1bis and Addition of Power Class 2 into B41 UE Category 1bis</t>
  </si>
  <si>
    <t>R5-202937</t>
  </si>
  <si>
    <t>Correction of UE Category 1bis test case applicability</t>
  </si>
  <si>
    <t>R5-203069</t>
  </si>
  <si>
    <t>Updates to legacy TC applicability for feMTC</t>
  </si>
  <si>
    <t>R5-201730</t>
  </si>
  <si>
    <t>5077</t>
  </si>
  <si>
    <t>Update of Tolerance for 8.2.1.10 in Annex F</t>
  </si>
  <si>
    <t>R5-202232</t>
  </si>
  <si>
    <t>0915</t>
  </si>
  <si>
    <t>Addition of UE applicability for TC 8.2.1.10 in 36.521-2</t>
  </si>
  <si>
    <t>R5-202441</t>
  </si>
  <si>
    <t>Correction of Test Frequencies for Band 73</t>
  </si>
  <si>
    <t>R5-202792</t>
  </si>
  <si>
    <t>Addition of NB-IOT test frequencies for band 73</t>
  </si>
  <si>
    <t>R5-202803</t>
  </si>
  <si>
    <t>Update of the Note 1 in the Power level and satellite allocation tables for the Sensitivity Coarse time assistance requirements and tests for E-UTRA and NR.</t>
  </si>
  <si>
    <t>R5-202870</t>
  </si>
  <si>
    <t>5076</t>
  </si>
  <si>
    <t>Addition of performance TC 8.2.1.10 intra-band contiguous CA with minimum channel spacing</t>
  </si>
  <si>
    <t>R5-203065</t>
  </si>
  <si>
    <t>4906</t>
  </si>
  <si>
    <t>Correction to LTE Aerial UE test cases 8.9.4a and 8.9.5a</t>
  </si>
  <si>
    <t>R5s200478</t>
  </si>
  <si>
    <t>Correction to 5GMM test case 9.1.5.1.14</t>
  </si>
  <si>
    <t>R5s200479</t>
  </si>
  <si>
    <t>0801</t>
  </si>
  <si>
    <t>Correction for upper tester function for AT+C5GPNSSAI</t>
  </si>
  <si>
    <t>R5s200481</t>
  </si>
  <si>
    <t>NR5GC FR1 : Addition of NR MAC test case 7.1.1.4.2.3</t>
  </si>
  <si>
    <t>R5s200482</t>
  </si>
  <si>
    <t>Correction for function f_Get_PDUSessionIdForDNNType</t>
  </si>
  <si>
    <t>R5s200485</t>
  </si>
  <si>
    <t>0807</t>
  </si>
  <si>
    <t>Correction to EN-DC RRC measurement test cases 8.2.3.7.1x</t>
  </si>
  <si>
    <t>R5s200489</t>
  </si>
  <si>
    <t>Correction to NR5GC common functions when pc_noOf_PDUsNewConnection &gt; 0</t>
  </si>
  <si>
    <t>R5s200490</t>
  </si>
  <si>
    <t>4508</t>
  </si>
  <si>
    <t>Corrections for IP PTC</t>
  </si>
  <si>
    <t>R5s200491</t>
  </si>
  <si>
    <t>R5s200492</t>
  </si>
  <si>
    <t>NR5GC FR1 : Addition of RRC test case 8.1.1.3.3</t>
  </si>
  <si>
    <t>R5s200494</t>
  </si>
  <si>
    <t>4509</t>
  </si>
  <si>
    <t>Update to the NB-IoT preamble guard timer</t>
  </si>
  <si>
    <t>R5s200495</t>
  </si>
  <si>
    <t>4510</t>
  </si>
  <si>
    <t>Correction to NBIOT testcase 22.4.5</t>
  </si>
  <si>
    <t>R5s200496</t>
  </si>
  <si>
    <t>Correction for NR5GC RRC test case 8.1.1.3.1</t>
  </si>
  <si>
    <t>R5s200499</t>
  </si>
  <si>
    <t>Correction for 5GMM test case 9.1.7.1</t>
  </si>
  <si>
    <t>R5s200501</t>
  </si>
  <si>
    <t>Correction for upper tester function</t>
  </si>
  <si>
    <t>R5s200504</t>
  </si>
  <si>
    <t>Correction to NR Idle Mode test case 6.1.2.9</t>
  </si>
  <si>
    <t>R5s200506</t>
  </si>
  <si>
    <t>Correction for EN-DC RRC test case 8.2.1.1.1</t>
  </si>
  <si>
    <t>R5s200509</t>
  </si>
  <si>
    <t>NR5GC FR1 : Addition of NR5GC IRAT test case 8.1.4.2.1.1</t>
  </si>
  <si>
    <t>R5s200510</t>
  </si>
  <si>
    <t>Correction for 5GMM test case 9.1.5.2.1</t>
  </si>
  <si>
    <t>R5s200511</t>
  </si>
  <si>
    <t>Correction to NR MAC test case 7.1.1.3.4</t>
  </si>
  <si>
    <t>R5s200512</t>
  </si>
  <si>
    <t>Correction for NR paging configuration</t>
  </si>
  <si>
    <t>R5s200514</t>
  </si>
  <si>
    <t>Corrections for NR PDCP test cases 7.1.3.3.x</t>
  </si>
  <si>
    <t>R5s200516</t>
  </si>
  <si>
    <t>EN-DC FR2 : Addition of NR PDCP test case 7.1.3.1.2</t>
  </si>
  <si>
    <t>R5s200517</t>
  </si>
  <si>
    <t>Correction for NR5GC RRC test case 8.1.1.4.1</t>
  </si>
  <si>
    <t>R5s200518</t>
  </si>
  <si>
    <t>Correction for NR5GC Idle Mode test case 6.1.2.4</t>
  </si>
  <si>
    <t>R5s200523</t>
  </si>
  <si>
    <t>0837</t>
  </si>
  <si>
    <t>Correction for NR5GC RRC test case 9.1.2.2</t>
  </si>
  <si>
    <t>R5s200524</t>
  </si>
  <si>
    <t>0838</t>
  </si>
  <si>
    <t>Correction for 5GMM test case 9.1.6.1.2</t>
  </si>
  <si>
    <t>R5s200526</t>
  </si>
  <si>
    <t>Correction for NR MAC test cases 7.1.1.1.1 and 7.1.1.1.1a</t>
  </si>
  <si>
    <t>R5s200527</t>
  </si>
  <si>
    <t>Corrections for EN-DC measurement test cases 8.2.3.6.1x</t>
  </si>
  <si>
    <t>R5s200529</t>
  </si>
  <si>
    <t>Correction for NR RLC test cases 7.1.2.3.3 and 7.1.2.3.4</t>
  </si>
  <si>
    <t>R5s200530</t>
  </si>
  <si>
    <t>Correction for NR RLC test cases 7.1.2.2.3 and  7.1.2.2.4</t>
  </si>
  <si>
    <t>R5s200532</t>
  </si>
  <si>
    <t>4511</t>
  </si>
  <si>
    <t>Correction for EUTRA MDT Test Cases</t>
  </si>
  <si>
    <t>R5s200533</t>
  </si>
  <si>
    <t>NR/5GC FR1: Re-verification of test case 8.1.1.3.2</t>
  </si>
  <si>
    <t>R5s200537</t>
  </si>
  <si>
    <t>Correction to NR Idle mode test case 6.4.2.1</t>
  </si>
  <si>
    <t>R5s200538</t>
  </si>
  <si>
    <t>Correction to NR Idle Mode test case 6.1.2.18</t>
  </si>
  <si>
    <t>R5s200539</t>
  </si>
  <si>
    <t>Addition of NR5GC test case 9.3.1.3 in FR1</t>
  </si>
  <si>
    <t>R5s200540</t>
  </si>
  <si>
    <t>Corrections to testcase 7.1.2.3.7</t>
  </si>
  <si>
    <t>R5s200541</t>
  </si>
  <si>
    <t>Corrections to NR5GC testcase 8.1.2.1.1</t>
  </si>
  <si>
    <t>R5s200542</t>
  </si>
  <si>
    <t>Correction to functions f_NR_NRFullCapabilityCheck</t>
  </si>
  <si>
    <t>R5s200543</t>
  </si>
  <si>
    <t>Correction for NR5GC RRC test case 8.1.3.2.2</t>
  </si>
  <si>
    <t>R5s200544</t>
  </si>
  <si>
    <t>Correction of function f_NR_Resourceallocation0_AllowedNPRB for Band n3</t>
  </si>
  <si>
    <t>R5s200545</t>
  </si>
  <si>
    <t>Correction for slot offset calculation in f_NR_ShortMessageIndication_SysinfoMod</t>
  </si>
  <si>
    <t>R5s200546</t>
  </si>
  <si>
    <t>Correction to the function f_NR_ConvertSSB_IndexToBit</t>
  </si>
  <si>
    <t>R5s200547</t>
  </si>
  <si>
    <t>0858</t>
  </si>
  <si>
    <t>Correction to NR5GC test case 8.1.1.3.1</t>
  </si>
  <si>
    <t>R5s200548</t>
  </si>
  <si>
    <t>Correction to the function f_Get_PDUSessionForDNNType</t>
  </si>
  <si>
    <t>R5s200549</t>
  </si>
  <si>
    <t>Correction to the template cads_NR_UplinkBWP_List_ConfigCommon_REQ</t>
  </si>
  <si>
    <t>R5s200550</t>
  </si>
  <si>
    <t>Correction to NR5GC test case 6.1.1.3</t>
  </si>
  <si>
    <t>R5s200551</t>
  </si>
  <si>
    <t>Correction to NR5GC test case 7.1.1.1.3</t>
  </si>
  <si>
    <t>R5s200552</t>
  </si>
  <si>
    <t>Correction to the template cs_NR_RachProcedureConfig_71116</t>
  </si>
  <si>
    <t>R5s200553</t>
  </si>
  <si>
    <t>Correction to NR5GC test case 7.1.1.3.2</t>
  </si>
  <si>
    <t>R5s200554</t>
  </si>
  <si>
    <t>Correction to NR5GC test case 7.1.1.2.1</t>
  </si>
  <si>
    <t>R5s200555</t>
  </si>
  <si>
    <t>Correction to NR5GC test case 7.1.1.3.1</t>
  </si>
  <si>
    <t>R5s200556</t>
  </si>
  <si>
    <t>Correction to NR5GC test case 7.1.1.1.1a</t>
  </si>
  <si>
    <t>R5s200557</t>
  </si>
  <si>
    <t>Correction to the function f_TC_7_1_3_2_X_NR_TestBody</t>
  </si>
  <si>
    <t>R5s200558</t>
  </si>
  <si>
    <t>Correction to the function f_NR_CellInfo_SetZeroCorrelationZoneConfig</t>
  </si>
  <si>
    <t>R5s200559</t>
  </si>
  <si>
    <t>Correction to NSA test case 10.2.2.1</t>
  </si>
  <si>
    <t>R5s200560</t>
  </si>
  <si>
    <t>Correction to definition of EUTRA_PdnInfo_Type</t>
  </si>
  <si>
    <t>R5s200561</t>
  </si>
  <si>
    <t>0872</t>
  </si>
  <si>
    <t>Correction to NR5GC test case 9.1.6.1.3</t>
  </si>
  <si>
    <t>R5s200563</t>
  </si>
  <si>
    <t>0874</t>
  </si>
  <si>
    <t>Correction to NR5GC test case 9.1.6.1.4</t>
  </si>
  <si>
    <t>R5s200564</t>
  </si>
  <si>
    <t>NR/5GC FR1: Re-verification of IRAT test case 6.2.3.1</t>
  </si>
  <si>
    <t>R5s200566</t>
  </si>
  <si>
    <t>NR/5GC FR1: Re-verification of IRAT test case 6.4.3.1</t>
  </si>
  <si>
    <t>R5s200570</t>
  </si>
  <si>
    <t>0878</t>
  </si>
  <si>
    <t>EN-DC FR2: Re-verification of test case 8.2.2.8.1</t>
  </si>
  <si>
    <t>R5s200571</t>
  </si>
  <si>
    <t>Corrections to NR5GC testcases 8.1.1.3.1 and 8.1.2.1.1</t>
  </si>
  <si>
    <t>R5s200573</t>
  </si>
  <si>
    <t>NR5GC FR1 : Addition of 5GMM test case 9.1.4.1</t>
  </si>
  <si>
    <t>R5s200575</t>
  </si>
  <si>
    <t>0882</t>
  </si>
  <si>
    <t>NR5GC FR1: Addition of Inter-band CA RRC test case 8.1.5.6.5.2</t>
  </si>
  <si>
    <t>R5s200577</t>
  </si>
  <si>
    <t>EN-DC FR1 : Addition of NR MAC test case 7.1.1.4.2.1</t>
  </si>
  <si>
    <t>R5s200579</t>
  </si>
  <si>
    <t>NR5GC FR1: Addition of Intra-band contiguous CA RRC test case 8.1.5.6.5.1</t>
  </si>
  <si>
    <t>R5s200581</t>
  </si>
  <si>
    <t>Correction to f_POS_CheckGnssSupportList</t>
  </si>
  <si>
    <t>R5s200582</t>
  </si>
  <si>
    <t>Correction to NR5GC test case 8.1.3.1.15a</t>
  </si>
  <si>
    <t>R5s200583</t>
  </si>
  <si>
    <t>NR/5GC FR1: Re-verification of IRAT test case 6.2.3.3</t>
  </si>
  <si>
    <t>R5s200585</t>
  </si>
  <si>
    <t>Addition of NR5GC test case 10.1.3.2 in FR1</t>
  </si>
  <si>
    <t>R5s200587</t>
  </si>
  <si>
    <t>Addition of NR5GC test case 9.1.7.2 in FR1</t>
  </si>
  <si>
    <t>R5s200589</t>
  </si>
  <si>
    <t>Addition of NR5GC test case 9.1.2.3 in FR1</t>
  </si>
  <si>
    <t>R5s200591</t>
  </si>
  <si>
    <t>Addition of NR5GC test case 9.1.2.4 in FR1</t>
  </si>
  <si>
    <t>R5s200593</t>
  </si>
  <si>
    <t>Addition of NR5GC test case 9.1.2.5 in FR1</t>
  </si>
  <si>
    <t>R5s200597</t>
  </si>
  <si>
    <t>Addition of NR5GC test case 9.1.2.7 in FR1</t>
  </si>
  <si>
    <t>R5s200601</t>
  </si>
  <si>
    <t>Addition of NR5GC test case 6.2.3.7 in FR1</t>
  </si>
  <si>
    <t>R5s200603</t>
  </si>
  <si>
    <t>Addition of NR5GC test case 6.1.2.19 in FR1</t>
  </si>
  <si>
    <t>R5s200605</t>
  </si>
  <si>
    <t>ENDC FR1: Addition of Intra-band contiguous CA RRC test case 8.2.4.1.1.1</t>
  </si>
  <si>
    <t>R5s200607</t>
  </si>
  <si>
    <t>Addition of NR5GC test case 6.2.3.9 in FR1</t>
  </si>
  <si>
    <t>R5s200610</t>
  </si>
  <si>
    <t>NR5GC FR1 : Addition of NR Idle Mode test case 6.1.2.8</t>
  </si>
  <si>
    <t>R5s200612</t>
  </si>
  <si>
    <t>Correction to EN-DC RRC measurement test cases</t>
  </si>
  <si>
    <t>R5s200614</t>
  </si>
  <si>
    <t>NR5GC FR1 : Addition of 5GMM test case 9.1.2.6</t>
  </si>
  <si>
    <t>R5s200617</t>
  </si>
  <si>
    <t>NR5GC FR1 : Addition of 5GMM test case 9.1.2.8</t>
  </si>
  <si>
    <t>R5s200619</t>
  </si>
  <si>
    <t>NR5GC FR1 : Addition of NR5GC RRC test case 8.1.5.3.4</t>
  </si>
  <si>
    <t>R5s200622</t>
  </si>
  <si>
    <t>0907</t>
  </si>
  <si>
    <t>Addition of NR5GC test case 8.1.3.3.1 in FR1</t>
  </si>
  <si>
    <t>R5s200624</t>
  </si>
  <si>
    <t>ENDC FR1: Addition of Inter band CA RRC test case 8.2.4.1.1.3</t>
  </si>
  <si>
    <t>R5s200626</t>
  </si>
  <si>
    <t>Corrections to ENDC CA band combinations</t>
  </si>
  <si>
    <t>R5s200627</t>
  </si>
  <si>
    <t>Corrections to NR5GC testcase 9.1.5.1.3a</t>
  </si>
  <si>
    <t>R5s200628</t>
  </si>
  <si>
    <t>Addition of NR5GC test case 9.3.1.1 in FR1</t>
  </si>
  <si>
    <t>R5s200630</t>
  </si>
  <si>
    <t>NR5GC FR1 : Addition of NR5GC RRC test case 8.1.5.4.1</t>
  </si>
  <si>
    <t>R5s200633</t>
  </si>
  <si>
    <t>Addition of NR5GC test case 6.1.2.14 in FR1</t>
  </si>
  <si>
    <t>R5s200635</t>
  </si>
  <si>
    <t>Addition of NR5GC test case 6.1.2.13 in FR1</t>
  </si>
  <si>
    <t>R5s200638</t>
  </si>
  <si>
    <t>0917</t>
  </si>
  <si>
    <t>Addition of NR5GC test case 6.4.1.2 in FR1</t>
  </si>
  <si>
    <t>R5s200643</t>
  </si>
  <si>
    <t>4513</t>
  </si>
  <si>
    <t>Correction to function f_NAS_GetExtdProtocolConfigOptionList</t>
  </si>
  <si>
    <t>R5s200644</t>
  </si>
  <si>
    <t>Correction to EN-DC RRC test case 8.2.1.1.1</t>
  </si>
  <si>
    <t>R5s200647</t>
  </si>
  <si>
    <t>Correction to common ENDC function for security key exchange</t>
  </si>
  <si>
    <t>R5s200648</t>
  </si>
  <si>
    <t>0923</t>
  </si>
  <si>
    <t>Addition of NR5GC test case 6.2.1.1 in FR1</t>
  </si>
  <si>
    <t>R5s200650</t>
  </si>
  <si>
    <t>0924</t>
  </si>
  <si>
    <t>Addition of EN-DC RRC test case 8.2.2.6.1 in FR1</t>
  </si>
  <si>
    <t>R5s200651</t>
  </si>
  <si>
    <t>Addition of EN-DC RRC test case 8.2.2.6.1 in FR2</t>
  </si>
  <si>
    <t>R5s200652</t>
  </si>
  <si>
    <t>4514</t>
  </si>
  <si>
    <t>Correction to LTE test case 13.3.1.3 for CAT-M mode</t>
  </si>
  <si>
    <t>R5s200653</t>
  </si>
  <si>
    <t>4515</t>
  </si>
  <si>
    <t>Correction to eMTC test case 7.3.6.1</t>
  </si>
  <si>
    <t>R5s200657</t>
  </si>
  <si>
    <t>0929</t>
  </si>
  <si>
    <t>Addition of NR5GC test case 6.4.1.1 in FR1</t>
  </si>
  <si>
    <t>R5s200659</t>
  </si>
  <si>
    <t>0930</t>
  </si>
  <si>
    <t>Addition of NR5GC test case 6.2.1.2 in FR1</t>
  </si>
  <si>
    <t>R5s200661</t>
  </si>
  <si>
    <t>0931</t>
  </si>
  <si>
    <t>Correction to multiPDN in EN-DC tests</t>
  </si>
  <si>
    <t>R5s200662</t>
  </si>
  <si>
    <t>0932</t>
  </si>
  <si>
    <t>R5s200663</t>
  </si>
  <si>
    <t>0933</t>
  </si>
  <si>
    <t>Addition of NR5GC test case 6.3.1.1 in FR1</t>
  </si>
  <si>
    <t>R5s200666</t>
  </si>
  <si>
    <t>0935</t>
  </si>
  <si>
    <t>EN-DC FR1 : Addition of RRC test case 8.2.6.2.1</t>
  </si>
  <si>
    <t>R5s200672</t>
  </si>
  <si>
    <t>0939</t>
  </si>
  <si>
    <t>Addition of NR5GC test case 6.3.1.2 in FR1</t>
  </si>
  <si>
    <t>R5s200676</t>
  </si>
  <si>
    <t>0942</t>
  </si>
  <si>
    <t>Correction to template cas_NR_SRB_NasPdu_REQ</t>
  </si>
  <si>
    <t>R5s200677</t>
  </si>
  <si>
    <t>0943</t>
  </si>
  <si>
    <t>R5s200680</t>
  </si>
  <si>
    <t>0945</t>
  </si>
  <si>
    <t>Addition of NR5GC test case 6.3.1.3 in FR1</t>
  </si>
  <si>
    <t>R5s200682</t>
  </si>
  <si>
    <t>0946</t>
  </si>
  <si>
    <t>Addition of NR5GC test case 6.3.1.4 in FR1</t>
  </si>
  <si>
    <t>R5s200684</t>
  </si>
  <si>
    <t>0947</t>
  </si>
  <si>
    <t>ENDC FR2: Addition of EN-DC RRC measurement test case 8.2.3.6.1a</t>
  </si>
  <si>
    <t>R5s200686</t>
  </si>
  <si>
    <t>0948</t>
  </si>
  <si>
    <t>ENDC FR2: Addition of EN-DC RRC measurement test case 8.2.3.7.1a</t>
  </si>
  <si>
    <t>R5s200688</t>
  </si>
  <si>
    <t>0949</t>
  </si>
  <si>
    <t>ENDC FR2: Addition of EN-DC RRC measurement test case 8.2.3.8.1a</t>
  </si>
  <si>
    <t>R5s200690</t>
  </si>
  <si>
    <t>0950</t>
  </si>
  <si>
    <t>NR5GC FR1: Addition of NR PDCP test case 7.1.3.4.1</t>
  </si>
  <si>
    <t>R5s200696</t>
  </si>
  <si>
    <t>0953</t>
  </si>
  <si>
    <t>Correction to the function f_NR_ENDC_ReConfigAM_UM</t>
  </si>
  <si>
    <t>R5s200697</t>
  </si>
  <si>
    <t>0954</t>
  </si>
  <si>
    <t>Correction to NR5GC test case 10.1.1.2</t>
  </si>
  <si>
    <t>R5s200698</t>
  </si>
  <si>
    <t>4516</t>
  </si>
  <si>
    <t>Correction to LTE test case 8.2.4.1 for CAT-M mode</t>
  </si>
  <si>
    <t>R5s200700</t>
  </si>
  <si>
    <t>4517</t>
  </si>
  <si>
    <t>Correction to function f_NBIOT_InitFrequency_f1Tof3_MFBI</t>
  </si>
  <si>
    <t>R5s200701</t>
  </si>
  <si>
    <t>0956</t>
  </si>
  <si>
    <t>Correction to the template cs_NR_PDCP_Config_UlPath</t>
  </si>
  <si>
    <t>R5s200703</t>
  </si>
  <si>
    <t>0958</t>
  </si>
  <si>
    <t>NR5GC FR1 : Addition of NR5GC PWS test case 8.1.5.3.1</t>
  </si>
  <si>
    <t>R5s200705</t>
  </si>
  <si>
    <t>0959</t>
  </si>
  <si>
    <t>NR5GC FR1 : Addition of NR5GC PWS test case 8.1.5.3.2</t>
  </si>
  <si>
    <t>R5s200707</t>
  </si>
  <si>
    <t>0960</t>
  </si>
  <si>
    <t>NR5GC FR1 : Addition of NR5GC PWS test case 8.1.5.3.3</t>
  </si>
  <si>
    <t>R5s200709</t>
  </si>
  <si>
    <t>0961</t>
  </si>
  <si>
    <t>Correction to NR5GC test case 6.1.1.8</t>
  </si>
  <si>
    <t>R5s200710</t>
  </si>
  <si>
    <t>0962</t>
  </si>
  <si>
    <t>Correction to NR5GC/ENDC test case 7.1.2.3.8</t>
  </si>
  <si>
    <t>R5s200715</t>
  </si>
  <si>
    <t>0966</t>
  </si>
  <si>
    <t>Correction for SDAP test case 7.1.4.2</t>
  </si>
  <si>
    <t>R5s200716</t>
  </si>
  <si>
    <t>0967</t>
  </si>
  <si>
    <t>Correction to 5GMM test case 9.1.7.2</t>
  </si>
  <si>
    <t>R5s200717</t>
  </si>
  <si>
    <t>0968</t>
  </si>
  <si>
    <t>NR5GC FR1 : Addition of RRC CA test case 8.1.3.1.17.1</t>
  </si>
  <si>
    <t>R5s200719</t>
  </si>
  <si>
    <t>0969</t>
  </si>
  <si>
    <t>NR5GC FR1 : Addition of RRC CA test case 8.1.3.1.17.2</t>
  </si>
  <si>
    <t>R5s200721</t>
  </si>
  <si>
    <t>0970</t>
  </si>
  <si>
    <t>Addition of NR5GC IRAT test case 6.2.3.2 in FR1</t>
  </si>
  <si>
    <t>R5s200723</t>
  </si>
  <si>
    <t>0971</t>
  </si>
  <si>
    <t>Addition of NR5GC IRAT test case 6.2.3.4 in FR1</t>
  </si>
  <si>
    <t>R5s200725</t>
  </si>
  <si>
    <t>0972</t>
  </si>
  <si>
    <t>Addition of NR5GC IRAT test case 8.1.3.2.3 in FR1</t>
  </si>
  <si>
    <t>R5s200727</t>
  </si>
  <si>
    <t>0973</t>
  </si>
  <si>
    <t>Addition of NR5GC IRAT test case 8.1.3.2.4 in FR1</t>
  </si>
  <si>
    <t>R5s200729</t>
  </si>
  <si>
    <t>0974</t>
  </si>
  <si>
    <t>Addition of NR5GC test case 11.3.3 in FR1</t>
  </si>
  <si>
    <t>R5s200731</t>
  </si>
  <si>
    <t>0975</t>
  </si>
  <si>
    <t>Correction to NR5GC test case 6.1.2.7</t>
  </si>
  <si>
    <t>R5s200732</t>
  </si>
  <si>
    <t>0976</t>
  </si>
  <si>
    <t>Correction to f_EUTRA38_IRAT_NAS_Init</t>
  </si>
  <si>
    <t>R5s200733</t>
  </si>
  <si>
    <t>0977</t>
  </si>
  <si>
    <t>Correction to NR5GC RRC test case 8.1.5.4.1</t>
  </si>
  <si>
    <t>R5s200734</t>
  </si>
  <si>
    <t>0978</t>
  </si>
  <si>
    <t>NR5GC FR1 : Addition of RRC CA test case 8.1.3.1.18.1</t>
  </si>
  <si>
    <t>R5s200736</t>
  </si>
  <si>
    <t>0979</t>
  </si>
  <si>
    <t>NR5GC FR1 : Addition of RRC CA test case 8.1.3.1.18.2</t>
  </si>
  <si>
    <t>R5s200738</t>
  </si>
  <si>
    <t>0980</t>
  </si>
  <si>
    <t>Correction to NR5GC test case 10.1.1.1</t>
  </si>
  <si>
    <t>R5s200743</t>
  </si>
  <si>
    <t>Enhancement of dialog array for support of additional event packages</t>
  </si>
  <si>
    <t>R5s200744</t>
  </si>
  <si>
    <t>0983</t>
  </si>
  <si>
    <t>Correction to NR5GC test case 8.2.3.2.1</t>
  </si>
  <si>
    <t>R5s200747</t>
  </si>
  <si>
    <t>0985</t>
  </si>
  <si>
    <t>EN-DC FR2 : Addition of NR MAC test case 7.1.1.3.3</t>
  </si>
  <si>
    <t>R5s200750</t>
  </si>
  <si>
    <t>0987</t>
  </si>
  <si>
    <t>Correction to 5GSM test case 9.1.7.1</t>
  </si>
  <si>
    <t>R5s200752</t>
  </si>
  <si>
    <t>0989</t>
  </si>
  <si>
    <t>Correction to the NR5GC testcase 6.1.2.1</t>
  </si>
  <si>
    <t>R5s200753</t>
  </si>
  <si>
    <t>0990</t>
  </si>
  <si>
    <t>R5s200754</t>
  </si>
  <si>
    <t>0991</t>
  </si>
  <si>
    <t>Correction to NR5GC function f_NR5GC_508RRC_IntraNR_HO_IntraCell_Step1_8</t>
  </si>
  <si>
    <t>R5s200755</t>
  </si>
  <si>
    <t>0992</t>
  </si>
  <si>
    <t>Correction to NR RLC testcase 7.1.2.2.6</t>
  </si>
  <si>
    <t>R5s200756</t>
  </si>
  <si>
    <t>0993</t>
  </si>
  <si>
    <t>Correction to the NR5GC testcase 9.1.5.1.2</t>
  </si>
  <si>
    <t>R5s200757</t>
  </si>
  <si>
    <t>0994</t>
  </si>
  <si>
    <t>Correction to the NR5GC testcase 9.1.7.2</t>
  </si>
  <si>
    <t>R5s200758</t>
  </si>
  <si>
    <t>0995</t>
  </si>
  <si>
    <t>Addition of NR5GC test case 9.1.5.1.3 in FR1</t>
  </si>
  <si>
    <t>R5s200762</t>
  </si>
  <si>
    <t>Addition of NR5GC IRAT test case 6.2.3.1 in FR1</t>
  </si>
  <si>
    <t>R5s200763</t>
  </si>
  <si>
    <t>R5s200764</t>
  </si>
  <si>
    <t>Addition of NR5GC test case 8.1.2.1.2</t>
  </si>
  <si>
    <t>R5s200765</t>
  </si>
  <si>
    <t>NR5GC FR1 : Addition of 5GMM test case 9.1.5.1.14</t>
  </si>
  <si>
    <t>R5s200766</t>
  </si>
  <si>
    <t>0702</t>
  </si>
  <si>
    <t>NR5GC FR1 : Addition of NR5GC RRC test case 8.1.4.1.2</t>
  </si>
  <si>
    <t>R5s200767</t>
  </si>
  <si>
    <t>4502</t>
  </si>
  <si>
    <t>Correction to LTE testcase 8.3.4.5</t>
  </si>
  <si>
    <t>R5s200768</t>
  </si>
  <si>
    <t>4503</t>
  </si>
  <si>
    <t>Correction to LTE testcase 6.1.2.15</t>
  </si>
  <si>
    <t>R5s200769</t>
  </si>
  <si>
    <t>EN-DC FR2 : Addition of EN-DC RRC  test case 8.2.3.8.1</t>
  </si>
  <si>
    <t>R5s200770</t>
  </si>
  <si>
    <t>NR5GC FR1 : Addition of 5GMM test case 9.1.5.2.1</t>
  </si>
  <si>
    <t>R5s200772</t>
  </si>
  <si>
    <t>0999</t>
  </si>
  <si>
    <t>Addition of NR5GC test case 6.2.1.4 in FR1</t>
  </si>
  <si>
    <t>R5s200774</t>
  </si>
  <si>
    <t>Correction of function fl_Check_featureSetsUplinkPerCC</t>
  </si>
  <si>
    <t>R5s200775</t>
  </si>
  <si>
    <t>Correction for NR PDCP test case 7.1.3.5.2</t>
  </si>
  <si>
    <t>R5s200776</t>
  </si>
  <si>
    <t>0716</t>
  </si>
  <si>
    <t>NR5GC FR1 : Addition of 5GMM test case 9.1.5.1.3a</t>
  </si>
  <si>
    <t>R5s200777</t>
  </si>
  <si>
    <t>0717</t>
  </si>
  <si>
    <t>Correction to NR5GC RRC test case 8.1.2.1.1</t>
  </si>
  <si>
    <t>R5s200778</t>
  </si>
  <si>
    <t>Correction to ENDC RRC test case 8.2.3.13.1</t>
  </si>
  <si>
    <t>R5s200779</t>
  </si>
  <si>
    <t>Addition of NR5GC test case 6.1.1.8 in FR1</t>
  </si>
  <si>
    <t>R5s200780</t>
  </si>
  <si>
    <t>Addition of NR5GC IRAT test case 6.2.3.5 in FR1</t>
  </si>
  <si>
    <t>R5s200781</t>
  </si>
  <si>
    <t>0726</t>
  </si>
  <si>
    <t>Addition of NR5GC IRAT test case 6.2.3.6 in FR1</t>
  </si>
  <si>
    <t>R5s200782</t>
  </si>
  <si>
    <t>4504</t>
  </si>
  <si>
    <t>Correction to LTE MFBI TCs</t>
  </si>
  <si>
    <t>R5s200783</t>
  </si>
  <si>
    <t>4506</t>
  </si>
  <si>
    <t>Correction to LTE MFBI testcases for  Band 66</t>
  </si>
  <si>
    <t>R5s200784</t>
  </si>
  <si>
    <t>Addition of NR5GC test case 6.1.2.22 in FR1</t>
  </si>
  <si>
    <t>R5s200785</t>
  </si>
  <si>
    <t>Correction to function fl_NR_InitSIB4_FreqInfoList()</t>
  </si>
  <si>
    <t>R5s200786</t>
  </si>
  <si>
    <t>Correction to function f_EUTRA38_NR_Capability()</t>
  </si>
  <si>
    <t>R5s200787</t>
  </si>
  <si>
    <t>0733</t>
  </si>
  <si>
    <t>Correction to NR Idle Mode test case 6.1.2.7</t>
  </si>
  <si>
    <t>R5s200788</t>
  </si>
  <si>
    <t>R5s200789</t>
  </si>
  <si>
    <t>Addition of NR5GC test case 9.1.1.3 in FR1</t>
  </si>
  <si>
    <t>R5s200790</t>
  </si>
  <si>
    <t>Addition of NR5GC IRAT test case 6.2.3.8 in FR1</t>
  </si>
  <si>
    <t>R5s200791</t>
  </si>
  <si>
    <t>Addition of NR5GC test case 6.4.2.1 in FR1</t>
  </si>
  <si>
    <t>R5s200792</t>
  </si>
  <si>
    <t>0739</t>
  </si>
  <si>
    <t>Addition of NR5GC IRAT test case 9.3.1.2 in FR1</t>
  </si>
  <si>
    <t>R5s200793</t>
  </si>
  <si>
    <t>0742</t>
  </si>
  <si>
    <t>Addition of NR5GC test case 10.1.1.1 in FR1</t>
  </si>
  <si>
    <t>R5s200794</t>
  </si>
  <si>
    <t>0743</t>
  </si>
  <si>
    <t>Addition of NR5GC test case 10.1.1.2 in FR1</t>
  </si>
  <si>
    <t>R5s200795</t>
  </si>
  <si>
    <t>0753</t>
  </si>
  <si>
    <t>Correction for NR5GC common function f_BuildRRCReconfigParamsNewDRBs()</t>
  </si>
  <si>
    <t>R5s200796</t>
  </si>
  <si>
    <t>0757</t>
  </si>
  <si>
    <t>Corrections for EUTRA registration procedure</t>
  </si>
  <si>
    <t>R5s200798</t>
  </si>
  <si>
    <t>1001</t>
  </si>
  <si>
    <t>Correction to NR5GC testcase 9.3.1.2</t>
  </si>
  <si>
    <t>R5s200799</t>
  </si>
  <si>
    <t>0759</t>
  </si>
  <si>
    <t>EN-DC FR1 : Addition of EN-DC RRC measurement test case 8.2.3.8.1a</t>
  </si>
  <si>
    <t>R5s200800</t>
  </si>
  <si>
    <t>0760</t>
  </si>
  <si>
    <t>EN-DC FR1 : Addition of EN-DC RRC measurement test case 8.2.3.8.1b</t>
  </si>
  <si>
    <t>R5s200801</t>
  </si>
  <si>
    <t>0767</t>
  </si>
  <si>
    <t>Correction for 5GC registration</t>
  </si>
  <si>
    <t>R5s200802</t>
  </si>
  <si>
    <t>0768</t>
  </si>
  <si>
    <t>Correction for NR5GC Idle Mode test cases using SIB3</t>
  </si>
  <si>
    <t>R5s200803</t>
  </si>
  <si>
    <t>0771</t>
  </si>
  <si>
    <t>Correction for NR grant assignment</t>
  </si>
  <si>
    <t>R5s200804</t>
  </si>
  <si>
    <t>0776</t>
  </si>
  <si>
    <t>NR5GC FR1 : Addition of 5GMM test case 9.1.1.6</t>
  </si>
  <si>
    <t>R5s200805</t>
  </si>
  <si>
    <t>Correction for common ENDC handover function</t>
  </si>
  <si>
    <t>R5s200806</t>
  </si>
  <si>
    <t>Corrections to test frequencies for Intra-band Contiguous NR CA</t>
  </si>
  <si>
    <t>R5s200807</t>
  </si>
  <si>
    <t>Correction for NR5GC authentication function</t>
  </si>
  <si>
    <t>R5s200808</t>
  </si>
  <si>
    <t>Correction for common NR5GC configuration function()</t>
  </si>
  <si>
    <t>R5s200809</t>
  </si>
  <si>
    <t>Correction to function f_GetLastConfiguredInternetPDUSessionID</t>
  </si>
  <si>
    <t>R5s200817</t>
  </si>
  <si>
    <t>1006</t>
  </si>
  <si>
    <t>Correction to NR5GC test case 6.4.3.1</t>
  </si>
  <si>
    <t>R5s200818</t>
  </si>
  <si>
    <t>1007</t>
  </si>
  <si>
    <t>Update to Configuration and Activation of VNG</t>
  </si>
  <si>
    <t>R5s200819</t>
  </si>
  <si>
    <t>1008</t>
  </si>
  <si>
    <t>Correction to NR5GC test case 9.1.6.1.2</t>
  </si>
  <si>
    <t>R5s200820</t>
  </si>
  <si>
    <t>4518</t>
  </si>
  <si>
    <t>Correction to LTE test case 6.4.5</t>
  </si>
  <si>
    <t>R5s200821</t>
  </si>
  <si>
    <t>4519</t>
  </si>
  <si>
    <t>Correction to LTE NAS EMM test case 9.2.1.1.26</t>
  </si>
  <si>
    <t>R5s200823</t>
  </si>
  <si>
    <t>1009</t>
  </si>
  <si>
    <t>EN-DC FR2 : Addition of NR MAC test case 7.1.1.1.2</t>
  </si>
  <si>
    <t>R5s200839</t>
  </si>
  <si>
    <t>Addition of EN-DC RRC test case 8.2.2.8.1 in FR2</t>
  </si>
  <si>
    <t>R5s200840</t>
  </si>
  <si>
    <t>Addition of IMS test case 22.7</t>
  </si>
  <si>
    <t>R5s200841</t>
  </si>
  <si>
    <t>Addition of NR5GC test case 8.1.3.3.2 in FR1</t>
  </si>
  <si>
    <t>R5s200842</t>
  </si>
  <si>
    <t>Addition of NR5GC test case 9.1.6.1.3 in FR1</t>
  </si>
  <si>
    <t>R5s200843</t>
  </si>
  <si>
    <t>4505</t>
  </si>
  <si>
    <t>Correction to LTE (eMTC) testcase 8.2.4.5</t>
  </si>
  <si>
    <t>R5s200844</t>
  </si>
  <si>
    <t>0740</t>
  </si>
  <si>
    <t>NR5GC FR1 : Addition of NR Idle Mode test case 6.1.2.5</t>
  </si>
  <si>
    <t>R5s200845</t>
  </si>
  <si>
    <t>NR5GC FR1 : Addition of NR Idle Mode test case 6.4.2.2</t>
  </si>
  <si>
    <t>R5s200846</t>
  </si>
  <si>
    <t>0748</t>
  </si>
  <si>
    <t>Correction to EN-DC RRC Measurement tests 8.2.3.1.1 and 8.2.3.3.1</t>
  </si>
  <si>
    <t>R5s200847</t>
  </si>
  <si>
    <t>0755</t>
  </si>
  <si>
    <t>EN-DC FR1 : Addition of RRC test case 8.2.2.1.1</t>
  </si>
  <si>
    <t>R5s200848</t>
  </si>
  <si>
    <t>0758</t>
  </si>
  <si>
    <t>EN-DC FR2 : Addition of RRC test case 8.2.2.1.1</t>
  </si>
  <si>
    <t>R5s200849</t>
  </si>
  <si>
    <t>ENDC FR2: Addition of Intra-band Contiguous CA RRC test case 8.2.4.1.1.1</t>
  </si>
  <si>
    <t>R5s200850</t>
  </si>
  <si>
    <t>Correction for common NR rounding function()</t>
  </si>
  <si>
    <t>R5s200851</t>
  </si>
  <si>
    <t>0796</t>
  </si>
  <si>
    <t>Addition of NR5GC test case 8.1.3.1.16 in FR1</t>
  </si>
  <si>
    <t>R5s200911</t>
  </si>
  <si>
    <t>Addition of NR5GC test case 8.1.1.3.2 in FR1</t>
  </si>
  <si>
    <t>R5s200912</t>
  </si>
  <si>
    <t>NR5GC FR1 : Addition of 5GMM SMS over NAS test case 9.1.8.1</t>
  </si>
  <si>
    <t>R5s200913</t>
  </si>
  <si>
    <t>0749</t>
  </si>
  <si>
    <t>EN-DC FR2 : Addition of NR MAC test case 7.1.1.3.1</t>
  </si>
  <si>
    <t>R5s200915</t>
  </si>
  <si>
    <t>1057</t>
  </si>
  <si>
    <t>R5s200916</t>
  </si>
  <si>
    <t>R5s200917</t>
  </si>
  <si>
    <t>4522</t>
  </si>
  <si>
    <t>R5s200918</t>
  </si>
  <si>
    <t>Addition of NR5GC test case 6.4.3.1 in FR1</t>
  </si>
  <si>
    <t>R5s200919</t>
  </si>
  <si>
    <t>NR5GC FR1 : Addition of NR5GC inter-RAT test case 6.2.3.3</t>
  </si>
  <si>
    <t>R5s200920</t>
  </si>
  <si>
    <t>NR5GC FR1: Addition of NR RLC test case 7.1.2.3.11</t>
  </si>
  <si>
    <t>R1-2002918</t>
  </si>
  <si>
    <t>CR on WUS transmission in TDD special subframe</t>
  </si>
  <si>
    <t>R1-2002919</t>
  </si>
  <si>
    <t>R1-2002920</t>
  </si>
  <si>
    <t>CR on excluding TDD special subframes for MWUS maximum and actual duration</t>
  </si>
  <si>
    <t>R1-2002921</t>
  </si>
  <si>
    <t>R1-2004785</t>
  </si>
  <si>
    <t>CR on clarification of RSS transmission</t>
  </si>
  <si>
    <t>R1-2004786</t>
  </si>
  <si>
    <t>R1-2004787</t>
  </si>
  <si>
    <t>CR on scrambling initialization for sub-PRB PUSCH</t>
  </si>
  <si>
    <t>R1-2004788</t>
  </si>
  <si>
    <t>R1-2002171</t>
  </si>
  <si>
    <t>14.14.0</t>
  </si>
  <si>
    <t>Clarification on set of values for HARQ delay</t>
  </si>
  <si>
    <t>R1-2002172</t>
  </si>
  <si>
    <t>Clarification on PUCCH collision for HARQ-ACK bundling</t>
  </si>
  <si>
    <t>R1-2002775</t>
  </si>
  <si>
    <t>R1-2002776</t>
  </si>
  <si>
    <t>R1-2002777</t>
  </si>
  <si>
    <t>R1-2002778</t>
  </si>
  <si>
    <t>R1-2002764</t>
  </si>
  <si>
    <t>CR on CSI reporting for BWP size &lt; 24 PRBs</t>
  </si>
  <si>
    <t>R1-2002765</t>
  </si>
  <si>
    <t>R1-2002766</t>
  </si>
  <si>
    <t>Correction on PUSCH and PDSCH scheduling with CSS</t>
  </si>
  <si>
    <t>R1-2002767</t>
  </si>
  <si>
    <t>R1-2002831</t>
  </si>
  <si>
    <t>0022</t>
  </si>
  <si>
    <t>Correction on SS-RSRPB measurement</t>
  </si>
  <si>
    <t>R1-2002832</t>
  </si>
  <si>
    <t>R1-2002839</t>
  </si>
  <si>
    <t>CR on 38.214 PDSCH resource mapping</t>
  </si>
  <si>
    <t>R1-2002840</t>
  </si>
  <si>
    <t>R1-2002902</t>
  </si>
  <si>
    <t>Correction on PDCCH blind detection for NR-DC</t>
  </si>
  <si>
    <t>R1-2002903</t>
  </si>
  <si>
    <t>R1-2002904</t>
  </si>
  <si>
    <t>CR to 38.214 clarification on resource and port occupation of duplicate CSI-RS resources</t>
  </si>
  <si>
    <t>R1-2002905</t>
  </si>
  <si>
    <t>R1-2002906</t>
  </si>
  <si>
    <t>CR on L1-RSRP report on PUSCH</t>
  </si>
  <si>
    <t>R1-2002907</t>
  </si>
  <si>
    <t>R1-2004766</t>
  </si>
  <si>
    <t>CR on SRS for 38.214</t>
  </si>
  <si>
    <t>R1-2004767</t>
  </si>
  <si>
    <t>R1-2004768</t>
  </si>
  <si>
    <t>CR on 38.214 rate-matching for PDSCH with SPS</t>
  </si>
  <si>
    <t>R1-2004769</t>
  </si>
  <si>
    <t>R1-2004855</t>
  </si>
  <si>
    <t>Correction for SP-CSI reporting on PUSCH</t>
  </si>
  <si>
    <t>R1-2004856</t>
  </si>
  <si>
    <t>R1-2004869</t>
  </si>
  <si>
    <t>CR on port and csi-rs resource counting</t>
  </si>
  <si>
    <t>R1-2004870</t>
  </si>
  <si>
    <t>R1-2004910</t>
  </si>
  <si>
    <t>Correction of RRC parameter name for AP-TRS</t>
  </si>
  <si>
    <t>R1-2005044</t>
  </si>
  <si>
    <t>Correction on 38.214 for PUSCH with UL skipping</t>
  </si>
  <si>
    <t>R1-2002834</t>
  </si>
  <si>
    <t>R1-2002835</t>
  </si>
  <si>
    <t>R1-2003147</t>
  </si>
  <si>
    <t>R1-2005125</t>
  </si>
  <si>
    <t>R1-2005148</t>
  </si>
  <si>
    <t>R1-2005153</t>
  </si>
  <si>
    <t>Correction of two-step RACH</t>
  </si>
  <si>
    <t>R1-2003161</t>
  </si>
  <si>
    <t>R1-2003188</t>
  </si>
  <si>
    <t>Corrections to RSSI definition for NR-U</t>
  </si>
  <si>
    <t>R1-2005122</t>
  </si>
  <si>
    <t>R1-2005129</t>
  </si>
  <si>
    <t>Additional corrections to NR-based access to unlicensed spectrum</t>
  </si>
  <si>
    <t>R1-2005137</t>
  </si>
  <si>
    <t>0045</t>
  </si>
  <si>
    <t>Corrections for Rel-16 NR-U</t>
  </si>
  <si>
    <t>R1-2005144</t>
  </si>
  <si>
    <t>R1-2005157</t>
  </si>
  <si>
    <t>R1-2005128</t>
  </si>
  <si>
    <t>0046</t>
  </si>
  <si>
    <t>R1-2005138</t>
  </si>
  <si>
    <t>Corrections for NR IAB</t>
  </si>
  <si>
    <t>R1-2005139</t>
  </si>
  <si>
    <t>R1-2005127</t>
  </si>
  <si>
    <t>R1-2005133</t>
  </si>
  <si>
    <t>Corrections on 5G V2X sidelink features</t>
  </si>
  <si>
    <t>R1-2005142</t>
  </si>
  <si>
    <t>R1-2005158</t>
  </si>
  <si>
    <t>R1-2005165</t>
  </si>
  <si>
    <t>R1-2005136</t>
  </si>
  <si>
    <t>0044</t>
  </si>
  <si>
    <t>Corrections for URLLC</t>
  </si>
  <si>
    <t>R1-2005140</t>
  </si>
  <si>
    <t>R1-2005154</t>
  </si>
  <si>
    <t>R1-2005146</t>
  </si>
  <si>
    <t>R1-2005155</t>
  </si>
  <si>
    <t>R1-2003186</t>
  </si>
  <si>
    <t>Corrections to CSI-SINR definition</t>
  </si>
  <si>
    <t>R1-2005124</t>
  </si>
  <si>
    <t>R1-2005130</t>
  </si>
  <si>
    <t>38.202</t>
  </si>
  <si>
    <t>0015</t>
  </si>
  <si>
    <t>R1-2005135</t>
  </si>
  <si>
    <t>Miscelleanous corrections in TS 38.212 for NR MIMO</t>
  </si>
  <si>
    <t>R1-2005145</t>
  </si>
  <si>
    <t>R1-2005160</t>
  </si>
  <si>
    <t>R1-2005132</t>
  </si>
  <si>
    <t>Corrections for power saving</t>
  </si>
  <si>
    <t>R1-2005141</t>
  </si>
  <si>
    <t>R1-2005152</t>
  </si>
  <si>
    <t>Corrections of cross-slot scheduling restriction</t>
  </si>
  <si>
    <t>R1-2005123</t>
  </si>
  <si>
    <t>0041</t>
  </si>
  <si>
    <t>R1-2005134</t>
  </si>
  <si>
    <t>Corrections in TS 38.212 for NR postioning</t>
  </si>
  <si>
    <t>R1-2005143</t>
  </si>
  <si>
    <t>R1-2005156</t>
  </si>
  <si>
    <t>R1-2005166</t>
  </si>
  <si>
    <t>Correction to UL Relative Time of Arrival definition</t>
  </si>
  <si>
    <t>R1-2005167</t>
  </si>
  <si>
    <t>Corrections to intra/inter-frequency measurement for NR positioning</t>
  </si>
  <si>
    <t>R1-2005150</t>
  </si>
  <si>
    <t>0115</t>
  </si>
  <si>
    <t>R1-2003172</t>
  </si>
  <si>
    <t>Corrections for Rel-16 MR-DC/CA after RAN1#100bis-e</t>
  </si>
  <si>
    <t>R1-2005126</t>
  </si>
  <si>
    <t>R1-2005147</t>
  </si>
  <si>
    <t>R1-2005159</t>
  </si>
  <si>
    <t>R1-2005182</t>
  </si>
  <si>
    <t>R1-2005151</t>
  </si>
  <si>
    <t>Corrections on half-duplex operation in CA with unpaired spectrum</t>
  </si>
  <si>
    <t>R1-2005162</t>
  </si>
  <si>
    <t>TEI16: Correction on aperiodic CSI-RS triggering with beam switching timing of 224 and 336 and on CSI reporting</t>
  </si>
  <si>
    <t>R1-2005163</t>
  </si>
  <si>
    <t>Correction to TBS determination when 3824&lt;Ninfo&lt;3825</t>
  </si>
  <si>
    <t>R1-2005164</t>
  </si>
  <si>
    <t>R1-2005187</t>
  </si>
  <si>
    <t>Correction to remove the term ‘compact’ for DCI format 6-1A</t>
  </si>
  <si>
    <t>R1-2005170</t>
  </si>
  <si>
    <t>Corrections to Rel-16 LTE-MTC features in 36.211</t>
  </si>
  <si>
    <t>R1-2005174</t>
  </si>
  <si>
    <t>0339</t>
  </si>
  <si>
    <t>R1-2005180</t>
  </si>
  <si>
    <t>R1-2005168</t>
  </si>
  <si>
    <t>Corrections for Rel-16 NB-IoT features in 36.211</t>
  </si>
  <si>
    <t>R1-2005172</t>
  </si>
  <si>
    <t>R1-2005178</t>
  </si>
  <si>
    <t>R1-2005173</t>
  </si>
  <si>
    <t>Miscellaneous corrections for Rel-16 DL MIMO EE features in 36.212</t>
  </si>
  <si>
    <t>R1-2005184</t>
  </si>
  <si>
    <t>R1-2005190</t>
  </si>
  <si>
    <t>R1-2003159</t>
  </si>
  <si>
    <t>36.214</t>
  </si>
  <si>
    <t>0056</t>
  </si>
  <si>
    <t>R1-2004755</t>
  </si>
  <si>
    <t>Corrections to LTE-based 5G terrestrial broadcast</t>
  </si>
  <si>
    <t>R1-2005183</t>
  </si>
  <si>
    <t>R1-2005189</t>
  </si>
  <si>
    <t>R1-2005175</t>
  </si>
  <si>
    <t>0340</t>
  </si>
  <si>
    <t>14.12.0</t>
  </si>
  <si>
    <t>R1-2005176</t>
  </si>
  <si>
    <t>R1-2005177</t>
  </si>
  <si>
    <t>R1-2004865</t>
  </si>
  <si>
    <t>Correction on MBSFN region start symbol index of an MBSFN subframe</t>
  </si>
  <si>
    <t>R1-2004866</t>
  </si>
  <si>
    <t>R1-2004867</t>
  </si>
  <si>
    <t>R1-2002836</t>
  </si>
  <si>
    <t>Correction on NRS presence in non-anchor carriers for NB-IoT</t>
  </si>
  <si>
    <t>R1-2002837</t>
  </si>
  <si>
    <t>R1-2002838</t>
  </si>
  <si>
    <t>R1-2002957</t>
  </si>
  <si>
    <t>Correction on NPDCCH monitoring for NB-IoT</t>
  </si>
  <si>
    <t>R1-2002958</t>
  </si>
  <si>
    <t>R1-2002959</t>
  </si>
  <si>
    <t>R1-2005120</t>
  </si>
  <si>
    <t>R1-2005149</t>
  </si>
  <si>
    <t>Introduction of UL transmission switching</t>
  </si>
  <si>
    <t>R1-2004905</t>
  </si>
  <si>
    <t>R1-2002779</t>
  </si>
  <si>
    <t>0021</t>
  </si>
  <si>
    <t>R4-2006702</t>
  </si>
  <si>
    <t>CR of NR V2X abbreviations</t>
  </si>
  <si>
    <t>R4-2006747</t>
  </si>
  <si>
    <t>CR on NR V2X UE RF requirements for single carrier in TS38.101-1</t>
  </si>
  <si>
    <t>R4-2008588</t>
  </si>
  <si>
    <t>R4-2008589</t>
  </si>
  <si>
    <t>CR of interruption for switching between NR SL and LTE SL</t>
  </si>
  <si>
    <t>R4-2009172</t>
  </si>
  <si>
    <t>0287</t>
  </si>
  <si>
    <t>CR for TS 38.101-3: NR V2X con-current operation</t>
  </si>
  <si>
    <t>R4-2009275</t>
  </si>
  <si>
    <t>CR of NR V2X editorial correction</t>
  </si>
  <si>
    <t>R4-2006066</t>
  </si>
  <si>
    <t>Corrections to CA n48</t>
  </si>
  <si>
    <t>R4-2006284</t>
  </si>
  <si>
    <t>R4-2006285</t>
  </si>
  <si>
    <t>Introducing NR inter-band CA for 3DL Bands and 1UL band for 38.101-3</t>
  </si>
  <si>
    <t>R4-2006343</t>
  </si>
  <si>
    <t>CR Coexistence cleanup for 38101-3 Rel16</t>
  </si>
  <si>
    <t>R4-2006347</t>
  </si>
  <si>
    <t>CR Coexistence cleanup for 38101-1 Rel16</t>
  </si>
  <si>
    <t>R4-2006456</t>
  </si>
  <si>
    <t>CR for TS 38.101-3: Adding missing MSD due to UL harmonic for DC_28_n50</t>
  </si>
  <si>
    <t>R4-2006728</t>
  </si>
  <si>
    <t>Introducing CR on new EN-DC LTE(xDL/1UL)+ NR(2DL/1UL) DC in Rel-16</t>
  </si>
  <si>
    <t>R4-2006830</t>
  </si>
  <si>
    <t>CR for TS 38.101-2: Intra-band non-contiguous CA configuration clarifications</t>
  </si>
  <si>
    <t>R4-2006890</t>
  </si>
  <si>
    <t>Big CR on introduction of completed EN-DC of 1 band LTE and 1 band NR</t>
  </si>
  <si>
    <t>R4-2006948</t>
  </si>
  <si>
    <t>Endorsed CR to 38307 on applicable SUL requirements</t>
  </si>
  <si>
    <t>R4-2006952</t>
  </si>
  <si>
    <t>Correction to EN-DC coexistence requirements</t>
  </si>
  <si>
    <t>R4-2007020</t>
  </si>
  <si>
    <t>R4-2007021</t>
  </si>
  <si>
    <t>0268</t>
  </si>
  <si>
    <t>R4-2007023</t>
  </si>
  <si>
    <t>R4-2007167</t>
  </si>
  <si>
    <t>R4-2007339</t>
  </si>
  <si>
    <t>CR on introduction of completed EN-DC of 2 bands LTE and 1 band NR from RAN4#94bis-e and RAN4#95-e into TS 38.101-3</t>
  </si>
  <si>
    <t>R4-2007556</t>
  </si>
  <si>
    <t>R4-2007557</t>
  </si>
  <si>
    <t>0276</t>
  </si>
  <si>
    <t>R4-2007605</t>
  </si>
  <si>
    <t>CR introduction completed band combinations 38.716-01-01 -</t>
  </si>
  <si>
    <t>R4-2007607</t>
  </si>
  <si>
    <t>CR introduction completed band combinations 37.716-31-11 -</t>
  </si>
  <si>
    <t>R4-2007608</t>
  </si>
  <si>
    <t>CR introduction completed band combinations 38.716-04-01 -</t>
  </si>
  <si>
    <t>R4-2007636</t>
  </si>
  <si>
    <t>CR Rel-16 for editorial corrections TS 38.101-3</t>
  </si>
  <si>
    <t>R4-2008068</t>
  </si>
  <si>
    <t>CR on Introduction of completed SUL band combinations into TS 38.101-1</t>
  </si>
  <si>
    <t>R4-2008070</t>
  </si>
  <si>
    <t>CR for 38.101-3: to clean up for SUL band combinations</t>
  </si>
  <si>
    <t>R4-2008355</t>
  </si>
  <si>
    <t>CR to add simultaneous RXTX capability for CA_n41-n79</t>
  </si>
  <si>
    <t>R4-2008381</t>
  </si>
  <si>
    <t>0162</t>
  </si>
  <si>
    <t>CR to 38.101-2: Introduce mmWave intra-band uplink CA configurations</t>
  </si>
  <si>
    <t>R4-2006242</t>
  </si>
  <si>
    <t>CR for TS38.101-3, Aligned IE RF-Parameters name of maxUplinkDutyCycle with RAN2</t>
  </si>
  <si>
    <t>R4-2006750</t>
  </si>
  <si>
    <t>5620</t>
  </si>
  <si>
    <t>16.5.0</t>
  </si>
  <si>
    <t>Adding Band34 for UE category 1bis into Rel-16 TS 36.101</t>
  </si>
  <si>
    <t>R4-2007335</t>
  </si>
  <si>
    <t>36.307</t>
  </si>
  <si>
    <t>4442</t>
  </si>
  <si>
    <t>Adding UE category NB1 supporting LTE band 42/43</t>
  </si>
  <si>
    <t>R4-2008426</t>
  </si>
  <si>
    <t>4441</t>
  </si>
  <si>
    <t>CR for REL-16 TS36.307 for adding B34 to UE category 1bis</t>
  </si>
  <si>
    <t>R4-2007871</t>
  </si>
  <si>
    <t>6888</t>
  </si>
  <si>
    <t>CR on for quality reporting</t>
  </si>
  <si>
    <t>R4-2008643</t>
  </si>
  <si>
    <t>6894</t>
  </si>
  <si>
    <t>RSS based RSRP measurement to IDLE mode for eMTC in normal coverage</t>
  </si>
  <si>
    <t>R4-2008644</t>
  </si>
  <si>
    <t>6895</t>
  </si>
  <si>
    <t>RSS based RSRP measurement to IDLE mode for eMTC in enhanced coverage</t>
  </si>
  <si>
    <t>R4-2008646</t>
  </si>
  <si>
    <t>6889</t>
  </si>
  <si>
    <t>CR to add additional timing requirements for PUR</t>
  </si>
  <si>
    <t>R4-2008647</t>
  </si>
  <si>
    <t>6856</t>
  </si>
  <si>
    <t>Introduction of RLM requirements with enhanced MPDCCH</t>
  </si>
  <si>
    <t>R4-2008648</t>
  </si>
  <si>
    <t>6857</t>
  </si>
  <si>
    <t>Introduction of DL channel quality report for eMTC</t>
  </si>
  <si>
    <t>R4-2009117</t>
  </si>
  <si>
    <t>6896</t>
  </si>
  <si>
    <t>RSS based RSRP measurement to CONNECTED mode for eMTC</t>
  </si>
  <si>
    <t>R4-2009137</t>
  </si>
  <si>
    <t>6902</t>
  </si>
  <si>
    <t>Introduction of requirements for preconfigured uplink resource transmission for cat-M1</t>
  </si>
  <si>
    <t>R4-2008193</t>
  </si>
  <si>
    <t>6910</t>
  </si>
  <si>
    <t>CR on 36133 LTE CHO</t>
  </si>
  <si>
    <t>R4-2009259</t>
  </si>
  <si>
    <t>6877</t>
  </si>
  <si>
    <t>CR on DAPS handover</t>
  </si>
  <si>
    <t>R4-2007178</t>
  </si>
  <si>
    <t>4895</t>
  </si>
  <si>
    <t>CR to TS 36.104  Finalization on PUSCH performance requirements for enhanced HST scenario</t>
  </si>
  <si>
    <t>R4-2007179</t>
  </si>
  <si>
    <t>CR to TS 36.141 Finalization on PUSCH performance requirements for enhanced HST scenario</t>
  </si>
  <si>
    <t>R4-2007180</t>
  </si>
  <si>
    <t>4896</t>
  </si>
  <si>
    <t>CR to TS 36.104 Finalization on PRACH performance requirements for enhanced HST scenario</t>
  </si>
  <si>
    <t>R4-2007181</t>
  </si>
  <si>
    <t>CR to TS 36.141 Finalization on PRACH performance requirements for enhanced HST scenario</t>
  </si>
  <si>
    <t>R4-2008904</t>
  </si>
  <si>
    <t>CR for 38.101-3: Introduction of Power Class 1.5</t>
  </si>
  <si>
    <t>R4-2008905</t>
  </si>
  <si>
    <t>CR for 38.307: Introduction of Power Class 1.5</t>
  </si>
  <si>
    <t>R4-2006063</t>
  </si>
  <si>
    <t>[CR] Delay requirements for direct SCell activation</t>
  </si>
  <si>
    <t>R4-2006451</t>
  </si>
  <si>
    <t>CR for TS 38.101-1: UL harmonic MSD and OOBB exception</t>
  </si>
  <si>
    <t>R4-2006997</t>
  </si>
  <si>
    <t>CR to TS38.101-1: Introduction of NR DC(Clauses 3</t>
  </si>
  <si>
    <t>R4-2007782</t>
  </si>
  <si>
    <t>CR 38.133 (8.3.4-5) Corrections to Direct SCell activation</t>
  </si>
  <si>
    <t>R4-2007836</t>
  </si>
  <si>
    <t>CR on interruption requirements for direct SCell activation for 38.133</t>
  </si>
  <si>
    <t>R4-2007837</t>
  </si>
  <si>
    <t>6884</t>
  </si>
  <si>
    <t>CR on interruption requirements for direct SCell activation for 36.133</t>
  </si>
  <si>
    <t>R4-2008605</t>
  </si>
  <si>
    <t>CR 38.133 (8.3.4-5) Addition of interruption windows for Direct SCell Activation</t>
  </si>
  <si>
    <t>R4-2008608</t>
  </si>
  <si>
    <t>CR on delay requirements for SCell dormancy</t>
  </si>
  <si>
    <t>R4-2008609</t>
  </si>
  <si>
    <t>CR on interruption requirements for SCell dormancy</t>
  </si>
  <si>
    <t>R4-2009178</t>
  </si>
  <si>
    <t>CR to 38.101-1 for Introduction of requirements for NR-DC</t>
  </si>
  <si>
    <t>R4-2009264</t>
  </si>
  <si>
    <t>Big CR Introduction of UE requirement for MR-DC early measurement reporting in 38.133</t>
  </si>
  <si>
    <t>R4-2008114</t>
  </si>
  <si>
    <t>5639</t>
  </si>
  <si>
    <t>CR for Band 53 NS_45 requirement and OOB blocking</t>
  </si>
  <si>
    <t>R4-2006103</t>
  </si>
  <si>
    <t>0927</t>
  </si>
  <si>
    <t>CR to TS 37.141: Correction on optional support of NB-IoT operation in NR in-band with CS17</t>
  </si>
  <si>
    <t>R4-2007114</t>
  </si>
  <si>
    <t>NTA_offset setting for NR coexistence with NB-IoT</t>
  </si>
  <si>
    <t>R4-2007685</t>
  </si>
  <si>
    <t>6866</t>
  </si>
  <si>
    <t>CR on downlink channel quality measurement requirement for Rel-16 NB IoT</t>
  </si>
  <si>
    <t>R4-2007727</t>
  </si>
  <si>
    <t>6874</t>
  </si>
  <si>
    <t>CR on NB-IoT cell reselection margin in enhanced coverage in Rel-16 (Cat A)</t>
  </si>
  <si>
    <t>R4-2008425</t>
  </si>
  <si>
    <t>0928</t>
  </si>
  <si>
    <t>CR to TS 37.141: Clarifications on test configurations for NB-IoT operation in NR in-band</t>
  </si>
  <si>
    <t>R4-2008651</t>
  </si>
  <si>
    <t>6867</t>
  </si>
  <si>
    <t>CR on non-anchor RRM measurement requirements in enhanced coverage for Rel-16 NB IoT</t>
  </si>
  <si>
    <t>R4-2008653</t>
  </si>
  <si>
    <t>6870</t>
  </si>
  <si>
    <t>CR on updating RRM requirement for new introduced UE specific DRX cycles for Rel-16 NB-IoT</t>
  </si>
  <si>
    <t>R4-2009241</t>
  </si>
  <si>
    <t>6868</t>
  </si>
  <si>
    <t>CR on non-anchor RRM measurement requirements in normal coverage for Rel-16 NB IoT</t>
  </si>
  <si>
    <t>R4-2009243</t>
  </si>
  <si>
    <t>6869</t>
  </si>
  <si>
    <t>CR on measurement requriements for RSRP change based TA validation</t>
  </si>
  <si>
    <t>R4-2008637</t>
  </si>
  <si>
    <t>CR to TS 38.133: introducing 2-step RACH core requirements</t>
  </si>
  <si>
    <t>R4-2008638</t>
  </si>
  <si>
    <t>CR to 38.133 on UE transmit timing requirements for 2-step RACH</t>
  </si>
  <si>
    <t>R4-2008639</t>
  </si>
  <si>
    <t>Applicability of 2-step RA and 4-step RA  in RRM requirements in 38.133</t>
  </si>
  <si>
    <t>R4-2008640</t>
  </si>
  <si>
    <t>6908</t>
  </si>
  <si>
    <t>Applicability of 2-step RA and 4-step RA  in RRM requirements in 36.133</t>
  </si>
  <si>
    <t>R4-2006692</t>
  </si>
  <si>
    <t>CR for event triggered reporting tests for CLI</t>
  </si>
  <si>
    <t>R4-2007825</t>
  </si>
  <si>
    <t>R4-2007828</t>
  </si>
  <si>
    <t>CR on test cases for SRS-RSRP measurement accuracy in FR1</t>
  </si>
  <si>
    <t>R4-2007830</t>
  </si>
  <si>
    <t>CR on test cases for CLI-RSSI measurement accuracy in FR1</t>
  </si>
  <si>
    <t>R4-2008582</t>
  </si>
  <si>
    <t>CR on CLI measurement performance requirements</t>
  </si>
  <si>
    <t>R4-2008583</t>
  </si>
  <si>
    <t>0839</t>
  </si>
  <si>
    <t>CR on test cases for SRS-RSRP measurement accuracy in FR2</t>
  </si>
  <si>
    <t>R4-2008584</t>
  </si>
  <si>
    <t>CR on test cases for CLI-RSSI measurement accuracy in FR2</t>
  </si>
  <si>
    <t>R4-2008628</t>
  </si>
  <si>
    <t>38.133 CR on cell re-selection requirements for Rel-16 NR HST</t>
  </si>
  <si>
    <t>R4-2007127</t>
  </si>
  <si>
    <t>CR to TS 38.101-2: Introduction of FR2 DL 256QAM</t>
  </si>
  <si>
    <t>R4-2007128</t>
  </si>
  <si>
    <t>CR to TS 38.104: Introduction of FR2 DL 256QAM</t>
  </si>
  <si>
    <t>R4-2007129</t>
  </si>
  <si>
    <t>CR to TS 38.141-2: Introduction of FR2 DL 256QAM</t>
  </si>
  <si>
    <t>R4-2008620</t>
  </si>
  <si>
    <t>CR on SCell BFD and CBD requirements</t>
  </si>
  <si>
    <t>R4-2008621</t>
  </si>
  <si>
    <t>CR to TS38.133 on introduction of SCell BFRQ Procedure (Section 8.5)</t>
  </si>
  <si>
    <t>R4-2009274</t>
  </si>
  <si>
    <t>CR to TS38.133 on introduction of L1-SINR Measurement Requirement (Section 3.3 and 9)</t>
  </si>
  <si>
    <t>R4-2006947</t>
  </si>
  <si>
    <t>Endorsed CR on default AMPR signaling for n91 n92 n93 and n94</t>
  </si>
  <si>
    <t>R4-2008896</t>
  </si>
  <si>
    <t>CR on blocking requirements for n91 n92 n93 and n94</t>
  </si>
  <si>
    <t>R4-2008629</t>
  </si>
  <si>
    <t>CR on cell identification requirements for NR HST</t>
  </si>
  <si>
    <t>R4-2008631</t>
  </si>
  <si>
    <t>CR to TS 38.133: NR HST beam management requirements</t>
  </si>
  <si>
    <t>R4-2008632</t>
  </si>
  <si>
    <t>6840</t>
  </si>
  <si>
    <t>36.133 CR on cell identification in connected mode for</t>
  </si>
  <si>
    <t>R4-2008634</t>
  </si>
  <si>
    <t>CR on cell re-selection requirement for NR-EUTRAN  measurement in TS38.133</t>
  </si>
  <si>
    <t>R4-2008635</t>
  </si>
  <si>
    <t>Cell identification in connected mode for NR-EUTRAN measurement in HST</t>
  </si>
  <si>
    <t>R4-2008823</t>
  </si>
  <si>
    <t>CR for 38.104: HST PUSCH demodulation requirements</t>
  </si>
  <si>
    <t>R4-2008824</t>
  </si>
  <si>
    <t>CR for 38.104: HST PUSCH demodulation FRC and channel model annexes</t>
  </si>
  <si>
    <t>R4-2008825</t>
  </si>
  <si>
    <t>Introduction of conformance tests for 350kph and 500kph HST</t>
  </si>
  <si>
    <t>R4-2008826</t>
  </si>
  <si>
    <t>0160</t>
  </si>
  <si>
    <t>HST PUSCH demodulation FRC and channel condition annex</t>
  </si>
  <si>
    <t>R4-2008827</t>
  </si>
  <si>
    <t>R4-2008828</t>
  </si>
  <si>
    <t>CR for TS 38.141-1:  Introduction of NR PUSCH performance Annex including FRC and channel model for HST</t>
  </si>
  <si>
    <t>R4-2008829</t>
  </si>
  <si>
    <t>CR for 38.104 Introduction of PRACH demodulation requirements for NR HST</t>
  </si>
  <si>
    <t>R4-2008830</t>
  </si>
  <si>
    <t>CR for 38.141-1 Introduction of PRACH conducted conformance testing for NR HST</t>
  </si>
  <si>
    <t>R4-2008831</t>
  </si>
  <si>
    <t>CR for 38.141-2 Introduction of PRACH radiated conformance testing for NR HST</t>
  </si>
  <si>
    <t>R4-2008832</t>
  </si>
  <si>
    <t>0152</t>
  </si>
  <si>
    <t>CR for TS 38.141-2: introduction of NR PUSCH UL timing adjustment</t>
  </si>
  <si>
    <t>R4-2008833</t>
  </si>
  <si>
    <t>CR for TS 38.141-2: appendix for NR PUSCH UL timing adjustment</t>
  </si>
  <si>
    <t>R4-2008836</t>
  </si>
  <si>
    <t>CR for 38.104: Performance requirements for UL timing adjustment</t>
  </si>
  <si>
    <t>R4-2008871</t>
  </si>
  <si>
    <t>CR for TS 38.141-1, Introduction of high speed support declaration for NR HST</t>
  </si>
  <si>
    <t>R4-2009058</t>
  </si>
  <si>
    <t>0154</t>
  </si>
  <si>
    <t>CR for TS 38.141-2, Introduction of high speed support declaration for NR HST</t>
  </si>
  <si>
    <t>R4-2009240</t>
  </si>
  <si>
    <t>6848</t>
  </si>
  <si>
    <t>Cell re-selection for EUTRAN-NR  high speed  in TS36.133</t>
  </si>
  <si>
    <t>R4-2007762</t>
  </si>
  <si>
    <t>CR on conditional PSCell change requirements</t>
  </si>
  <si>
    <t>R4-2008586</t>
  </si>
  <si>
    <t>Correction to DAPS HO requirements in 38.133</t>
  </si>
  <si>
    <t>R4-2009123</t>
  </si>
  <si>
    <t>CR to TS 38.133: CHO RRM requirement</t>
  </si>
  <si>
    <t>R4-2007325</t>
  </si>
  <si>
    <t>CR for TS 38.104: adding 50 MHz CBW for n1</t>
  </si>
  <si>
    <t>R4-2008912</t>
  </si>
  <si>
    <t>CR for TS 38.101: adding 50 MHz CBW for n1</t>
  </si>
  <si>
    <t>R4-2007796</t>
  </si>
  <si>
    <t>CR  to 38.141-2 for Introduction of band n259</t>
  </si>
  <si>
    <t>R4-2008911</t>
  </si>
  <si>
    <t>CR  to 38.133 for  Introduction of band n259</t>
  </si>
  <si>
    <t>R4-2008975</t>
  </si>
  <si>
    <t>CR  to 38.104 for  Introduction of band n259</t>
  </si>
  <si>
    <t>R4-2009153</t>
  </si>
  <si>
    <t>CR  to 38.101-2 for Introduction of band n259</t>
  </si>
  <si>
    <t>R4-2008086</t>
  </si>
  <si>
    <t>0373</t>
  </si>
  <si>
    <t>CR on introduce delta-MPR for inter-band CA in band n28 and review value with brackets</t>
  </si>
  <si>
    <t>R4-2007505</t>
  </si>
  <si>
    <t>CR to TS 38.104 - Add 40 MHz CBW in band n3</t>
  </si>
  <si>
    <t>R4-2008913</t>
  </si>
  <si>
    <t>CR to TS 38.101-1 - Add 40 MHz CBW in band n3</t>
  </si>
  <si>
    <t>R4-2006617</t>
  </si>
  <si>
    <t>0315</t>
  </si>
  <si>
    <t>Update 4Rx Requirement for Band n30</t>
  </si>
  <si>
    <t>R4-2007507</t>
  </si>
  <si>
    <t>CR to TS 38.104 - Add 50 MHz CBW in band n65</t>
  </si>
  <si>
    <t>R4-2008914</t>
  </si>
  <si>
    <t>CR to TS 38.101-1 - Add 50 MHz CBW in band n65</t>
  </si>
  <si>
    <t>R4-2006003</t>
  </si>
  <si>
    <t>6825</t>
  </si>
  <si>
    <t>[CR] RRC release with redirection 36.133 R15</t>
  </si>
  <si>
    <t>R4-2006004</t>
  </si>
  <si>
    <t>6826</t>
  </si>
  <si>
    <t>[CR] RRC release with redirection 36.133 R16 Cat A</t>
  </si>
  <si>
    <t>R4-2007639</t>
  </si>
  <si>
    <t>6863</t>
  </si>
  <si>
    <t>CR to 36.133 on NR reporting criteria</t>
  </si>
  <si>
    <t>R4-2007757</t>
  </si>
  <si>
    <t>6879</t>
  </si>
  <si>
    <t>Correction on gap pattern applicability in TS 36.133 R15</t>
  </si>
  <si>
    <t>R4-2007758</t>
  </si>
  <si>
    <t>6880</t>
  </si>
  <si>
    <t>Correction on gap pattern applicability in TS 36.133 R16</t>
  </si>
  <si>
    <t>R4-2007807</t>
  </si>
  <si>
    <t>6881</t>
  </si>
  <si>
    <t>CR to remove RSTD requirements for NE-DC in 36.133 R15</t>
  </si>
  <si>
    <t>R4-2007808</t>
  </si>
  <si>
    <t>6882</t>
  </si>
  <si>
    <t>CR to remove RSTD requirements for NE-DC in 36.133 R16</t>
  </si>
  <si>
    <t>R4-2007981</t>
  </si>
  <si>
    <t>6905</t>
  </si>
  <si>
    <t>Correction to RRC release with redirection requirements in 36.133 Rel-15</t>
  </si>
  <si>
    <t>R4-2007982</t>
  </si>
  <si>
    <t>6906</t>
  </si>
  <si>
    <t>Correction to RRC release with redirection requirements in 36.133 Rel-16</t>
  </si>
  <si>
    <t>R4-2009122</t>
  </si>
  <si>
    <t>6862</t>
  </si>
  <si>
    <t>R4-2006094</t>
  </si>
  <si>
    <t>CR to TS 37.145-2: Corrections on generation of test configurations</t>
  </si>
  <si>
    <t>R4-2006458</t>
  </si>
  <si>
    <t>15.10.0</t>
  </si>
  <si>
    <t>TS 37.141: Corrections related to Foffset</t>
  </si>
  <si>
    <t>R4-2006459</t>
  </si>
  <si>
    <t>TS 37.145-1: Corrections related to Foffset</t>
  </si>
  <si>
    <t>R4-2006460</t>
  </si>
  <si>
    <t>TS 37.145-2: Corrections related to Foffset</t>
  </si>
  <si>
    <t>R4-2006461</t>
  </si>
  <si>
    <t>R4-2006462</t>
  </si>
  <si>
    <t>R4-2006463</t>
  </si>
  <si>
    <t>R4-2006916</t>
  </si>
  <si>
    <t>CR to TS 37.145-2: Additional information about alignment needed for TRP measurements in Annex F.1</t>
  </si>
  <si>
    <t>R4-2007418</t>
  </si>
  <si>
    <t>CR to 37.145-1: Correction on interference level of receiver dynamic range requirement</t>
  </si>
  <si>
    <t>R4-2007419</t>
  </si>
  <si>
    <t>R4-2007420</t>
  </si>
  <si>
    <t>0225</t>
  </si>
  <si>
    <t>CR to 37.145-2: Correction on interference level of receiver dynamic range requirement</t>
  </si>
  <si>
    <t>R4-2007421</t>
  </si>
  <si>
    <t>R4-2007460</t>
  </si>
  <si>
    <t>CR to TS 37.105: removal of [], Rel-16</t>
  </si>
  <si>
    <t>R4-2007471</t>
  </si>
  <si>
    <t>CR to 37.145-2 Corrections to OTA modulation quality test Rel-16</t>
  </si>
  <si>
    <t>R4-2007501</t>
  </si>
  <si>
    <t>CR to TS 37.141 Rel-15 - Issues with TC applicabilities CS17</t>
  </si>
  <si>
    <t>R4-2007502</t>
  </si>
  <si>
    <t>0934</t>
  </si>
  <si>
    <t>CR to TS 37.141 Rel-16 - Issues with TC applicabilities CS17-CS18</t>
  </si>
  <si>
    <t>R4-2007546</t>
  </si>
  <si>
    <t>[R15]CR to TS 37.104 on channel spacing correction</t>
  </si>
  <si>
    <t>R4-2007548</t>
  </si>
  <si>
    <t>[R15]CR to TS 37.141 on channel spacing correction</t>
  </si>
  <si>
    <t>R4-2007550</t>
  </si>
  <si>
    <t>[R16]CR to TS 37.104 on channel spacing correction</t>
  </si>
  <si>
    <t>R4-2007551</t>
  </si>
  <si>
    <t>0936</t>
  </si>
  <si>
    <t>[R16]CR to TS 37.141 on channel spacing correction</t>
  </si>
  <si>
    <t>R4-2007553</t>
  </si>
  <si>
    <t>CR to TS37.104[R16]_Correction on the CA nominal channel spacing catA</t>
  </si>
  <si>
    <t>R4-2007555</t>
  </si>
  <si>
    <t>0938</t>
  </si>
  <si>
    <t>CR to TS37.141[R16]_Correction on the CA nominal channel spacing catA</t>
  </si>
  <si>
    <t>R4-2008013</t>
  </si>
  <si>
    <t>CR to TS 37.145-2: Correcting the reference angular step equations (Annex F.2.2)</t>
  </si>
  <si>
    <t>R4-2008015</t>
  </si>
  <si>
    <t>R4-2008062</t>
  </si>
  <si>
    <t>CR to 37.141: Rel-15 corrections</t>
  </si>
  <si>
    <t>R4-2008063</t>
  </si>
  <si>
    <t>CR to 37.141: Rel</t>
  </si>
  <si>
    <t>R4-2008393</t>
  </si>
  <si>
    <t>CR to TS37.104[R15]_Correction on the CA nominal channel spacing</t>
  </si>
  <si>
    <t>R4-2008394</t>
  </si>
  <si>
    <t>0937</t>
  </si>
  <si>
    <t>CR to TS37.141[R15]_Correction on the CA nominal channel spacing</t>
  </si>
  <si>
    <t>R4-2008402</t>
  </si>
  <si>
    <t>37.863-01-01</t>
  </si>
  <si>
    <t>CR for TR37.863-01-01: TP for missing MSD due to UL harmonic and cross band isolation for band combinations</t>
  </si>
  <si>
    <t>R4-2008726</t>
  </si>
  <si>
    <t>37.113</t>
  </si>
  <si>
    <t>Draft CR to 37.113 Introducing Reverberation Chamber</t>
  </si>
  <si>
    <t>R4-2008728</t>
  </si>
  <si>
    <t>[R15]CR to TS 37.114 Add the reverberation chamber for radiated immunity testing (clause 2</t>
  </si>
  <si>
    <t>R4-2008741</t>
  </si>
  <si>
    <t>CR to TS 37.105: removal of [], Rel-15</t>
  </si>
  <si>
    <t>R4-2008742</t>
  </si>
  <si>
    <t>CR to 37.145-2 Corrections to OTA modulation quality test Rel-15</t>
  </si>
  <si>
    <t>R4-2008745</t>
  </si>
  <si>
    <t>R4-2008746</t>
  </si>
  <si>
    <t>R4-2006069</t>
  </si>
  <si>
    <t>CR to Aperiodic Report Slot Offset for CQI report</t>
  </si>
  <si>
    <t>R4-2006070</t>
  </si>
  <si>
    <t>R4-2006144</t>
  </si>
  <si>
    <t>CR to asymmetric CBW operation in FR1</t>
  </si>
  <si>
    <t>R4-2006145</t>
  </si>
  <si>
    <t>R4-2006149</t>
  </si>
  <si>
    <t>CR on ACLR MBW definition in FR1</t>
  </si>
  <si>
    <t>R4-2006150</t>
  </si>
  <si>
    <t>CR on ACLR MBW definition in FR2</t>
  </si>
  <si>
    <t>R4-2006151</t>
  </si>
  <si>
    <t>0147</t>
  </si>
  <si>
    <t>R4-2006352</t>
  </si>
  <si>
    <t>CR to 38.101-2 on correction of the FR2 multi-band requirement framework</t>
  </si>
  <si>
    <t>R4-2006356</t>
  </si>
  <si>
    <t>CR to 38.101-2 on correction of reference point for beam correspondence side conditions R16</t>
  </si>
  <si>
    <t>R4-2006384</t>
  </si>
  <si>
    <t>CR to TS 38.101-1 R16: corrections on ACS for intra-band contiguous CA</t>
  </si>
  <si>
    <t>R4-2006386</t>
  </si>
  <si>
    <t>CR to TS 38.101-3 R16: corrections on ACS for intra-band contiguous EN-DC</t>
  </si>
  <si>
    <t>R4-2006427</t>
  </si>
  <si>
    <t>CR to TS38.101-2 on Rel-15 beam correspondence</t>
  </si>
  <si>
    <t>R4-2006454</t>
  </si>
  <si>
    <t>CR for TS 38.101-3: MSD due to UL harmonic</t>
  </si>
  <si>
    <t>R4-2006455</t>
  </si>
  <si>
    <t>R4-2006490</t>
  </si>
  <si>
    <t>MOP for interband EN-DC including both FR1 and FR2 REL15</t>
  </si>
  <si>
    <t>R4-2006491</t>
  </si>
  <si>
    <t>MOP for interband EN-DC including both FR1 and FR2 REL16</t>
  </si>
  <si>
    <t>R4-2006525</t>
  </si>
  <si>
    <t>CR to TS 38.101-4: Beamforming clarification (R16)</t>
  </si>
  <si>
    <t>R4-2006542</t>
  </si>
  <si>
    <t>0047</t>
  </si>
  <si>
    <t>CR to TS 38.101-4: MIMO correlation matrices definition (R16)</t>
  </si>
  <si>
    <t>R4-2006636</t>
  </si>
  <si>
    <t>CR to 38.101-3 MSD due to UL harmonics and intermodulation interference R16</t>
  </si>
  <si>
    <t>R4-2006650</t>
  </si>
  <si>
    <t>Mirror CR for 38.101-3: Corrections for Ppowerclass and referenced sections</t>
  </si>
  <si>
    <t>R4-2006688</t>
  </si>
  <si>
    <t>0048</t>
  </si>
  <si>
    <t>CR for correction of Angle of Arrival for Radiated Requirements in section 4</t>
  </si>
  <si>
    <t>R4-2006744</t>
  </si>
  <si>
    <t>R4-2006785</t>
  </si>
  <si>
    <t>CR to 38.101-2: NS_202 update after changes to EU regulations</t>
  </si>
  <si>
    <t>R4-2006786</t>
  </si>
  <si>
    <t>R4-2006815</t>
  </si>
  <si>
    <t>R4-2006816</t>
  </si>
  <si>
    <t>R4-2006823</t>
  </si>
  <si>
    <t>CR for TS 38.101-2: Correction for configured transmitted power for CA</t>
  </si>
  <si>
    <t>R4-2006824</t>
  </si>
  <si>
    <t>R4-2006825</t>
  </si>
  <si>
    <t>CR for TS 38.101-2: Clarifications on transmitter power for receiver requirements</t>
  </si>
  <si>
    <t>R4-2006826</t>
  </si>
  <si>
    <t>R4-2006909</t>
  </si>
  <si>
    <t>CR to TS 38.101-3 on configured output power relaxation due to EN-DC (Rel-15)</t>
  </si>
  <si>
    <t>R4-2006910</t>
  </si>
  <si>
    <t>CR to TS 38.101-3 on configured output power relaxation due to EN-DC (Rel-16)</t>
  </si>
  <si>
    <t>R4-2006911</t>
  </si>
  <si>
    <t>CR to TS 38.101-3 on REFSENS relaxation due to EN-DC (Rel-15)</t>
  </si>
  <si>
    <t>R4-2006912</t>
  </si>
  <si>
    <t>CR to TS 38.101-3 on REFSENS relaxation due to EN-DC (Rel-16)</t>
  </si>
  <si>
    <t>R4-2006939</t>
  </si>
  <si>
    <t>Maintenance CR to 38101-1 on relative power tolerance R15</t>
  </si>
  <si>
    <t>R4-2006940</t>
  </si>
  <si>
    <t>Maintenance CR to 38101-1 on relative power tolerance R16</t>
  </si>
  <si>
    <t>R4-2006953</t>
  </si>
  <si>
    <t>Update of CSI-RS definition for FR1 DL RMCs</t>
  </si>
  <si>
    <t>R4-2006954</t>
  </si>
  <si>
    <t>R4-2006957</t>
  </si>
  <si>
    <t>Update of CSI-RS definition for FR2 DL RMCs</t>
  </si>
  <si>
    <t>R4-2006958</t>
  </si>
  <si>
    <t>R4-2006960</t>
  </si>
  <si>
    <t>Correction to FR1 QPSK UL RMC</t>
  </si>
  <si>
    <t>R4-2006961</t>
  </si>
  <si>
    <t>R4-2006963</t>
  </si>
  <si>
    <t>Correction to FR2 QPSK UL RMC</t>
  </si>
  <si>
    <t>R4-2006964</t>
  </si>
  <si>
    <t>Correction of Rel-16 UL RMCs</t>
  </si>
  <si>
    <t>R4-2007000</t>
  </si>
  <si>
    <t>CR to TS 38.101-1: Correction on the CA nominal channel spacing</t>
  </si>
  <si>
    <t>R4-2007003</t>
  </si>
  <si>
    <t>R4-2007004</t>
  </si>
  <si>
    <t>R4-2007006</t>
  </si>
  <si>
    <t>CR to TS 38.101-3: Clean up the MSD test point for ENDC(three band)</t>
  </si>
  <si>
    <t>R4-2007030</t>
  </si>
  <si>
    <t>30k SSB SCS for n50</t>
  </si>
  <si>
    <t>R4-2007034</t>
  </si>
  <si>
    <t>Addition of 30k SSB SCS for Band n38</t>
  </si>
  <si>
    <t>R4-2007067</t>
  </si>
  <si>
    <t>IBE measurements for half Pi BPSK with spectrum shaping</t>
  </si>
  <si>
    <t>R4-2007068</t>
  </si>
  <si>
    <t>IBE measurements for Pi/2 BPSK with spectrum shaping</t>
  </si>
  <si>
    <t>R4-2007226</t>
  </si>
  <si>
    <t>0050</t>
  </si>
  <si>
    <t>CR: updates to NR CSI test</t>
  </si>
  <si>
    <t>R4-2007279</t>
  </si>
  <si>
    <t>CR to K1 value in Annex A.3.3 of 38.101-2</t>
  </si>
  <si>
    <t>R4-2008009</t>
  </si>
  <si>
    <t>ACS requirement correction</t>
  </si>
  <si>
    <t>R4-2008074</t>
  </si>
  <si>
    <t>CR for 38.101-1 to remove the NR CA configuration for REFSENS exception due to cross band isolation for CA (mirror CR)</t>
  </si>
  <si>
    <t>R4-2008076</t>
  </si>
  <si>
    <t>0369</t>
  </si>
  <si>
    <t>CR for 38.101-1 to add the REFSENS exception for inter band CA with SDL (mirror CR)</t>
  </si>
  <si>
    <t>R4-2008096</t>
  </si>
  <si>
    <t>0375</t>
  </si>
  <si>
    <t>CR for 38.101-1 to remove the NR CA configuration for REFSENS exception due to cross band isolation for CA</t>
  </si>
  <si>
    <t>R4-2008115</t>
  </si>
  <si>
    <t>IBE requirement for almost contiguous allocations</t>
  </si>
  <si>
    <t>R4-2008116</t>
  </si>
  <si>
    <t>0379</t>
  </si>
  <si>
    <t>R4-2008145</t>
  </si>
  <si>
    <t>0385</t>
  </si>
  <si>
    <t>OOB blocking for n70 adjacent to n25</t>
  </si>
  <si>
    <t>R4-2008161</t>
  </si>
  <si>
    <t>CR for intra-band CA DL Rx requirement-FR2_Rel-15</t>
  </si>
  <si>
    <t>R4-2008162</t>
  </si>
  <si>
    <t>CR for intra-band CA DL Rx requirement-FR2_Rel-16</t>
  </si>
  <si>
    <t>R4-2008164</t>
  </si>
  <si>
    <t>CR for modified MPR_Rel-16</t>
  </si>
  <si>
    <t>R4-2008225</t>
  </si>
  <si>
    <t>0394</t>
  </si>
  <si>
    <t>CR for TS 38.101-1 UE co-existence correction (R16)</t>
  </si>
  <si>
    <t>R4-2008227</t>
  </si>
  <si>
    <t>0396</t>
  </si>
  <si>
    <t>CR for 38.101-1 RFC corrections (R16)</t>
  </si>
  <si>
    <t>R4-2008240</t>
  </si>
  <si>
    <t>0399</t>
  </si>
  <si>
    <t>TS38.101-1 CR on 30KHz SSB SCS for n40</t>
  </si>
  <si>
    <t>R4-2008241</t>
  </si>
  <si>
    <t>0400</t>
  </si>
  <si>
    <t>TS38.101-1 CR on 30KHz SSB SCS for n40(Rel-16)</t>
  </si>
  <si>
    <t>R4-2008360</t>
  </si>
  <si>
    <t>0403</t>
  </si>
  <si>
    <t>CR for 38.101-1: to add some missing sub-clause title for NR inter-band CA</t>
  </si>
  <si>
    <t>R4-2008361</t>
  </si>
  <si>
    <t>R4-2008377</t>
  </si>
  <si>
    <t>R4-2008382</t>
  </si>
  <si>
    <t>CR for 38.101-3: Corrections for Ppowerclass and referenced sections</t>
  </si>
  <si>
    <t>R4-2008383</t>
  </si>
  <si>
    <t>R4-2008391</t>
  </si>
  <si>
    <t>R4-2008395</t>
  </si>
  <si>
    <t>R4-2008396</t>
  </si>
  <si>
    <t>R4-2008399</t>
  </si>
  <si>
    <t>CR Coexistence cleanup for 38101-3 Rel15</t>
  </si>
  <si>
    <t>R4-2008400</t>
  </si>
  <si>
    <t>CR for TS 38.101-3: Missing MSD due to cross band isolation</t>
  </si>
  <si>
    <t>R4-2008401</t>
  </si>
  <si>
    <t>R4-2008405</t>
  </si>
  <si>
    <t>0376</t>
  </si>
  <si>
    <t>CR for 38.101-1 to add the REFSENS exception for inter band CA with SDL</t>
  </si>
  <si>
    <t>R4-2008407</t>
  </si>
  <si>
    <t>0384</t>
  </si>
  <si>
    <t>R4-2008411</t>
  </si>
  <si>
    <t>FR1+FR2 CA interband CA BCS support REL15</t>
  </si>
  <si>
    <t>R4-2008412</t>
  </si>
  <si>
    <t>FR1+FR2 CA interband CA BCS support REL16</t>
  </si>
  <si>
    <t>R4-2008413</t>
  </si>
  <si>
    <t>CR to 38.101-3 MSD due to UL harmonics and intermodulation interference</t>
  </si>
  <si>
    <t>R4-2008417</t>
  </si>
  <si>
    <t>CR on Pcmax correction for CA</t>
  </si>
  <si>
    <t>R4-2008419</t>
  </si>
  <si>
    <t>CR for modified MPR_Rel-15</t>
  </si>
  <si>
    <t>R4-2008420</t>
  </si>
  <si>
    <t>CR to 38.101-2 on correction of reference point for beam correspondence side conditions</t>
  </si>
  <si>
    <t>R4-2008421</t>
  </si>
  <si>
    <t>R4-2008422</t>
  </si>
  <si>
    <t>R4-2008749</t>
  </si>
  <si>
    <t>CR to TS 38.101-4: Beamforming clarification (R15)</t>
  </si>
  <si>
    <t>R4-2008750</t>
  </si>
  <si>
    <t>0049</t>
  </si>
  <si>
    <t>Update of DL physical channels definitions</t>
  </si>
  <si>
    <t>R4-2008751</t>
  </si>
  <si>
    <t>0051</t>
  </si>
  <si>
    <t>CR: clarification on EPRE ratio definition</t>
  </si>
  <si>
    <t>R4-2008752</t>
  </si>
  <si>
    <t>CR to TS 38.101-4: MIMO correlation matrices definition (R15)</t>
  </si>
  <si>
    <t>R4-2008753</t>
  </si>
  <si>
    <t>0054</t>
  </si>
  <si>
    <t>R4-2008754</t>
  </si>
  <si>
    <t>0055</t>
  </si>
  <si>
    <t>R4-2008970</t>
  </si>
  <si>
    <t>Corrections of UE co-ex tables for Japan-related bands (R15)</t>
  </si>
  <si>
    <t>R4-2008972</t>
  </si>
  <si>
    <t>Corrections of UE co-ex tables for Japan-related bands (R16)</t>
  </si>
  <si>
    <t>R4-2008981</t>
  </si>
  <si>
    <t>CR to TS 38.101-1 R15: corrections on ACS for intra-band contiguous CA</t>
  </si>
  <si>
    <t>R4-2008982</t>
  </si>
  <si>
    <t>CR to TS 38.101-3 R15: corrections on ACS for intra-band contiguous EN-DC</t>
  </si>
  <si>
    <t>R4-2008983</t>
  </si>
  <si>
    <t>R4-2008984</t>
  </si>
  <si>
    <t>CR to TS 38.101-3: editorial corrections on wide band Intermodulation for intra-band contiguous EN-DC in FR1</t>
  </si>
  <si>
    <t>R4-2008985</t>
  </si>
  <si>
    <t>R4-2008986</t>
  </si>
  <si>
    <t>R4-2009059</t>
  </si>
  <si>
    <t>R4-2009060</t>
  </si>
  <si>
    <t>0057</t>
  </si>
  <si>
    <t>R4-2009158</t>
  </si>
  <si>
    <t>0344</t>
  </si>
  <si>
    <t>R4-2009160</t>
  </si>
  <si>
    <t>R4-2009177</t>
  </si>
  <si>
    <t>Introduction of the Annex modifiedMPR-Behaviour into the NR SA specification</t>
  </si>
  <si>
    <t>R4-2009292</t>
  </si>
  <si>
    <t>0271</t>
  </si>
  <si>
    <t>Removal of the Annex modifiedMPR-Behaviour from the NSA specification</t>
  </si>
  <si>
    <t>R4-2009293</t>
  </si>
  <si>
    <t>0272</t>
  </si>
  <si>
    <t>R4-2006048</t>
  </si>
  <si>
    <t>CR for 38.104: Performance requirements clarification of PUSCH BS Type O-2 PT-RS configuration for MCS 2</t>
  </si>
  <si>
    <t>R4-2006049</t>
  </si>
  <si>
    <t>CR for 38.141-2: Radiated test requirements clarification of PUSCH BS Type O-2 PT-RS configuration for MCS 2</t>
  </si>
  <si>
    <t>R4-2006050</t>
  </si>
  <si>
    <t>R4-2006051</t>
  </si>
  <si>
    <t>R4-2006092</t>
  </si>
  <si>
    <t>CR to TR 38.817-02: Corrections of CR implementation errors</t>
  </si>
  <si>
    <t>R4-2006095</t>
  </si>
  <si>
    <t>CR to TS 38.141-1: Corrections on generation of test configurations</t>
  </si>
  <si>
    <t>R4-2006096</t>
  </si>
  <si>
    <t>R4-2006097</t>
  </si>
  <si>
    <t>CR to TS 38.141-1: Clarifications and corrections on extreme test environment</t>
  </si>
  <si>
    <t>R4-2006098</t>
  </si>
  <si>
    <t>R4-2006100</t>
  </si>
  <si>
    <t>CR to TS 38.141-2: Correction on frequency offset symbols in test configurations</t>
  </si>
  <si>
    <t>R4-2006102</t>
  </si>
  <si>
    <t>CR to TS 38.141-2: Correction on test procedure of OTA in-channel selectivity</t>
  </si>
  <si>
    <t>R4-2006730</t>
  </si>
  <si>
    <t>0123</t>
  </si>
  <si>
    <t>CR 38.141-1 Rel15 4.9.2.3 corrections for random data generation</t>
  </si>
  <si>
    <t>R4-2006731</t>
  </si>
  <si>
    <t>CR 38.141-1 Rel16 4.9.2.3 corrections for random data generation</t>
  </si>
  <si>
    <t>R4-2006732</t>
  </si>
  <si>
    <t>CR 38.141-2 Rel15 4.9.2.3 corrections for random data generation</t>
  </si>
  <si>
    <t>R4-2006733</t>
  </si>
  <si>
    <t>CR 38.141-2 Rel16 4.9.2.3 corrections for random data generation</t>
  </si>
  <si>
    <t>R4-2006917</t>
  </si>
  <si>
    <t>CR to TS 38.104: Correction to out-of-band blocking requirements in subclause 7.5 and subclause 10.6</t>
  </si>
  <si>
    <t>R4-2006918</t>
  </si>
  <si>
    <t>R4-2006919</t>
  </si>
  <si>
    <t>CR to TS 38.141-1: Correction to out-of-band blocking requirement is subclause 7.5</t>
  </si>
  <si>
    <t>R4-2006920</t>
  </si>
  <si>
    <t>R4-2006921</t>
  </si>
  <si>
    <t>0161</t>
  </si>
  <si>
    <t>CR to TS 38.141-2: Correction to out-of-band blocking requirement in subclause 7.6</t>
  </si>
  <si>
    <t>R4-2006922</t>
  </si>
  <si>
    <t>R4-2006941</t>
  </si>
  <si>
    <t>Maintenance CR to 38307 on a reference spec number R15</t>
  </si>
  <si>
    <t>R4-2006942</t>
  </si>
  <si>
    <t>Maintenance CR to 38307 on a reference spec number R16</t>
  </si>
  <si>
    <t>R4-2007002</t>
  </si>
  <si>
    <t>CR to TS 38.104: Correction on the CA nominal channel spacing</t>
  </si>
  <si>
    <t>R4-2007028</t>
  </si>
  <si>
    <t>R4-2007032</t>
  </si>
  <si>
    <t>R4-2007296</t>
  </si>
  <si>
    <t>CR to TS 38.141-2: MU and TT value tables</t>
  </si>
  <si>
    <t>R4-2007297</t>
  </si>
  <si>
    <t>R4-2007298</t>
  </si>
  <si>
    <t>CR to TS 38.141-2: OTA receiver intermodulation interference signal type</t>
  </si>
  <si>
    <t>R4-2007299</t>
  </si>
  <si>
    <t>R4-2007313</t>
  </si>
  <si>
    <t>NR FR2 test models for 16QAM</t>
  </si>
  <si>
    <t>R4-2007314</t>
  </si>
  <si>
    <t>R4-2007442</t>
  </si>
  <si>
    <t>CR to TS 38.141-2: Corrections for the extreme environment testing, Rel-15</t>
  </si>
  <si>
    <t>R4-2007443</t>
  </si>
  <si>
    <t>CR to TS 38.141-2: Corrections for the extreme environment testing, Rel-16</t>
  </si>
  <si>
    <t>R4-2007444</t>
  </si>
  <si>
    <t>38.124</t>
  </si>
  <si>
    <t>CR to TS 38.124: specification corrections and removal of [], Rel-15</t>
  </si>
  <si>
    <t>R4-2007447</t>
  </si>
  <si>
    <t>CR to TS 38.124: Performance assessment, Rel-15</t>
  </si>
  <si>
    <t>R4-2007448</t>
  </si>
  <si>
    <t>CR to TS 38.124: Performance criteria, Rel-15</t>
  </si>
  <si>
    <t>R4-2007461</t>
  </si>
  <si>
    <t>CR to 38.104: Adding missing clause on Radiated Performance requirements for multi-slot PUCCH (11.3.1)</t>
  </si>
  <si>
    <t>R4-2007462</t>
  </si>
  <si>
    <t>R4-2007463</t>
  </si>
  <si>
    <t>CR to 38.141-1: Adding missing TT value for BS demod testing (C.3)</t>
  </si>
  <si>
    <t>R4-2007464</t>
  </si>
  <si>
    <t>R4-2007465</t>
  </si>
  <si>
    <t>CR to 38.141-2: Correction on required SNR value for multi-slot PUCCH testing (8.3.6) (C.3)</t>
  </si>
  <si>
    <t>R4-2007466</t>
  </si>
  <si>
    <t>R4-2007473</t>
  </si>
  <si>
    <t>CR to 38.141-1 Rel-16 with correction to TPDR test procedure</t>
  </si>
  <si>
    <t>R4-2007503</t>
  </si>
  <si>
    <t>CR to TS 38.141-2 - Manufacturer declaration clarifications</t>
  </si>
  <si>
    <t>R4-2007504</t>
  </si>
  <si>
    <t>R4-2008041</t>
  </si>
  <si>
    <t>CR to TS 38.141-2: Adding spherical angle definitions to 3.2</t>
  </si>
  <si>
    <t>R4-2008042</t>
  </si>
  <si>
    <t>R4-2008043</t>
  </si>
  <si>
    <t>CR to TS 38.141-2: Correcting the reference angular step equations (Annex I.2.2)</t>
  </si>
  <si>
    <t>R4-2008055</t>
  </si>
  <si>
    <t>R4-2008104</t>
  </si>
  <si>
    <t>CR to 38.104 on Receiver spurious emissions exclusion band (Rel-16)</t>
  </si>
  <si>
    <t>R4-2008108</t>
  </si>
  <si>
    <t>CR to 38.104 on EESS protection for bands n257 and n258 (Rel-16)</t>
  </si>
  <si>
    <t>R4-2008110</t>
  </si>
  <si>
    <t>CR to 38.141-2 on EESS protection for bands n257 and n258 (Rel-16)</t>
  </si>
  <si>
    <t>R4-2008242</t>
  </si>
  <si>
    <t>TS38.104 draft CR on 30KHz SSB SCS for n40</t>
  </si>
  <si>
    <t>R4-2008243</t>
  </si>
  <si>
    <t>TS38.104 draft CR on 30KHz SSB SCS for n40 (Rel-16)</t>
  </si>
  <si>
    <t>R4-2008392</t>
  </si>
  <si>
    <t>R4-2008716</t>
  </si>
  <si>
    <t>0005</t>
  </si>
  <si>
    <t>CR to TS 38.124 adding Methods of measurement and limits for EMC emissions</t>
  </si>
  <si>
    <t>R4-2008717</t>
  </si>
  <si>
    <t>0011</t>
  </si>
  <si>
    <t>CR to TS 38.124: correction of UE radiated spurious emissons requirement, Rel-15</t>
  </si>
  <si>
    <t>R4-2008718</t>
  </si>
  <si>
    <t>CR to TS 38.124: correction of the Rx exclusion band, Rel-15</t>
  </si>
  <si>
    <t>R4-2008719</t>
  </si>
  <si>
    <t>[EMC] CR TS38.124 CS</t>
  </si>
  <si>
    <t>R4-2008720</t>
  </si>
  <si>
    <t>[EMC] CR TS38.124 dips</t>
  </si>
  <si>
    <t>R4-2008721</t>
  </si>
  <si>
    <t>[EMC] CR TS38.124 EFT</t>
  </si>
  <si>
    <t>R4-2008722</t>
  </si>
  <si>
    <t>[EMC] CR TS38.124 ESD</t>
  </si>
  <si>
    <t>R4-2008723</t>
  </si>
  <si>
    <t>[EMC] CR TS38.124 references</t>
  </si>
  <si>
    <t>R4-2008724</t>
  </si>
  <si>
    <t>[EMC] CR TS38.124 surge</t>
  </si>
  <si>
    <t>R4-2008725</t>
  </si>
  <si>
    <t>[EMC] CR TS38.124 vehicular environment</t>
  </si>
  <si>
    <t>R4-2008729</t>
  </si>
  <si>
    <t>[R15]CR to TS 38.113 Add the reverberation chamber for radiated immunity testing (clause 2</t>
  </si>
  <si>
    <t>R4-2008737</t>
  </si>
  <si>
    <t>CR to 38.104 on Removal of brackets and TBD (Rel-16)</t>
  </si>
  <si>
    <t>R4-2008738</t>
  </si>
  <si>
    <t>CR to 38.104 on Receiver spurious emissions exclusion band (Rel-15)</t>
  </si>
  <si>
    <t>R4-2008743</t>
  </si>
  <si>
    <t>CR to 38.141-1 Rel-15 with correction to TPDR test procedure</t>
  </si>
  <si>
    <t>R4-2008747</t>
  </si>
  <si>
    <t>R4-2008748</t>
  </si>
  <si>
    <t>R4-2008870</t>
  </si>
  <si>
    <t>UCI multiplexed on PUSCH requirement</t>
  </si>
  <si>
    <t>R4-2009055</t>
  </si>
  <si>
    <t>CR to 38.104 on Removal of brackets and TBD (Rel-15)</t>
  </si>
  <si>
    <t>R4-2009056</t>
  </si>
  <si>
    <t>CR to 38.104 on EESS protection for bands n257 and n258 (Rel-15</t>
  </si>
  <si>
    <t>R4-2009057</t>
  </si>
  <si>
    <t>CR to 38.141-2 on EESS protection for bands n257 and n258 (Rel-15)</t>
  </si>
  <si>
    <t>R4-2009157</t>
  </si>
  <si>
    <t>R4-2009159</t>
  </si>
  <si>
    <t>R4-2006028</t>
  </si>
  <si>
    <t>[CR] Editorial corrections for 38.133 R16 Core Part - Cat A</t>
  </si>
  <si>
    <t>R4-2006029</t>
  </si>
  <si>
    <t>[CR] Editorial corrections for 38.133 R16 Core Part - Cat F</t>
  </si>
  <si>
    <t>R4-2006031</t>
  </si>
  <si>
    <t>[CR] Editorial corrections for 38.133 R16 Perf Part - Cat A</t>
  </si>
  <si>
    <t>R4-2006064</t>
  </si>
  <si>
    <t>[CR] Editorial corrections for 38.133 R16 Perf Part - Cat F</t>
  </si>
  <si>
    <t>R4-2006072</t>
  </si>
  <si>
    <t>CR to Intra-frequency handover from FR1 to FR1</t>
  </si>
  <si>
    <t>R4-2006075</t>
  </si>
  <si>
    <t>CR to A.6.1.2.1 Cell reselection to higher priority E-UTRAN</t>
  </si>
  <si>
    <t>R4-2006076</t>
  </si>
  <si>
    <t>R4-2006077</t>
  </si>
  <si>
    <t>Correction to General test parameters in A.6.6.1.2</t>
  </si>
  <si>
    <t>R4-2006078</t>
  </si>
  <si>
    <t>R4-2006186</t>
  </si>
  <si>
    <t>CR on CSSF correction for R16 TS38.133</t>
  </si>
  <si>
    <t>R4-2006210</t>
  </si>
  <si>
    <t>CR on Active TCI State Switching requirements - Rel16</t>
  </si>
  <si>
    <t>R4-2006387</t>
  </si>
  <si>
    <t>Add UE Beam assumption for RRM Test cases in A.7.3, A.7.4, A.7.7</t>
  </si>
  <si>
    <t>R4-2006388</t>
  </si>
  <si>
    <t>R4-2006389</t>
  </si>
  <si>
    <t>Add UE Beam assumption for RRM Test cases in A.5.3, A.5.4, A.5.7</t>
  </si>
  <si>
    <t>R4-2006391</t>
  </si>
  <si>
    <t>R4-2006436</t>
  </si>
  <si>
    <t>Update of FR2 RLM Test cases with 2 Angles of Arrival</t>
  </si>
  <si>
    <t>R4-2006437</t>
  </si>
  <si>
    <t>R4-2006438</t>
  </si>
  <si>
    <t>Update of Tx Timing Test cases</t>
  </si>
  <si>
    <t>R4-2006439</t>
  </si>
  <si>
    <t>R4-2006441</t>
  </si>
  <si>
    <t>Update of FR2 RLM and BFD-LR Test cases</t>
  </si>
  <si>
    <t>R4-2006442</t>
  </si>
  <si>
    <t>R4-2006443</t>
  </si>
  <si>
    <t>Update of FR2 SS-RSRP Test cases</t>
  </si>
  <si>
    <t>R4-2006444</t>
  </si>
  <si>
    <t>R4-2006467</t>
  </si>
  <si>
    <t>CR on PDSCH RMC</t>
  </si>
  <si>
    <t>R4-2006468</t>
  </si>
  <si>
    <t>R4-2006602</t>
  </si>
  <si>
    <t>Correction of CFRA RSRP threshold</t>
  </si>
  <si>
    <t>R4-2006603</t>
  </si>
  <si>
    <t>R4-2006853</t>
  </si>
  <si>
    <t>CR on SMTC period for beam management requirements</t>
  </si>
  <si>
    <t>R4-2006854</t>
  </si>
  <si>
    <t>CR for CSI-RS based L1-RSRP measurement period</t>
  </si>
  <si>
    <t>R4-2006855</t>
  </si>
  <si>
    <t>R4-2006856</t>
  </si>
  <si>
    <t>CR on RACH test cases with CSI-RS resource R15</t>
  </si>
  <si>
    <t>R4-2006857</t>
  </si>
  <si>
    <t>0700</t>
  </si>
  <si>
    <t>CR on RACH test cases with CSI-RS resource R16</t>
  </si>
  <si>
    <t>R4-2006878</t>
  </si>
  <si>
    <t>CR on TS38.133 for modification of the layer 3 and layer 1 measurement sharing factor when both SSB and RSSI symbol to be measured are considered</t>
  </si>
  <si>
    <t>R4-2006879</t>
  </si>
  <si>
    <t>R4-2006880</t>
  </si>
  <si>
    <t>CR on TS38.133 for modification on number of cells and number of SSB to be measured for FR2 intra-frequency measurement</t>
  </si>
  <si>
    <t>R4-2006881</t>
  </si>
  <si>
    <t>R4-2006892</t>
  </si>
  <si>
    <t>[CR] TCI state switch delay 38.133 R16 Cat A</t>
  </si>
  <si>
    <t>R4-2006988</t>
  </si>
  <si>
    <t>Correction of NR SA FR2 inter-freq measurement reporting</t>
  </si>
  <si>
    <t>R4-2006989</t>
  </si>
  <si>
    <t>R4-2007391</t>
  </si>
  <si>
    <t>CR: Correction of L1-RSRP measurement period</t>
  </si>
  <si>
    <t>R4-2007392</t>
  </si>
  <si>
    <t>R4-2007429</t>
  </si>
  <si>
    <t>0729</t>
  </si>
  <si>
    <t>CR to TS 38.133: Correction to CSI-RS configurations in A.3.14 (Rel-16)</t>
  </si>
  <si>
    <t>R4-2007430</t>
  </si>
  <si>
    <t>CR to TS 38.133: Correction to SMTC configuration in measurement accuracy tests (Rel-15)</t>
  </si>
  <si>
    <t>R4-2007431</t>
  </si>
  <si>
    <t>CR to TS 38.133: Correction to SMTC configuration in measurement accuracy tests (Rel-16)</t>
  </si>
  <si>
    <t>R4-2007432</t>
  </si>
  <si>
    <t>CR to TS 38.133: Clarifications to AoA setup Annex A.5 (Rel-15)</t>
  </si>
  <si>
    <t>R4-2007433</t>
  </si>
  <si>
    <t>CR to TS 38.133: Clarifications to AoA setup Annex A.5 (Rel-16)</t>
  </si>
  <si>
    <t>R4-2007434</t>
  </si>
  <si>
    <t>CR to TS 38.133: Clarifications to AoA setup Annex A.7 (Rel-15)</t>
  </si>
  <si>
    <t>R4-2007435</t>
  </si>
  <si>
    <t>CR to TS 38.133: Clarifications to AoA setup Annex A.7 (Rel-16)</t>
  </si>
  <si>
    <t>R4-2007664</t>
  </si>
  <si>
    <t>CR on Psharingfactor_r16</t>
  </si>
  <si>
    <t>R4-2007666</t>
  </si>
  <si>
    <t>0750</t>
  </si>
  <si>
    <t>CR on E-UTRAN Serving Cell Parameters_r16</t>
  </si>
  <si>
    <t>R4-2007668</t>
  </si>
  <si>
    <t>0752</t>
  </si>
  <si>
    <t>CR on Modified parameters for BFD TCs with 4Rx antenna_r16</t>
  </si>
  <si>
    <t>R4-2007670</t>
  </si>
  <si>
    <t>0754</t>
  </si>
  <si>
    <t>CR on BFD TCs_r16</t>
  </si>
  <si>
    <t>R4-2007672</t>
  </si>
  <si>
    <t>0756</t>
  </si>
  <si>
    <t>CR on UL carrier RRC reconfiguration Delay TC_r16</t>
  </si>
  <si>
    <t>R4-2007674</t>
  </si>
  <si>
    <t>CR to FR1 SCell activation delay test cases_r16</t>
  </si>
  <si>
    <t>R4-2007676</t>
  </si>
  <si>
    <t>CR to inter-frequency measurement TCs_r16</t>
  </si>
  <si>
    <t>R4-2007707</t>
  </si>
  <si>
    <t>0775</t>
  </si>
  <si>
    <t>CR on interruption due to Acitve BWP switch (Cat A)</t>
  </si>
  <si>
    <t>R4-2007708</t>
  </si>
  <si>
    <t>CR on interruption due to Acitve BWP switch</t>
  </si>
  <si>
    <t>R4-2007711</t>
  </si>
  <si>
    <t>0779</t>
  </si>
  <si>
    <t>CR on UE transmit timing (Cat A)</t>
  </si>
  <si>
    <t>R4-2007712</t>
  </si>
  <si>
    <t>CR on UE transmit timing</t>
  </si>
  <si>
    <t>R4-2007714</t>
  </si>
  <si>
    <t>Editoral CR on TS 38.133 Rel-16 (Cat A)</t>
  </si>
  <si>
    <t>R4-2007715</t>
  </si>
  <si>
    <t>Editoral CR on TS 38.133 Rel-15</t>
  </si>
  <si>
    <t>R4-2007716</t>
  </si>
  <si>
    <t>CR on RRC Connection Release with Redirection (Cat A)</t>
  </si>
  <si>
    <t>R4-2007717</t>
  </si>
  <si>
    <t>CR on RRC Connection Release with Redirection test cases</t>
  </si>
  <si>
    <t>R4-2007718</t>
  </si>
  <si>
    <t>CR on RRC Re-establishment test cases (Cat A)</t>
  </si>
  <si>
    <t>R4-2007719</t>
  </si>
  <si>
    <t>CR on RRC Re-establishment test cases</t>
  </si>
  <si>
    <t>R4-2007720</t>
  </si>
  <si>
    <t>CR on Timing advance test cases for EN-DC (Cat A)</t>
  </si>
  <si>
    <t>R4-2007721</t>
  </si>
  <si>
    <t>CR on Timing advance test cases for EN-DC</t>
  </si>
  <si>
    <t>R4-2007722</t>
  </si>
  <si>
    <t>CR on Timing test cases for NR SA  (Cat A)</t>
  </si>
  <si>
    <t>R4-2007723</t>
  </si>
  <si>
    <t>CR on Timing test cases for NR SA</t>
  </si>
  <si>
    <t>R4-2007751</t>
  </si>
  <si>
    <t>Correction onTCI state switching R15</t>
  </si>
  <si>
    <t>R4-2007752</t>
  </si>
  <si>
    <t>Correction onTCI state switching R16</t>
  </si>
  <si>
    <t>R4-2007753</t>
  </si>
  <si>
    <t>Accuracy of carrier aggregation in NR R15</t>
  </si>
  <si>
    <t>R4-2007754</t>
  </si>
  <si>
    <t>Accuracy of carrier aggregation in NR R16</t>
  </si>
  <si>
    <t>R4-2007780</t>
  </si>
  <si>
    <t>CR 38.133 (8.10.5) Corrections to RRC-based TCI state change</t>
  </si>
  <si>
    <t>R4-2007781</t>
  </si>
  <si>
    <t>R4-2007784</t>
  </si>
  <si>
    <t>0816</t>
  </si>
  <si>
    <t>CR 38.133 (8.3.2) Corrections to SCell Activation delay requirements</t>
  </si>
  <si>
    <t>R4-2007805</t>
  </si>
  <si>
    <t>CR on FR2 measurement requirements outside gaps R15</t>
  </si>
  <si>
    <t>R4-2007806</t>
  </si>
  <si>
    <t>CR on FR2 measurement requirements outside gaps R16</t>
  </si>
  <si>
    <t>R4-2007809</t>
  </si>
  <si>
    <t>CR on inter-RAT RSTD requirements for NE-DC in 38.133 R15</t>
  </si>
  <si>
    <t>R4-2007810</t>
  </si>
  <si>
    <t>CR on inter-RAT RSTD requirements for NE-DC in 38.133 R16</t>
  </si>
  <si>
    <t>R4-2007813</t>
  </si>
  <si>
    <t>CR on SCell activation requirements R16</t>
  </si>
  <si>
    <t>R4-2007815</t>
  </si>
  <si>
    <t>CR on SSB based L1-RSRP measurement R15</t>
  </si>
  <si>
    <t>R4-2007816</t>
  </si>
  <si>
    <t>CR on SSB based L1-RSRP measurement R16</t>
  </si>
  <si>
    <t>R4-2007817</t>
  </si>
  <si>
    <t>CR on L1-RSRP delay tests for FR2 R15</t>
  </si>
  <si>
    <t>R4-2007818</t>
  </si>
  <si>
    <t>CR on L1-RSRP delay tests for FR2 R16</t>
  </si>
  <si>
    <t>R4-2007819</t>
  </si>
  <si>
    <t>CR to L1-RSRP accuracy TC for FR2 EN-DC R15</t>
  </si>
  <si>
    <t>R4-2007820</t>
  </si>
  <si>
    <t>CR to L1-RSRP accuracy TC for FR2 EN-DC R16</t>
  </si>
  <si>
    <t>R4-2007821</t>
  </si>
  <si>
    <t>CR to L1-RSRP accuracy TC for FR2 SA R15</t>
  </si>
  <si>
    <t>R4-2007822</t>
  </si>
  <si>
    <t>0833</t>
  </si>
  <si>
    <t>CR to L1-RSRP accuracy TC for FR2 SA R16</t>
  </si>
  <si>
    <t>R4-2007823</t>
  </si>
  <si>
    <t>CR to  TCI state switch TC R15</t>
  </si>
  <si>
    <t>R4-2007824</t>
  </si>
  <si>
    <t>CR to  TCI state switch TC R16</t>
  </si>
  <si>
    <t>R4-2007963</t>
  </si>
  <si>
    <t>Clarification on RLM</t>
  </si>
  <si>
    <t>R4-2007964</t>
  </si>
  <si>
    <t>R4-2008526</t>
  </si>
  <si>
    <t>CR on CSSF correction for R15 TS38.133</t>
  </si>
  <si>
    <t>R4-2008531</t>
  </si>
  <si>
    <t>CR on Active TCI State Switching requirements - Rel15</t>
  </si>
  <si>
    <t>R4-2008532</t>
  </si>
  <si>
    <t>[CR] TCI state switch delay 38.133 R15</t>
  </si>
  <si>
    <t>R4-2008533</t>
  </si>
  <si>
    <t>R4-2008534</t>
  </si>
  <si>
    <t>Applicability of QCL</t>
  </si>
  <si>
    <t>R4-2008535</t>
  </si>
  <si>
    <t>R4-2008536</t>
  </si>
  <si>
    <t>R4-2008539</t>
  </si>
  <si>
    <t>R4-2008541</t>
  </si>
  <si>
    <t>0747</t>
  </si>
  <si>
    <t>CR on Psharingfactor</t>
  </si>
  <si>
    <t>R4-2008542</t>
  </si>
  <si>
    <t>CR on E-UTRAN Serving Cell Parameters</t>
  </si>
  <si>
    <t>R4-2008543</t>
  </si>
  <si>
    <t>0751</t>
  </si>
  <si>
    <t>CR on Modified parameters for BFD TCs with 4Rx antenna</t>
  </si>
  <si>
    <t>R4-2008544</t>
  </si>
  <si>
    <t>CR on BFD TCs</t>
  </si>
  <si>
    <t>R4-2008545</t>
  </si>
  <si>
    <t>CR on UL carrier RRC reconfiguration Delay TC</t>
  </si>
  <si>
    <t>R4-2008546</t>
  </si>
  <si>
    <t>CR to FR1 SCell activation delay test cases</t>
  </si>
  <si>
    <t>R4-2008547</t>
  </si>
  <si>
    <t>CR to inter-frequency measurement TCs</t>
  </si>
  <si>
    <t>R4-2008548</t>
  </si>
  <si>
    <t>0761</t>
  </si>
  <si>
    <t>CR to interruption TCs</t>
  </si>
  <si>
    <t>R4-2008549</t>
  </si>
  <si>
    <t>0763</t>
  </si>
  <si>
    <t>CR to FR1 SA inter-RAT measurement TCs_r16</t>
  </si>
  <si>
    <t>R4-2008550</t>
  </si>
  <si>
    <t>0762</t>
  </si>
  <si>
    <t>CR to interruption TCs_r16</t>
  </si>
  <si>
    <t>R4-2008659</t>
  </si>
  <si>
    <t>[CR] Editorial corrections for 38.133 R15 Perf Part</t>
  </si>
  <si>
    <t>R4-2008660</t>
  </si>
  <si>
    <t>[CR] Editorial corrections for 38.133 R15 Core Part</t>
  </si>
  <si>
    <t>R4-2009105</t>
  </si>
  <si>
    <t>R4-2009115</t>
  </si>
  <si>
    <t>CR to TS 38.133: Correction to CSI-RS configurations in A.3.14 (Rel-15)</t>
  </si>
  <si>
    <t>R4-2009125</t>
  </si>
  <si>
    <t>CR on SCell activation requirements R15</t>
  </si>
  <si>
    <t>R4-2009130</t>
  </si>
  <si>
    <t>CR to 38.133 on intra frequency measurements without gaps</t>
  </si>
  <si>
    <t>R4-2009273</t>
  </si>
  <si>
    <t>R4-2006449</t>
  </si>
  <si>
    <t>5612</t>
  </si>
  <si>
    <t>CR for TS 36.101: CR for spec corrections for MSD table</t>
  </si>
  <si>
    <t>R4-2006450</t>
  </si>
  <si>
    <t>5613</t>
  </si>
  <si>
    <t>R4-2006652</t>
  </si>
  <si>
    <t>5617</t>
  </si>
  <si>
    <t>CR for 36.101: fix modifiedMPRbehavior for NS_31</t>
  </si>
  <si>
    <t>R4-2006653</t>
  </si>
  <si>
    <t>5618</t>
  </si>
  <si>
    <t>Mirror CR for 36.101: fix modifiedMPRbehavior for NS_31</t>
  </si>
  <si>
    <t>R4-2007147</t>
  </si>
  <si>
    <t>6850</t>
  </si>
  <si>
    <t>CR on Number of carriers to monitor for IDLE mode measurements</t>
  </si>
  <si>
    <t>R4-2007148</t>
  </si>
  <si>
    <t>6851</t>
  </si>
  <si>
    <t>R4-2007214</t>
  </si>
  <si>
    <t>CR: Updates to FeNB-IoT NPRACH TDD performance requirements in TS 36.104 (Rel-16)</t>
  </si>
  <si>
    <t>R4-2007216</t>
  </si>
  <si>
    <t>CR: Updates to FeNB-IoT NPRACH TDD conformance testing in TS 36.141 (Rel-16)</t>
  </si>
  <si>
    <t>R4-2007218</t>
  </si>
  <si>
    <t>5621</t>
  </si>
  <si>
    <t>CR: Updates to FeNB-IoT UE performance requirements in 36.101 (Rel-15)</t>
  </si>
  <si>
    <t>R4-2007219</t>
  </si>
  <si>
    <t>5622</t>
  </si>
  <si>
    <t>CR: Updates to FeNB-IoT UE performance requirements in 36.101 (Rel-16)</t>
  </si>
  <si>
    <t>R4-2007255</t>
  </si>
  <si>
    <t>5628</t>
  </si>
  <si>
    <t>CR: Introduction for intra-band contiguous CA performance requirements for FDD with minimum channel spacing (Rel-15)</t>
  </si>
  <si>
    <t>R4-2007256</t>
  </si>
  <si>
    <t>5629</t>
  </si>
  <si>
    <t>CR: Introduction for intra-band contiguous CA performance requirements for FDD with minimum channel spacing (Rel-16)</t>
  </si>
  <si>
    <t>R4-2007589</t>
  </si>
  <si>
    <t>5634</t>
  </si>
  <si>
    <t>CR to remove TBD and braket on CAT-M2</t>
  </si>
  <si>
    <t>R4-2007590</t>
  </si>
  <si>
    <t>5635</t>
  </si>
  <si>
    <t>CR to remove TBD and braket on CAT-M2 Type A for Rel-15</t>
  </si>
  <si>
    <t>R4-2007591</t>
  </si>
  <si>
    <t>5636</t>
  </si>
  <si>
    <t>CR to remove TBD and braket on CAT-M2 Type A for Rel-16</t>
  </si>
  <si>
    <t>R4-2007726</t>
  </si>
  <si>
    <t>6873</t>
  </si>
  <si>
    <t>CR on NB-IoT cell reselection margin in enhanced coverage in Rel-15 (Cat A)</t>
  </si>
  <si>
    <t>R4-2008657</t>
  </si>
  <si>
    <t>6841</t>
  </si>
  <si>
    <t>Finalisation of requirements in 36.133 R15</t>
  </si>
  <si>
    <t>R4-2008755</t>
  </si>
  <si>
    <t>CR: Updates to FeNB-IoT NPRACH TDD performance requirements in TS 36.104 (Rel-15)</t>
  </si>
  <si>
    <t>R4-2008756</t>
  </si>
  <si>
    <t>CR: Updates to FeNB-IoT NPRACH TDD conformance testing in TS 36.141 (Rel-15)</t>
  </si>
  <si>
    <t>R4-2008891</t>
  </si>
  <si>
    <t>FR2 new MPR and modifiedmpr</t>
  </si>
  <si>
    <t>R4-2008987</t>
  </si>
  <si>
    <t>CR to remove TBD in 38.101-3</t>
  </si>
  <si>
    <t>R4-2008988</t>
  </si>
  <si>
    <t>R4-2008989</t>
  </si>
  <si>
    <t>5650</t>
  </si>
  <si>
    <t>CR to remove TBD in in clause 6.6.3 in 36.101 Rel-15</t>
  </si>
  <si>
    <t>R4-2009053</t>
  </si>
  <si>
    <t>CR to 36.104 on Removal of FFSs, brackets and TBD (Rel-15)</t>
  </si>
  <si>
    <t>R4-2009054</t>
  </si>
  <si>
    <t>CR to 36.104 on Removal of FFSs, brackets and TBD (Rel-16)</t>
  </si>
  <si>
    <t>R4-2009140</t>
  </si>
  <si>
    <t>5651</t>
  </si>
  <si>
    <t>CR to remove TBD in in clause 6.6.3 in 36.101 Rel-16</t>
  </si>
  <si>
    <t>R4-2009271</t>
  </si>
  <si>
    <t>Rapportuer CR for TS38.133</t>
  </si>
  <si>
    <t>R4-2009272</t>
  </si>
  <si>
    <t>R4-2006112</t>
  </si>
  <si>
    <t>14.10.0</t>
  </si>
  <si>
    <t>CR to TS 36.141: Corrections on table note index for test models</t>
  </si>
  <si>
    <t>R4-2006113</t>
  </si>
  <si>
    <t>R4-2006114</t>
  </si>
  <si>
    <t>R4-2006651</t>
  </si>
  <si>
    <t>5616</t>
  </si>
  <si>
    <t>R4-2007876</t>
  </si>
  <si>
    <t>6891</t>
  </si>
  <si>
    <t>Correction to eMTC inter-frequency reselection margin R14</t>
  </si>
  <si>
    <t>R4-2007877</t>
  </si>
  <si>
    <t>6892</t>
  </si>
  <si>
    <t>Correction to eMTC inter-frequency reselection margin R15</t>
  </si>
  <si>
    <t>R4-2007878</t>
  </si>
  <si>
    <t>6893</t>
  </si>
  <si>
    <t>Correction to eMTC inter-frequency reselection margin R16</t>
  </si>
  <si>
    <t>R4-2008868</t>
  </si>
  <si>
    <t>37.107</t>
  </si>
  <si>
    <t>CR to TS 37.107 with correction to interfering signal for conformance test for energy detection accuracy to align withTS 37.213</t>
  </si>
  <si>
    <t>R4-2008978</t>
  </si>
  <si>
    <t>5648</t>
  </si>
  <si>
    <t>CR to remove TBD for A-MPR for NS_33 in 36.101 Rel-15</t>
  </si>
  <si>
    <t>R4-2008979</t>
  </si>
  <si>
    <t>5649</t>
  </si>
  <si>
    <t>CR to remove TBD for A-MPR for NS_33 in 36.101 Rel-16</t>
  </si>
  <si>
    <t>R4-2006086</t>
  </si>
  <si>
    <t>6833</t>
  </si>
  <si>
    <t>13.18.0</t>
  </si>
  <si>
    <t>CR to RRM MPDSCH Repetitions in CE ModeA test case</t>
  </si>
  <si>
    <t>R4-2006087</t>
  </si>
  <si>
    <t>6834</t>
  </si>
  <si>
    <t>R4-2006088</t>
  </si>
  <si>
    <t>6835</t>
  </si>
  <si>
    <t>R4-2006089</t>
  </si>
  <si>
    <t>6836</t>
  </si>
  <si>
    <t>R4-2007118</t>
  </si>
  <si>
    <t>6849</t>
  </si>
  <si>
    <t>Correction of subclause references in clause 5</t>
  </si>
  <si>
    <t>R4-2007425</t>
  </si>
  <si>
    <t>6859</t>
  </si>
  <si>
    <t>CR to TS 36.133: Change of SR-ConfigIndex in eMTC RLM DRX test cases (Rel-14)</t>
  </si>
  <si>
    <t>R4-2007426</t>
  </si>
  <si>
    <t>6860</t>
  </si>
  <si>
    <t>CR to TS 36.133: Change of SR-ConfigIndex in eMTC RLM DRX test cases (Rel-15)</t>
  </si>
  <si>
    <t>R4-2007427</t>
  </si>
  <si>
    <t>6861</t>
  </si>
  <si>
    <t>CR to TS 36.133: Change of SR-ConfigIndex in eMTC RLM DRX test cases (Rel-16)</t>
  </si>
  <si>
    <t>R4-2007724</t>
  </si>
  <si>
    <t>6871</t>
  </si>
  <si>
    <t>CR on NB-IoT cell reselection margin in enhanced coverage in Rel-13</t>
  </si>
  <si>
    <t>R4-2007725</t>
  </si>
  <si>
    <t>6872</t>
  </si>
  <si>
    <t>CR on NB-IoT cell reselection margin in enhanced coverage in Rel-14 (Cat A)</t>
  </si>
  <si>
    <t>R4-2008101</t>
  </si>
  <si>
    <t>CR to 37.104 on Removal of TBD for NB-IoT (Rel-15)</t>
  </si>
  <si>
    <t>R4-2008102</t>
  </si>
  <si>
    <t>CR to 37.104 on Removal of TBD for NB-IoT (Rel-16)</t>
  </si>
  <si>
    <t>R4-2008656</t>
  </si>
  <si>
    <t>6858</t>
  </si>
  <si>
    <t>CR to TS 36.133: Change of SR-ConfigIndex in eMTC RLM DRX test cases (Rel-13)</t>
  </si>
  <si>
    <t>R4-2009107</t>
  </si>
  <si>
    <t>6912</t>
  </si>
  <si>
    <t>Finalisation of requirements in 36.133 R16</t>
  </si>
  <si>
    <t>R4-2007250</t>
  </si>
  <si>
    <t>5623</t>
  </si>
  <si>
    <t>12.24.0</t>
  </si>
  <si>
    <t>CR: Updates to LTE CQI test cases 9.2.1.7 and 9.2.1.8 (Rel-12)</t>
  </si>
  <si>
    <t>R4-2007251</t>
  </si>
  <si>
    <t>5624</t>
  </si>
  <si>
    <t>CR: Updates to LTE CQI test cases 9.2.1.7 and 9.2.1.8 (Rel-13)</t>
  </si>
  <si>
    <t>R4-2007252</t>
  </si>
  <si>
    <t>5625</t>
  </si>
  <si>
    <t>CR: Updates to LTE CQI test cases 9.2.1.7 and 9.2.1.8 (Rel-14)</t>
  </si>
  <si>
    <t>R4-2007253</t>
  </si>
  <si>
    <t>5626</t>
  </si>
  <si>
    <t>CR: Updates to LTE CQI test cases 9.2.1.7 and 9.2.1.8 (Rel-15)</t>
  </si>
  <si>
    <t>R4-2007254</t>
  </si>
  <si>
    <t>5627</t>
  </si>
  <si>
    <t>CR: Updates to LTE CQI test cases 9.2.1.7 and 9.2.1.8 (Rel-16)</t>
  </si>
  <si>
    <t>R4-2006968</t>
  </si>
  <si>
    <t>6843</t>
  </si>
  <si>
    <t>Editorial correction of E-UTRAN FDD</t>
  </si>
  <si>
    <t>R4-2006969</t>
  </si>
  <si>
    <t>6844</t>
  </si>
  <si>
    <t>R4-2007242</t>
  </si>
  <si>
    <t>8.12.0</t>
  </si>
  <si>
    <t>CR: Correction on LTE SRS configuration for UL timing adjustment conformance testing (Rel-8)</t>
  </si>
  <si>
    <t>R4-2007243</t>
  </si>
  <si>
    <t>9.11.0</t>
  </si>
  <si>
    <t>CR: Correction on LTE SRS configuration for UL timing adjustment conformance testing (Rel-9)</t>
  </si>
  <si>
    <t>R4-2007244</t>
  </si>
  <si>
    <t>10.13.0</t>
  </si>
  <si>
    <t>CR: Correction on LTE SRS configuration for UL timing adjustment conformance testing (Rel-10)</t>
  </si>
  <si>
    <t>R4-2007245</t>
  </si>
  <si>
    <t>11.16.0</t>
  </si>
  <si>
    <t>CR: Correction on LTE SRS configuration for UL timing adjustment conformance testing (Rel-11)</t>
  </si>
  <si>
    <t>R4-2007246</t>
  </si>
  <si>
    <t>12.13.0</t>
  </si>
  <si>
    <t>CR: Correction on LTE SRS configuration for UL timing adjustment conformance testing (Rel-12)</t>
  </si>
  <si>
    <t>R4-2007247</t>
  </si>
  <si>
    <t>CR: Correction on LTE SRS configuration for UL timing adjustment conformance testing (Rel-13)</t>
  </si>
  <si>
    <t>R4-2007248</t>
  </si>
  <si>
    <t>CR: Correction on LTE SRS configuration for UL timing adjustment conformance testing (Rel-14)</t>
  </si>
  <si>
    <t>R4-2007249</t>
  </si>
  <si>
    <t>CR: Correction on LTE SRS configuration for UL timing adjustment conformance testing (Rel-15)</t>
  </si>
  <si>
    <t>R4-2008757</t>
  </si>
  <si>
    <t>R4-2007454</t>
  </si>
  <si>
    <t>CR to TS 37.145-2: internal TR references corrections (wrt. TR 37.941 for OTA BS testing), Rel-15</t>
  </si>
  <si>
    <t>R4-2007455</t>
  </si>
  <si>
    <t>CR to TS 37.145-2: internal TR references corrections (wrt. TR 37.941 for OTA BS testing), Rel-16</t>
  </si>
  <si>
    <t>R4-2007456</t>
  </si>
  <si>
    <t>CR to TS 38.141-2: internal TR references corrections (wrt. TR 37.941 for OTA BS testing), Rel-15</t>
  </si>
  <si>
    <t>R4-2007457</t>
  </si>
  <si>
    <t>CR to TS 38.141-2: internal TR references corrections (wrt. TR 37.941 for OTA BS testing), Rel-16</t>
  </si>
  <si>
    <t>R4-2007458</t>
  </si>
  <si>
    <t>CR to TS 37.114: internal TR reference corrections, Rel-15</t>
  </si>
  <si>
    <t>R4-2008862</t>
  </si>
  <si>
    <t>37.843</t>
  </si>
  <si>
    <t>CR to TR 37.843: internal TR references corrections and content redundancy removal (wrt. TR 37.941 for OTA BS testing), Rel-15</t>
  </si>
  <si>
    <t>R4-2008863</t>
  </si>
  <si>
    <t>CR to TR 38.817-02: internal TR references corrections and content redundancy removal (wrt. TR 37.941 for OTA BS testing), Rel-15</t>
  </si>
  <si>
    <t>R4-2007984</t>
  </si>
  <si>
    <t>BWP switching interruption requirement due to consistent UL failure in 38.133</t>
  </si>
  <si>
    <t>R4-2007985</t>
  </si>
  <si>
    <t>6907</t>
  </si>
  <si>
    <t>Interruption due to BWP switching at consistent UL failure in 36.133</t>
  </si>
  <si>
    <t>R4-2008557</t>
  </si>
  <si>
    <t>6846</t>
  </si>
  <si>
    <t>Updates to general section for NR-U in 36.133</t>
  </si>
  <si>
    <t>R4-2008559</t>
  </si>
  <si>
    <t>6854</t>
  </si>
  <si>
    <t>CR to TS 36.133: adding handover to NR-U</t>
  </si>
  <si>
    <t>R4-2008562</t>
  </si>
  <si>
    <t>RRC release with redirection requirements in NR-U in 38.133</t>
  </si>
  <si>
    <t>R4-2008563</t>
  </si>
  <si>
    <t>6911</t>
  </si>
  <si>
    <t>RRC release with redirection requirements in NR-U in 36.133</t>
  </si>
  <si>
    <t>R4-2008566</t>
  </si>
  <si>
    <t>CR on introduction of Active TCI state switching delay with CCA Requirements for NR-U</t>
  </si>
  <si>
    <t>R4-2008569</t>
  </si>
  <si>
    <t>0770</t>
  </si>
  <si>
    <t>CR on introduction of RRC_INACTIVE state moblity requirements for NR-U</t>
  </si>
  <si>
    <t>R4-2008580</t>
  </si>
  <si>
    <t>CR: Introduction of L1-RSRP measurement requirements with CCA</t>
  </si>
  <si>
    <t>R4-2009101</t>
  </si>
  <si>
    <t>6827</t>
  </si>
  <si>
    <t>CR to address NR-U in inter-RAT SFTD measurements in 36.133</t>
  </si>
  <si>
    <t>R4-2009102</t>
  </si>
  <si>
    <t>6828</t>
  </si>
  <si>
    <t>CR to address NR-U in EN-DC SFTD measurements in 36.133</t>
  </si>
  <si>
    <t>R4-2009138</t>
  </si>
  <si>
    <t>CR to TS 38.133: adding NR-U Handover.</t>
  </si>
  <si>
    <t>R4-2009252</t>
  </si>
  <si>
    <t>6837</t>
  </si>
  <si>
    <t>Introduction of addition and release of NR PSCell operating with CCA in EN-DC</t>
  </si>
  <si>
    <t>R4-2009255</t>
  </si>
  <si>
    <t>CR on introduction of reporting criteria for NR-U</t>
  </si>
  <si>
    <t>R4-2009262</t>
  </si>
  <si>
    <t>Updates to general section for NR-U in 38.133</t>
  </si>
  <si>
    <t>R4-2006058</t>
  </si>
  <si>
    <t>R4-2006059</t>
  </si>
  <si>
    <t>R4-2006532</t>
  </si>
  <si>
    <t>CR to TS 38.101-4: CR on TDD LTE-NR coexistence requirements finalization</t>
  </si>
  <si>
    <t>R4-2008850</t>
  </si>
  <si>
    <t>CR for TS 38.104: Introduce PUSCH performance requirements at 30% throughput test point</t>
  </si>
  <si>
    <t>R4-2008851</t>
  </si>
  <si>
    <t>CR for TS 38.141-1: Introduce PUSCH performance requirements at 30% throughput test point</t>
  </si>
  <si>
    <t>R4-2008852</t>
  </si>
  <si>
    <t>CR for TS 38.141-2: Introduce PUSCH performance requirements at 30% throughput test point</t>
  </si>
  <si>
    <t>R4-2008670</t>
  </si>
  <si>
    <t>CR on SRS RSRP measurement report mapping</t>
  </si>
  <si>
    <t>R4-2008671</t>
  </si>
  <si>
    <t>CR for gNB Rx-Tx time difference and UL-RTOA report mapping</t>
  </si>
  <si>
    <t>R4-2008672</t>
  </si>
  <si>
    <t>CR for AoA/ZoA report mapping</t>
  </si>
  <si>
    <t>R4-2009103</t>
  </si>
  <si>
    <t>NR E-CID reporting criteria requirements</t>
  </si>
  <si>
    <t>R4-2009104</t>
  </si>
  <si>
    <t>R4-2009126</t>
  </si>
  <si>
    <t>Positioning measurement accuracy requirements structure in section 10</t>
  </si>
  <si>
    <t>R4-2009129</t>
  </si>
  <si>
    <t>CR on PRS-RSRP measurement report mapping</t>
  </si>
  <si>
    <t>R4-2009257</t>
  </si>
  <si>
    <t>Reporting criteria for NR RSTD</t>
  </si>
  <si>
    <t>R4-2008072</t>
  </si>
  <si>
    <t>CR for 38.101-1 to introduce BCS2 for CA_n78(2A).</t>
  </si>
  <si>
    <t>R4-2008468</t>
  </si>
  <si>
    <t>0387</t>
  </si>
  <si>
    <t>CR on FR1 UL contiguous CA requirement</t>
  </si>
  <si>
    <t>R4-2008624</t>
  </si>
  <si>
    <t>6875</t>
  </si>
  <si>
    <t>CR on DL interruption on LTE carriers at Tx switching between two uplink carriers</t>
  </si>
  <si>
    <t>R4-2008625</t>
  </si>
  <si>
    <t>CR on DL interruption Tx switching between two uplink carriers</t>
  </si>
  <si>
    <t>R4-2008897</t>
  </si>
  <si>
    <t>5640</t>
  </si>
  <si>
    <t>Addition of UE coexistence between US bands and NR Band n77</t>
  </si>
  <si>
    <t>R4-2008898</t>
  </si>
  <si>
    <t>0380</t>
  </si>
  <si>
    <t>Addition of mutual UE coexistence between US bands and NR Band n77</t>
  </si>
  <si>
    <t>R4-2008899</t>
  </si>
  <si>
    <t>0282</t>
  </si>
  <si>
    <t>Addition of UE coexistence between US DC combinations and NR Band n77</t>
  </si>
  <si>
    <t>R4-2009162</t>
  </si>
  <si>
    <t>CR to 38.101-1: Introduce an operating band list and NR bands to UL MIMO</t>
  </si>
  <si>
    <t>R4-2006313</t>
  </si>
  <si>
    <t>CR to 38.101-2: Revision to Multiband Relaxations</t>
  </si>
  <si>
    <t>R4-2006353</t>
  </si>
  <si>
    <t>CR to 38.307 on clarification of the FR2 multi-band requirement framework</t>
  </si>
  <si>
    <t>R4-2008485</t>
  </si>
  <si>
    <t>CR to 38.101-2 on FR2 frequency separation class enhancement</t>
  </si>
  <si>
    <t>R4-2009169</t>
  </si>
  <si>
    <t>0155</t>
  </si>
  <si>
    <t>R4-2006548</t>
  </si>
  <si>
    <t>CR to TS 38.133: RRM requirement for interruption due to UE-specific CBW change</t>
  </si>
  <si>
    <t>R4-2007777</t>
  </si>
  <si>
    <t>CR on scaling factor CSSFoutside_gap for FR2 inter-band CA</t>
  </si>
  <si>
    <t>R4-2007863</t>
  </si>
  <si>
    <t>6887</t>
  </si>
  <si>
    <t>CR to 36.133 on CGI reading of LTE cell</t>
  </si>
  <si>
    <t>R4-2008676</t>
  </si>
  <si>
    <t>0764</t>
  </si>
  <si>
    <t>CR on introduction of RRM requirements for BWP switching delay on multiple CCs</t>
  </si>
  <si>
    <t>R4-2008677</t>
  </si>
  <si>
    <t>6909</t>
  </si>
  <si>
    <t>CR on 36133 interruption requirements for BWP switching on multiple CCs</t>
  </si>
  <si>
    <t>R4-2008678</t>
  </si>
  <si>
    <t>CR on 38133 interruption requirements for BWP switching on multiple CCs</t>
  </si>
  <si>
    <t>R4-2008680</t>
  </si>
  <si>
    <t>CR on active spatial relation switch</t>
  </si>
  <si>
    <t>R4-2008681</t>
  </si>
  <si>
    <t>CR to 38.133 on SRS carrier switching interruption requirements</t>
  </si>
  <si>
    <t>R4-2008682</t>
  </si>
  <si>
    <t>CR to 38.133 on impact to measurement requirements due to LTE SRS carrier switching</t>
  </si>
  <si>
    <t>R4-2008683</t>
  </si>
  <si>
    <t>6876</t>
  </si>
  <si>
    <t>CR on impact on LTE RRM measurement due to NR SRS carrier switching</t>
  </si>
  <si>
    <t>R4-2008687</t>
  </si>
  <si>
    <t>LTE CGI measurements with autonomous gaps for 38.133</t>
  </si>
  <si>
    <t>R4-2008993</t>
  </si>
  <si>
    <t>CR: mandatory gap pattern</t>
  </si>
  <si>
    <t>R4-2008996</t>
  </si>
  <si>
    <t>CR on introducing inter-frequency measurements without measurement gap (9.1.5, 9.1.6, 9.3.1, 9.3.4, 9.3.5)</t>
  </si>
  <si>
    <t>R4-2008999</t>
  </si>
  <si>
    <t>CR on interruption requirements for FR2 inter-band CA</t>
  </si>
  <si>
    <t>R4-2009000</t>
  </si>
  <si>
    <t>CR on scheduling availability requirements for FR2 inter-band CA</t>
  </si>
  <si>
    <t>R4-2009097</t>
  </si>
  <si>
    <t>CR on multiple SCell activation deactivation requirement for R16</t>
  </si>
  <si>
    <t>R4-2009098</t>
  </si>
  <si>
    <t>CR on multiple SCell activation interruption requirement for R16</t>
  </si>
  <si>
    <t>R4-2009108</t>
  </si>
  <si>
    <t>6885</t>
  </si>
  <si>
    <t>CR on Multiple SCell activation/deactivation interruption requirements 36133</t>
  </si>
  <si>
    <t>R4-2009118</t>
  </si>
  <si>
    <t>CR on SCell activation requirements for FR2 inter-band CA</t>
  </si>
  <si>
    <t>R4-2009124</t>
  </si>
  <si>
    <t>CR to TS 38.133: RRM requirement for UE-specific CBW change delay</t>
  </si>
  <si>
    <t>R4-2009128</t>
  </si>
  <si>
    <t>6878</t>
  </si>
  <si>
    <t>CR on NR SRS carrier switching interruption in TS 36.133</t>
  </si>
  <si>
    <t>R4-2007440</t>
  </si>
  <si>
    <t>CR for maximum MIMO layer adaptation</t>
  </si>
  <si>
    <t>R4-2008804</t>
  </si>
  <si>
    <t>CR on max MIMO layer assumption in TS38.101-4</t>
  </si>
  <si>
    <t>R4-2009133</t>
  </si>
  <si>
    <t>Measurement requirements for UEs under power saving mode</t>
  </si>
  <si>
    <t>R4-2009244</t>
  </si>
  <si>
    <t>CR on minimum requirement at transition period for UE power saving</t>
  </si>
  <si>
    <t>R4-2006987</t>
  </si>
  <si>
    <t>Gap applicability errors corrected for SRVCC</t>
  </si>
  <si>
    <t>R4-2008617</t>
  </si>
  <si>
    <t>Test case for NR to UTRA FDD Inter-RAT handover</t>
  </si>
  <si>
    <t>R4-2009136</t>
  </si>
  <si>
    <t>0712</t>
  </si>
  <si>
    <t>SRVCC test case for event triggered reporting</t>
  </si>
  <si>
    <t>R4-2008540</t>
  </si>
  <si>
    <t>CR for TS38.171, Introduction of BDS B1C in A-GNSS</t>
  </si>
  <si>
    <t>R4-2008551</t>
  </si>
  <si>
    <t>CR for TS36.171, Introduction of BDS B1C in A-GNSS</t>
  </si>
  <si>
    <t>R4-2008658</t>
  </si>
  <si>
    <t>6842</t>
  </si>
  <si>
    <t>R4-2009152</t>
  </si>
  <si>
    <t>R4-2009270</t>
  </si>
  <si>
    <t>R4-2006340</t>
  </si>
  <si>
    <t>5607</t>
  </si>
  <si>
    <t>CR Coexistence cleanup for 36101 Rel15</t>
  </si>
  <si>
    <t>R4-2006341</t>
  </si>
  <si>
    <t>5608</t>
  </si>
  <si>
    <t>CR Coexistence cleanup for 36101 Rel16</t>
  </si>
  <si>
    <t>R4-2006599</t>
  </si>
  <si>
    <t>5614</t>
  </si>
  <si>
    <t>Corrections of CA band combo table</t>
  </si>
  <si>
    <t>R4-2006600</t>
  </si>
  <si>
    <t>5615</t>
  </si>
  <si>
    <t>R4-2006725</t>
  </si>
  <si>
    <t>5619</t>
  </si>
  <si>
    <t>R4-2007561</t>
  </si>
  <si>
    <t>5633</t>
  </si>
  <si>
    <t>R4-2007635</t>
  </si>
  <si>
    <t>5638</t>
  </si>
  <si>
    <t>CR Rel-16 for editorial corrections TS 36.101</t>
  </si>
  <si>
    <t>R4-2008167</t>
  </si>
  <si>
    <t>5641</t>
  </si>
  <si>
    <t>R4-2008234</t>
  </si>
  <si>
    <t>5646</t>
  </si>
  <si>
    <t>Introduction of completed LTE CA for  2 bands DL with 2 bands UL into Rel-16 TS 36.101</t>
  </si>
  <si>
    <t>R3-204398</t>
  </si>
  <si>
    <t>Slot length correction in Intended TDD UL-DL Configuration</t>
  </si>
  <si>
    <t>R3-203748</t>
  </si>
  <si>
    <t>16.1.1</t>
  </si>
  <si>
    <t>Introducing alternative QoS profiles to E1AP</t>
  </si>
  <si>
    <t>R3-204171</t>
  </si>
  <si>
    <t>38.460</t>
  </si>
  <si>
    <t>Support for Alternative QoS profiles over E1</t>
  </si>
  <si>
    <t>R3-204436</t>
  </si>
  <si>
    <t>1709</t>
  </si>
  <si>
    <t>Support of NR V2X over S1</t>
  </si>
  <si>
    <t>R3-204438</t>
  </si>
  <si>
    <t>Support of NR V2X over NG</t>
  </si>
  <si>
    <t>R3-204441</t>
  </si>
  <si>
    <t>Support of NR V2X SIB in gNB-DU</t>
  </si>
  <si>
    <t>R3-204442</t>
  </si>
  <si>
    <t>Support of NR V2X over X2</t>
  </si>
  <si>
    <t>R3-204443</t>
  </si>
  <si>
    <t>13</t>
  </si>
  <si>
    <t>Support of NR V2X over Xn</t>
  </si>
  <si>
    <t>R3-204511</t>
  </si>
  <si>
    <t>Support of NR V2X over F1</t>
  </si>
  <si>
    <t>R3-203010</t>
  </si>
  <si>
    <t>38.420</t>
  </si>
  <si>
    <t>Baseline CR for introducing Rel-16 NR mobility enhancement</t>
  </si>
  <si>
    <t>R3-204283</t>
  </si>
  <si>
    <t>TS38.460 Stage2 Introduction of Mobility Enhancement Features</t>
  </si>
  <si>
    <t>R3-204431</t>
  </si>
  <si>
    <t>R3-204432</t>
  </si>
  <si>
    <t>TS38.470 Stage2 Introduction of Mobility Enhancement Features</t>
  </si>
  <si>
    <t>R3-204472</t>
  </si>
  <si>
    <t>R3-204473</t>
  </si>
  <si>
    <t>R3-204474</t>
  </si>
  <si>
    <t>R3-204492</t>
  </si>
  <si>
    <t>R3-204512</t>
  </si>
  <si>
    <t>R3-202555</t>
  </si>
  <si>
    <t>CR38.423 on TDD pattern for NR-DC power control cordination for sol1</t>
  </si>
  <si>
    <t>R3-202556</t>
  </si>
  <si>
    <t>CR38.473 on TDD pattern for NR-DC power control cordination for sol1</t>
  </si>
  <si>
    <t>R3-203551</t>
  </si>
  <si>
    <t>Inter-RAT HO support for fast MCG recovery</t>
  </si>
  <si>
    <t>R3-203552</t>
  </si>
  <si>
    <t>0388</t>
  </si>
  <si>
    <t>R3-204402</t>
  </si>
  <si>
    <t>BL CR to 38.423: Support for IAB</t>
  </si>
  <si>
    <t>R3-204403</t>
  </si>
  <si>
    <t>BL CR to 38.463: Support for IAB</t>
  </si>
  <si>
    <t>R3-204404</t>
  </si>
  <si>
    <t>1661</t>
  </si>
  <si>
    <t>BL CR to 36.413: Support for IAB</t>
  </si>
  <si>
    <t>R3-204405</t>
  </si>
  <si>
    <t>BL CR to 38.413: Support for IAB</t>
  </si>
  <si>
    <t>R3-204418</t>
  </si>
  <si>
    <t>38.474</t>
  </si>
  <si>
    <t>Support for IAB</t>
  </si>
  <si>
    <t>R3-204434</t>
  </si>
  <si>
    <t>36.420</t>
  </si>
  <si>
    <t>BL CR to 36.420: Support for IAB</t>
  </si>
  <si>
    <t>R3-204435</t>
  </si>
  <si>
    <t>BL CR to 38.425: Support for IAB</t>
  </si>
  <si>
    <t>R3-204462</t>
  </si>
  <si>
    <t>21</t>
  </si>
  <si>
    <t>BL CR to 38.401 Support for IAB</t>
  </si>
  <si>
    <t>R3-204463</t>
  </si>
  <si>
    <t>BL CR to 38.470: Support for IAB</t>
  </si>
  <si>
    <t>R3-204464</t>
  </si>
  <si>
    <t>17</t>
  </si>
  <si>
    <t>BL CR to 38.473: Support for IAB</t>
  </si>
  <si>
    <t>R3-204519</t>
  </si>
  <si>
    <t>BL CR to 36.423: Support for IAB</t>
  </si>
  <si>
    <t>R3-204439</t>
  </si>
  <si>
    <t>R3-204486</t>
  </si>
  <si>
    <t>R3-204487</t>
  </si>
  <si>
    <t>R3-204488</t>
  </si>
  <si>
    <t>R3-204489</t>
  </si>
  <si>
    <t>R3-203011</t>
  </si>
  <si>
    <t>Introduction of NR_IIOT support to TS 38.415</t>
  </si>
  <si>
    <t>R3-204430</t>
  </si>
  <si>
    <t>Support of Ethernet type</t>
  </si>
  <si>
    <t>R3-204465</t>
  </si>
  <si>
    <t>1691</t>
  </si>
  <si>
    <t>Support of Ethernet Type Bearer</t>
  </si>
  <si>
    <t>R3-204466</t>
  </si>
  <si>
    <t>R3-204468</t>
  </si>
  <si>
    <t>Introduction of NR_IIOT support to TS 38.413</t>
  </si>
  <si>
    <t>R3-204469</t>
  </si>
  <si>
    <t>Resource efficient PDCP duplication: enhancement 3</t>
  </si>
  <si>
    <t>R3-204470</t>
  </si>
  <si>
    <t>Introduction of NR_IIOT support to TS 38.473</t>
  </si>
  <si>
    <t>R3-204490</t>
  </si>
  <si>
    <t>Support of Ethernet Header Compression</t>
  </si>
  <si>
    <t>R3-204491</t>
  </si>
  <si>
    <t>R3-204503</t>
  </si>
  <si>
    <t>Introduction of NR_IIOT support to TS 38.423</t>
  </si>
  <si>
    <t>R3-204504</t>
  </si>
  <si>
    <t>Introduction of NR_IIOT support to TS 38.463</t>
  </si>
  <si>
    <t>R3-204505</t>
  </si>
  <si>
    <t>PDCP duplication with more than 2 entities for F1 stage 2</t>
  </si>
  <si>
    <t>R3-204506</t>
  </si>
  <si>
    <t>PDCP duplication with more than 2 entities for E1 stage 2</t>
  </si>
  <si>
    <t>R3-204422</t>
  </si>
  <si>
    <t>CR to TS 38.460 on support of NPN</t>
  </si>
  <si>
    <t>R3-204456</t>
  </si>
  <si>
    <t>0290</t>
  </si>
  <si>
    <t>Introduction of Non-Public Networks</t>
  </si>
  <si>
    <t>R3-204457</t>
  </si>
  <si>
    <t>R3-204458</t>
  </si>
  <si>
    <t>Introduction of Non-Public Networks for TS38.463</t>
  </si>
  <si>
    <t>R3-204459</t>
  </si>
  <si>
    <t>CR to TS 38.470 on support of  NPN</t>
  </si>
  <si>
    <t>R3-204460</t>
  </si>
  <si>
    <t>Introduction of NPN</t>
  </si>
  <si>
    <t>R3-204513</t>
  </si>
  <si>
    <t>BL CR NPN for TS 38.401</t>
  </si>
  <si>
    <t>R3-204444</t>
  </si>
  <si>
    <t>29.413</t>
  </si>
  <si>
    <t>0003</t>
  </si>
  <si>
    <t>CR for introducing WWC in RAN</t>
  </si>
  <si>
    <t>R3-204445</t>
  </si>
  <si>
    <t>R3-204414</t>
  </si>
  <si>
    <t>BLCR to 38.420: Addition of MDT feature</t>
  </si>
  <si>
    <t>R3-204415</t>
  </si>
  <si>
    <t>BLCR to 38.420: Addition of SON feature</t>
  </si>
  <si>
    <t>R3-204416</t>
  </si>
  <si>
    <t>BLCR to 38.470: Addition of SON feature</t>
  </si>
  <si>
    <t>R3-204417</t>
  </si>
  <si>
    <t>BLCR to 38.460: Addition of SON feature</t>
  </si>
  <si>
    <t>R3-204421</t>
  </si>
  <si>
    <t>1747</t>
  </si>
  <si>
    <t>MDT support for EN-DC</t>
  </si>
  <si>
    <t>R3-204423</t>
  </si>
  <si>
    <t>R3-204425</t>
  </si>
  <si>
    <t>1710</t>
  </si>
  <si>
    <t>R3-204426</t>
  </si>
  <si>
    <t>Addition of MDT feature</t>
  </si>
  <si>
    <t>R3-204428</t>
  </si>
  <si>
    <t>Addition of MDT features</t>
  </si>
  <si>
    <t>R3-204479</t>
  </si>
  <si>
    <t>Addition of SON feature</t>
  </si>
  <si>
    <t>R3-204481</t>
  </si>
  <si>
    <t>R3-204482</t>
  </si>
  <si>
    <t>R3-204483</t>
  </si>
  <si>
    <t>R3-204484</t>
  </si>
  <si>
    <t>R3-204485</t>
  </si>
  <si>
    <t>MDT Configuration support for XnAP</t>
  </si>
  <si>
    <t>R3-204496</t>
  </si>
  <si>
    <t>R3-204500</t>
  </si>
  <si>
    <t>BLCR to 38.470: Addition of MDT feature</t>
  </si>
  <si>
    <t>R3-204501</t>
  </si>
  <si>
    <t>BLCR to 38.460: Addition of MDT feature</t>
  </si>
  <si>
    <t>R3-204502</t>
  </si>
  <si>
    <t>R3-204520</t>
  </si>
  <si>
    <t>R3-201690</t>
  </si>
  <si>
    <t>ASN.1 Correction of the Data Forwarding Response E-RAB List IE</t>
  </si>
  <si>
    <t>R3-203858</t>
  </si>
  <si>
    <t>R3-203859</t>
  </si>
  <si>
    <t>R3-201691</t>
  </si>
  <si>
    <t>R3-201746</t>
  </si>
  <si>
    <t>Rapporteur: Corrections after implementation</t>
  </si>
  <si>
    <t>R3-201767</t>
  </si>
  <si>
    <t>Correction of the criticality of the TNLA to add/update/remove list</t>
  </si>
  <si>
    <t>R3-202075</t>
  </si>
  <si>
    <t>Rapporteur's correction for TS 38.425</t>
  </si>
  <si>
    <t>R3-202164</t>
  </si>
  <si>
    <t>Correctinos to Xn Setup message size limitation solution</t>
  </si>
  <si>
    <t>R3-202165</t>
  </si>
  <si>
    <t>Wrong ASN.1 IE-Id for the New eNB UE X2AP ID Extension IE</t>
  </si>
  <si>
    <t>R3-202376</t>
  </si>
  <si>
    <t>R3-202725</t>
  </si>
  <si>
    <t>Introduction of CSI-RS configuration switch on Xn</t>
  </si>
  <si>
    <t>R3-203166</t>
  </si>
  <si>
    <t>38.424</t>
  </si>
  <si>
    <t>Rapporteur's Update for 38.424</t>
  </si>
  <si>
    <t>R3-203594</t>
  </si>
  <si>
    <t>Rapporteur Corrections to 38.401</t>
  </si>
  <si>
    <t>R3-203861</t>
  </si>
  <si>
    <t>Correction on CLI</t>
  </si>
  <si>
    <t>R3-204025</t>
  </si>
  <si>
    <t>Rapporteur's Correction to XnAP version 16.1.0</t>
  </si>
  <si>
    <t>R3-204026</t>
  </si>
  <si>
    <t>Rapporteur's Correction to X2AP version 16.1.0</t>
  </si>
  <si>
    <t>R3-204039</t>
  </si>
  <si>
    <t>CR to TS36.423 on Correction of R3-202726 Agreed for EN-DC CSI-RS Transfer</t>
  </si>
  <si>
    <t>R3-204135</t>
  </si>
  <si>
    <t>0401</t>
  </si>
  <si>
    <t>Qos monitoring for URLLC</t>
  </si>
  <si>
    <t>R3-204136</t>
  </si>
  <si>
    <t>R3-204391</t>
  </si>
  <si>
    <t>Correction on RF parameters in NR cell information</t>
  </si>
  <si>
    <t>R3-204392</t>
  </si>
  <si>
    <t>0393</t>
  </si>
  <si>
    <t>R3-204393</t>
  </si>
  <si>
    <t>R3-204407</t>
  </si>
  <si>
    <t>Introduction of Suspend-Resume for 5GC</t>
  </si>
  <si>
    <t>R3-204412</t>
  </si>
  <si>
    <t>Introduction of CP CIoT 5GS Optimisation for NB-IoT and MTC connected to 5GC (Stage 2)</t>
  </si>
  <si>
    <t>R3-204447</t>
  </si>
  <si>
    <t>Common CP/UP aspects of CIoT UEs when connected to 5GC</t>
  </si>
  <si>
    <t>R3-204449</t>
  </si>
  <si>
    <t>Introduction of Suspend-Resume</t>
  </si>
  <si>
    <t>R3-204450</t>
  </si>
  <si>
    <t>Introduction of Control Plane CIoT 5GS Optimisation for NB-IOT and eMTC</t>
  </si>
  <si>
    <t>R3-204451</t>
  </si>
  <si>
    <t>1682</t>
  </si>
  <si>
    <t>Introduction of MT Early Data Transmission</t>
  </si>
  <si>
    <t>R3-204495</t>
  </si>
  <si>
    <t>1762</t>
  </si>
  <si>
    <t>Support of WUS Group</t>
  </si>
  <si>
    <t>R3-204514</t>
  </si>
  <si>
    <t>R3-204429</t>
  </si>
  <si>
    <t>Introduction of eMTC connected to 5GC</t>
  </si>
  <si>
    <t>R3-204452</t>
  </si>
  <si>
    <t>R3-203013</t>
  </si>
  <si>
    <t>CR for 36.423 on NB-IoT PRACH configuration exchange over X2AP</t>
  </si>
  <si>
    <t>R3-204406</t>
  </si>
  <si>
    <t>Introduction of NBIOT dedicated CP functions when connected to 5GC</t>
  </si>
  <si>
    <t>R3-204408</t>
  </si>
  <si>
    <t>Introduction of CP UP NB-IoT Others</t>
  </si>
  <si>
    <t>R3-204419</t>
  </si>
  <si>
    <t>Support of RLF in NB-IoT</t>
  </si>
  <si>
    <t>R3-204420</t>
  </si>
  <si>
    <t>R3-204433</t>
  </si>
  <si>
    <t>1765</t>
  </si>
  <si>
    <t>Support NB-IoT UE Specific DRX</t>
  </si>
  <si>
    <t>R3-204446</t>
  </si>
  <si>
    <t>Introduction of NB-IoT Paging and eDRX aspects</t>
  </si>
  <si>
    <t>R3-204453</t>
  </si>
  <si>
    <t>R3-204454</t>
  </si>
  <si>
    <t>R3-203009</t>
  </si>
  <si>
    <t>Baseline CR for introducing Rel-16 LTE further mobility enhancement</t>
  </si>
  <si>
    <t>R3-204493</t>
  </si>
  <si>
    <t>1760</t>
  </si>
  <si>
    <t>Baseline CR for introducing Rel-16 LTE further mobility enhancements</t>
  </si>
  <si>
    <t>R3-204509</t>
  </si>
  <si>
    <t>R3-202806</t>
  </si>
  <si>
    <t>Encoding PLMNs in served cell information NR</t>
  </si>
  <si>
    <t>R3-202807</t>
  </si>
  <si>
    <t>R3-202808</t>
  </si>
  <si>
    <t>R3-202809</t>
  </si>
  <si>
    <t>R3-202810</t>
  </si>
  <si>
    <t>R3-202811</t>
  </si>
  <si>
    <t>R3-202812</t>
  </si>
  <si>
    <t>0374</t>
  </si>
  <si>
    <t>Encoding PLMNs in served cell information IEs - semantics corrections</t>
  </si>
  <si>
    <t>R3-202813</t>
  </si>
  <si>
    <t>R3-202814</t>
  </si>
  <si>
    <t>R3-202815</t>
  </si>
  <si>
    <t>R3-202816</t>
  </si>
  <si>
    <t>R3-202817</t>
  </si>
  <si>
    <t>1491</t>
  </si>
  <si>
    <t>R3-204386</t>
  </si>
  <si>
    <t>Update on semantics description of 5GS TAC and Served PLMN</t>
  </si>
  <si>
    <t>R3-204387</t>
  </si>
  <si>
    <t>R3-204388</t>
  </si>
  <si>
    <t>0381</t>
  </si>
  <si>
    <t>R3-204394</t>
  </si>
  <si>
    <t>0408</t>
  </si>
  <si>
    <t>Correction of S-NSSAI range</t>
  </si>
  <si>
    <t>R3-204395</t>
  </si>
  <si>
    <t>R3-204396</t>
  </si>
  <si>
    <t>R3-204397</t>
  </si>
  <si>
    <t>R3-204523</t>
  </si>
  <si>
    <t>Correction to PDU SESSION RESOURCE MODIFY CONFIRM</t>
  </si>
  <si>
    <t>R3-204524</t>
  </si>
  <si>
    <t>0389</t>
  </si>
  <si>
    <t>R3-204525</t>
  </si>
  <si>
    <t>Correstion on PDU Session Resrouce Modification Procedures</t>
  </si>
  <si>
    <t>R3-204526</t>
  </si>
  <si>
    <t>R3-204528</t>
  </si>
  <si>
    <t>R3-201911</t>
  </si>
  <si>
    <t>Correction on UE CONTEXT MODIFICATION REQUIRED message</t>
  </si>
  <si>
    <t>R3-202274</t>
  </si>
  <si>
    <t>CR 36.423 Correction to E-UTRA-NR Cell-level Resource Coordination</t>
  </si>
  <si>
    <t>R3-202275</t>
  </si>
  <si>
    <t>R3-202604</t>
  </si>
  <si>
    <t>Correction for usage of Cell Broadcast Cancelled List</t>
  </si>
  <si>
    <t>R3-202605</t>
  </si>
  <si>
    <t>R3-202606</t>
  </si>
  <si>
    <t>Clarification the usage of the New AMF UE NGAP ID  included in the UE CONTEXT MODIFICATION REQUEST message</t>
  </si>
  <si>
    <t>R3-202607</t>
  </si>
  <si>
    <t>R3-202667</t>
  </si>
  <si>
    <t>Correction of revoke E-RAB ID</t>
  </si>
  <si>
    <t>R3-202668</t>
  </si>
  <si>
    <t>R3-202684</t>
  </si>
  <si>
    <t>Correction of the Old QoS Flow List update during HO</t>
  </si>
  <si>
    <t>R3-202736</t>
  </si>
  <si>
    <t>Correction on nested SN modification procedure</t>
  </si>
  <si>
    <t>R3-202737</t>
  </si>
  <si>
    <t>Correction on nested SN modification procedure for EN-DC</t>
  </si>
  <si>
    <t>R3-202738</t>
  </si>
  <si>
    <t>R3-202739</t>
  </si>
  <si>
    <t>R3-202804</t>
  </si>
  <si>
    <t>1768</t>
  </si>
  <si>
    <t>Corrected handling of Selected TAI for TNL discovery for EN-DC</t>
  </si>
  <si>
    <t>R3-202805</t>
  </si>
  <si>
    <t>1769</t>
  </si>
  <si>
    <t>R3-202822</t>
  </si>
  <si>
    <t>Correction for gNB-DU transmission stop descriptoin in the inter-gNB HO involving gNB-CU-UP change</t>
  </si>
  <si>
    <t>R3-202823</t>
  </si>
  <si>
    <t>R3-204521</t>
  </si>
  <si>
    <t>R3-204522</t>
  </si>
  <si>
    <t>R3-203203</t>
  </si>
  <si>
    <t>Correction on RRC Container in Initial UL RRC Messag Transfer</t>
  </si>
  <si>
    <t>R3-203204</t>
  </si>
  <si>
    <t>R3-203210</t>
  </si>
  <si>
    <t>Selected PLMN ID for untrusted non-3GPP access</t>
  </si>
  <si>
    <t>R3-203427</t>
  </si>
  <si>
    <t>Tabular and ASN.1 correction of messages of the EN-DC X2 Setup and EN-DC Configuration Update procedures</t>
  </si>
  <si>
    <t>R3-203428</t>
  </si>
  <si>
    <t>R3-203545</t>
  </si>
  <si>
    <t>1766</t>
  </si>
  <si>
    <t>Correction of connected en-gNBs</t>
  </si>
  <si>
    <t>R3-203546</t>
  </si>
  <si>
    <t>1767</t>
  </si>
  <si>
    <t>R3-203921</t>
  </si>
  <si>
    <t>Correction on DL RRC MESSAGE TRANSFER</t>
  </si>
  <si>
    <t>R3-204037</t>
  </si>
  <si>
    <t>CR on Concurrent Warning Message Indicator over F1 (Rel-15)</t>
  </si>
  <si>
    <t>R3-204038</t>
  </si>
  <si>
    <t>CR on Concurrent Warning Message Indicator over F1 (Rel-16)</t>
  </si>
  <si>
    <t>R3-204044</t>
  </si>
  <si>
    <t>1773</t>
  </si>
  <si>
    <t>Correction the NCC for 5G to 4G handover</t>
  </si>
  <si>
    <t>R3-204045</t>
  </si>
  <si>
    <t>1774</t>
  </si>
  <si>
    <t>R3-204055</t>
  </si>
  <si>
    <t>Correction for UL UP TNL Information</t>
  </si>
  <si>
    <t>R3-204056</t>
  </si>
  <si>
    <t>R3-204089</t>
  </si>
  <si>
    <t>Section renumbering for PWS cancel</t>
  </si>
  <si>
    <t>R3-204090</t>
  </si>
  <si>
    <t>R3-204095</t>
  </si>
  <si>
    <t>R3-204166</t>
  </si>
  <si>
    <t>0391</t>
  </si>
  <si>
    <t>R3-204167</t>
  </si>
  <si>
    <t>0392</t>
  </si>
  <si>
    <t>R3-204177</t>
  </si>
  <si>
    <t>Correction on RRC Connection Reconfiguration Complete Indicator</t>
  </si>
  <si>
    <t>R3-204178</t>
  </si>
  <si>
    <t>R3-204290</t>
  </si>
  <si>
    <t>Correction for Handover Preparation Information</t>
  </si>
  <si>
    <t>R3-204315</t>
  </si>
  <si>
    <t>Addition of abnormal conditions in PWS Cancel procedure</t>
  </si>
  <si>
    <t>R3-204316</t>
  </si>
  <si>
    <t>R3-204338</t>
  </si>
  <si>
    <t>Corrections of Inactive UE Context stored at gNB-DU</t>
  </si>
  <si>
    <t>R3-204349</t>
  </si>
  <si>
    <t>PDCP Status Report indication in PDCP-Configuration</t>
  </si>
  <si>
    <t>R3-204356</t>
  </si>
  <si>
    <t>R3-204527</t>
  </si>
  <si>
    <t>R3-203251</t>
  </si>
  <si>
    <t>TS38.423 Resolving Erroneous unknown-old-en-gNB-UE-X2AP-ID Rel-15</t>
  </si>
  <si>
    <t>R3-203257</t>
  </si>
  <si>
    <t>0382</t>
  </si>
  <si>
    <t>TS38.423 Resolving Erroneous unknown-old-en-gNB-UE-X2AP-ID Rel-16</t>
  </si>
  <si>
    <t>R3-204073</t>
  </si>
  <si>
    <t>38.414</t>
  </si>
  <si>
    <t>Rapporteur Clean-ups of TS38.414</t>
  </si>
  <si>
    <t>R2-2004397</t>
  </si>
  <si>
    <t>Clarification on L1 feature of NGEN-DC and NE-DC</t>
  </si>
  <si>
    <t>R2-2004398</t>
  </si>
  <si>
    <t>R2-2004423</t>
  </si>
  <si>
    <t>Clarification on obtaining of PH values</t>
  </si>
  <si>
    <t>R2-2004424</t>
  </si>
  <si>
    <t>R2-2004437</t>
  </si>
  <si>
    <t>Clarification on supported NR-DC cell grouping</t>
  </si>
  <si>
    <t>R2-2004450</t>
  </si>
  <si>
    <t>Avoiding security risk for RLC AM bearers during termination point change</t>
  </si>
  <si>
    <t>R2-2004451</t>
  </si>
  <si>
    <t>4241</t>
  </si>
  <si>
    <t>Avoiding security risk for RLC AM and RLC UM bearers during termination point change</t>
  </si>
  <si>
    <t>R2-2004452</t>
  </si>
  <si>
    <t>1599</t>
  </si>
  <si>
    <t>R2-2004453</t>
  </si>
  <si>
    <t>4293</t>
  </si>
  <si>
    <t>R2-2004565</t>
  </si>
  <si>
    <t>Clarification on the presence of ssb-perRACH-Occasion for the CSI-RS based CFRA</t>
  </si>
  <si>
    <t>R2-2004821</t>
  </si>
  <si>
    <t>R2-2004822</t>
  </si>
  <si>
    <t>1761</t>
  </si>
  <si>
    <t>R2-2004853</t>
  </si>
  <si>
    <t>1630</t>
  </si>
  <si>
    <t>Clarification for SIB6, SIB7 and SIB8 acquisition during a measurement gap</t>
  </si>
  <si>
    <t>R2-2004854</t>
  </si>
  <si>
    <t>1631</t>
  </si>
  <si>
    <t>R2-2005000</t>
  </si>
  <si>
    <t>Correction on PUCCH configuration</t>
  </si>
  <si>
    <t>R2-2005001</t>
  </si>
  <si>
    <t>R2-2005112</t>
  </si>
  <si>
    <t>1648</t>
  </si>
  <si>
    <t>Ambiguity in fr1-fr2-Add-UE-NR-Capabilities parameter</t>
  </si>
  <si>
    <t>R2-2005113</t>
  </si>
  <si>
    <t>1649</t>
  </si>
  <si>
    <t>R2-2005163</t>
  </si>
  <si>
    <t>Correction on MN-SN measurements coordination in INM</t>
  </si>
  <si>
    <t>R2-2005164</t>
  </si>
  <si>
    <t>R2-2005233</t>
  </si>
  <si>
    <t>Correction on the need for reconfiguration with sync in (NG)EN-DC, NR-DC and NE-DC</t>
  </si>
  <si>
    <t>R2-2005234</t>
  </si>
  <si>
    <t>R2-2005321</t>
  </si>
  <si>
    <t>1667</t>
  </si>
  <si>
    <t>R2-2005395</t>
  </si>
  <si>
    <t>Correction to RequestedCapabilityCommon</t>
  </si>
  <si>
    <t>R2-2005396</t>
  </si>
  <si>
    <t>1562</t>
  </si>
  <si>
    <t>R2-2005407</t>
  </si>
  <si>
    <t>SRS Capability report for SRS only Scell</t>
  </si>
  <si>
    <t>R2-2005408</t>
  </si>
  <si>
    <t>R2-2005409</t>
  </si>
  <si>
    <t>R2-2005410</t>
  </si>
  <si>
    <t>R2-2005412</t>
  </si>
  <si>
    <t>on the capability of Basic CSI feedback (2-32)</t>
  </si>
  <si>
    <t>R2-2005421</t>
  </si>
  <si>
    <t>38331 CR(R15) on inter-RAT SFTD measurements</t>
  </si>
  <si>
    <t>R2-2005422</t>
  </si>
  <si>
    <t>1579</t>
  </si>
  <si>
    <t>38331 CR(R16) on inter-RAT SFTD measurements</t>
  </si>
  <si>
    <t>R2-2005583</t>
  </si>
  <si>
    <t>4281</t>
  </si>
  <si>
    <t>UE measurement capability requirements for NR</t>
  </si>
  <si>
    <t>R2-2005586</t>
  </si>
  <si>
    <t>4289</t>
  </si>
  <si>
    <t>R2-2005641</t>
  </si>
  <si>
    <t>1534</t>
  </si>
  <si>
    <t>Clarification on pdcp-Duplication at RRC Reconfiguration</t>
  </si>
  <si>
    <t>R2-2005642</t>
  </si>
  <si>
    <t>R2-2005643</t>
  </si>
  <si>
    <t>R2-2005644</t>
  </si>
  <si>
    <t>R2-2005843</t>
  </si>
  <si>
    <t>R2-2005891</t>
  </si>
  <si>
    <t>Clarification on UE Positioning Architecture</t>
  </si>
  <si>
    <t>R2-2005892</t>
  </si>
  <si>
    <t>R2-2006021</t>
  </si>
  <si>
    <t>Default values for UE capability</t>
  </si>
  <si>
    <t>R2-2006022</t>
  </si>
  <si>
    <t>R2-2006047</t>
  </si>
  <si>
    <t>1695</t>
  </si>
  <si>
    <t>Corrections to SIB1 Processing</t>
  </si>
  <si>
    <t>R2-2006061</t>
  </si>
  <si>
    <t>1683</t>
  </si>
  <si>
    <t>UE Capability Enhancement for FR1 (TDD/FDD) / FR2 CA and DC</t>
  </si>
  <si>
    <t>R2-2006063</t>
  </si>
  <si>
    <t>1684</t>
  </si>
  <si>
    <t>R2-2006064</t>
  </si>
  <si>
    <t>R2-2006068</t>
  </si>
  <si>
    <t>Clarification on avoiding keystream repeat due to COUNT reuse</t>
  </si>
  <si>
    <t>R2-2006069</t>
  </si>
  <si>
    <t>R2-2006107</t>
  </si>
  <si>
    <t>CR on SRS-CarrierSwitching</t>
  </si>
  <si>
    <t>R2-2006108</t>
  </si>
  <si>
    <t>1602</t>
  </si>
  <si>
    <t>R2-2006115</t>
  </si>
  <si>
    <t>0352</t>
  </si>
  <si>
    <t>CR on unnecessary XDD FRX differentiation</t>
  </si>
  <si>
    <t>R2-2006116</t>
  </si>
  <si>
    <t>R2-2006152</t>
  </si>
  <si>
    <t>Clarification on maximum number of supported PDSCH Resource Element mapping patterns</t>
  </si>
  <si>
    <t>R2-2006153</t>
  </si>
  <si>
    <t>R2-2006163</t>
  </si>
  <si>
    <t>Clarification to maxUplinkDutyCycle-FR2</t>
  </si>
  <si>
    <t>R2-2006164</t>
  </si>
  <si>
    <t>R2-2006167</t>
  </si>
  <si>
    <t>Corrections to MAC description</t>
  </si>
  <si>
    <t>R2-2006168</t>
  </si>
  <si>
    <t>R2-2006199</t>
  </si>
  <si>
    <t>Clarification on L2 and RAN4 feature of NGEN-DC and NE-DC</t>
  </si>
  <si>
    <t>R2-2006200</t>
  </si>
  <si>
    <t>Clarification on L2 and RAN4 features of NGEN-DC and NE-DC</t>
  </si>
  <si>
    <t>R2-2006206</t>
  </si>
  <si>
    <t>R2-2006207</t>
  </si>
  <si>
    <t>R2-2006214</t>
  </si>
  <si>
    <t>1655</t>
  </si>
  <si>
    <t>Correction to measurement coordination in MR-DC</t>
  </si>
  <si>
    <t>R2-2006215</t>
  </si>
  <si>
    <t>1656</t>
  </si>
  <si>
    <t>R2-2006220</t>
  </si>
  <si>
    <t>Correction to IMS capabilities for NGEN-DC</t>
  </si>
  <si>
    <t>R2-2006221</t>
  </si>
  <si>
    <t>R2-2006222</t>
  </si>
  <si>
    <t>Clarification on the support of IMS voice over split bearer for NR-DC and NE-DC</t>
  </si>
  <si>
    <t>R2-2006223</t>
  </si>
  <si>
    <t>R2-2006228</t>
  </si>
  <si>
    <t>1643</t>
  </si>
  <si>
    <t>Clarification on release and addition of the uplink for SCell</t>
  </si>
  <si>
    <t>R2-2006229</t>
  </si>
  <si>
    <t>1644</t>
  </si>
  <si>
    <t>R2-2006236</t>
  </si>
  <si>
    <t>Missing "Optional features without UE radio access capability parameters"</t>
  </si>
  <si>
    <t>R2-2006237</t>
  </si>
  <si>
    <t>R2-2006238</t>
  </si>
  <si>
    <t>Missing UE capability requirements</t>
  </si>
  <si>
    <t>R2-2006239</t>
  </si>
  <si>
    <t>R2-2006245</t>
  </si>
  <si>
    <t>1707</t>
  </si>
  <si>
    <t>SMTC Configuration for PSCell Addition for NR-DC (Option 2)</t>
  </si>
  <si>
    <t>R2-2006246</t>
  </si>
  <si>
    <t>1623</t>
  </si>
  <si>
    <t>Clarification on the maxPUSCH-Duration for LCP Restriction</t>
  </si>
  <si>
    <t>R2-2006247</t>
  </si>
  <si>
    <t>1624</t>
  </si>
  <si>
    <t>R2-2006253</t>
  </si>
  <si>
    <t>Invalidating bandwidth class F for FR1</t>
  </si>
  <si>
    <t>R2-2006254</t>
  </si>
  <si>
    <t>R2-2006259</t>
  </si>
  <si>
    <t>Corrections to cell barred handling</t>
  </si>
  <si>
    <t>R2-2006270</t>
  </si>
  <si>
    <t>Correction to the serving cell number for ENDC power class</t>
  </si>
  <si>
    <t>R2-2006271</t>
  </si>
  <si>
    <t>R2-2006278</t>
  </si>
  <si>
    <t>Correction on UE capabilities with xDD and FRx differentiations</t>
  </si>
  <si>
    <t>R2-2006279</t>
  </si>
  <si>
    <t>R2-2006281</t>
  </si>
  <si>
    <t>Corrections on the number of DRBs</t>
  </si>
  <si>
    <t>R2-2006282</t>
  </si>
  <si>
    <t>R2-2006298</t>
  </si>
  <si>
    <t>Correction on UE capability signalling for simultaneous SRS antenna and carrier switching</t>
  </si>
  <si>
    <t>R2-2006299</t>
  </si>
  <si>
    <t>R2-2006309</t>
  </si>
  <si>
    <t>1681</t>
  </si>
  <si>
    <t>Correction on SRS antenna capability for carrier switching</t>
  </si>
  <si>
    <t>R2-2006310</t>
  </si>
  <si>
    <t>R2-2006324</t>
  </si>
  <si>
    <t>1633</t>
  </si>
  <si>
    <t>Corrections to CORESET and PDCCH TCI state release</t>
  </si>
  <si>
    <t>R2-2006325</t>
  </si>
  <si>
    <t>1634</t>
  </si>
  <si>
    <t>Correction to CORESET and PDCCH TCI state release</t>
  </si>
  <si>
    <t>R2-2006328</t>
  </si>
  <si>
    <t>CR on introduction of extended capabilities for NR-DC only BCs</t>
  </si>
  <si>
    <t>R2-2006329</t>
  </si>
  <si>
    <t>1603</t>
  </si>
  <si>
    <t>R2-2006334</t>
  </si>
  <si>
    <t>1706</t>
  </si>
  <si>
    <t>R2-2006347</t>
  </si>
  <si>
    <t>T310 handling during MobilityFromNR</t>
  </si>
  <si>
    <t>R2-2006348</t>
  </si>
  <si>
    <t>R2-2006370</t>
  </si>
  <si>
    <t>Correction on bandwidth adaptation</t>
  </si>
  <si>
    <t>R2-2006371</t>
  </si>
  <si>
    <t>R2-2006373</t>
  </si>
  <si>
    <t>1687</t>
  </si>
  <si>
    <t>Correction to re-sending UEAssistanceInformation upon reconfiguration w/ sync</t>
  </si>
  <si>
    <t>R2-2006374</t>
  </si>
  <si>
    <t>1688</t>
  </si>
  <si>
    <t>R2-2006382</t>
  </si>
  <si>
    <t>Introduction of CGI reporting capabilities</t>
  </si>
  <si>
    <t>R2-2006383</t>
  </si>
  <si>
    <t>R2-2006384</t>
  </si>
  <si>
    <t>1771</t>
  </si>
  <si>
    <t>Introduction of CGI reporting capability</t>
  </si>
  <si>
    <t>R2-2006385</t>
  </si>
  <si>
    <t>1772</t>
  </si>
  <si>
    <t>R2-2006386</t>
  </si>
  <si>
    <t>0324</t>
  </si>
  <si>
    <t>Correction on UE capability constraints</t>
  </si>
  <si>
    <t>R2-2006387</t>
  </si>
  <si>
    <t>R2-2004806</t>
  </si>
  <si>
    <t>Introduction of NeedForGap capability for NR measurement</t>
  </si>
  <si>
    <t>R2-2004808</t>
  </si>
  <si>
    <t>R2-2005322</t>
  </si>
  <si>
    <t>1668</t>
  </si>
  <si>
    <t>R2-2006388</t>
  </si>
  <si>
    <t>1711</t>
  </si>
  <si>
    <t>R2-2006389</t>
  </si>
  <si>
    <t>R2-2006391</t>
  </si>
  <si>
    <t>4347</t>
  </si>
  <si>
    <t>R2-2006395</t>
  </si>
  <si>
    <t>Global Cell Identities and Global NG-RAN Node Identities when NR access is shared</t>
  </si>
  <si>
    <t>R2-2006396</t>
  </si>
  <si>
    <t>R2-2006397</t>
  </si>
  <si>
    <t>Correction of connected en-gNB Identifier</t>
  </si>
  <si>
    <t>R2-2006398</t>
  </si>
  <si>
    <t>R2-2006402</t>
  </si>
  <si>
    <t>Correction for Network Sharing</t>
  </si>
  <si>
    <t>R2-2006403</t>
  </si>
  <si>
    <t>R2-2006405</t>
  </si>
  <si>
    <t>Correction of NAS NON Delivery</t>
  </si>
  <si>
    <t>R2-2006406</t>
  </si>
  <si>
    <t>R2-2006414</t>
  </si>
  <si>
    <t>4346</t>
  </si>
  <si>
    <t>R2-2006415</t>
  </si>
  <si>
    <t>1614</t>
  </si>
  <si>
    <t>R2-2006432</t>
  </si>
  <si>
    <t>R2-2006437</t>
  </si>
  <si>
    <t>R2-2005816</t>
  </si>
  <si>
    <t>Missing reportAddNeighMeas in periodic measurement reporting</t>
  </si>
  <si>
    <t>R2-2005844</t>
  </si>
  <si>
    <t>R2-2006065</t>
  </si>
  <si>
    <t>1697</t>
  </si>
  <si>
    <t>R2-2006081</t>
  </si>
  <si>
    <t>4266</t>
  </si>
  <si>
    <t>upperLayerIndication enhancements</t>
  </si>
  <si>
    <t>R2-2006205</t>
  </si>
  <si>
    <t>1596</t>
  </si>
  <si>
    <t>Band combination list for NE-DC (Cat-F)</t>
  </si>
  <si>
    <t>R2-2006353</t>
  </si>
  <si>
    <t>4197</t>
  </si>
  <si>
    <t>R2-2006354</t>
  </si>
  <si>
    <t>R2-2006416</t>
  </si>
  <si>
    <t>4262</t>
  </si>
  <si>
    <t>Allowing PDCP version change without handover</t>
  </si>
  <si>
    <t>R2-2006421</t>
  </si>
  <si>
    <t>Clarification on PDCP version change</t>
  </si>
  <si>
    <t>R2-2006422</t>
  </si>
  <si>
    <t>R2-2006425</t>
  </si>
  <si>
    <t>1754</t>
  </si>
  <si>
    <t>R2-2006433</t>
  </si>
  <si>
    <t>CR to 38321 on RACH Prioritization for MPS and MCS</t>
  </si>
  <si>
    <t>R2-2006441</t>
  </si>
  <si>
    <t>1717</t>
  </si>
  <si>
    <t>Implementing confirmation of code block group based transmission</t>
  </si>
  <si>
    <t>R2-2005191</t>
  </si>
  <si>
    <t>13.12.0</t>
  </si>
  <si>
    <t>Clarification on codebook-HARQ-ACK-r13 capability for CA with more than 5CCs</t>
  </si>
  <si>
    <t>R2-2005192</t>
  </si>
  <si>
    <t>1748</t>
  </si>
  <si>
    <t>R2-2005193</t>
  </si>
  <si>
    <t>1749</t>
  </si>
  <si>
    <t>R2-2005591</t>
  </si>
  <si>
    <t>Correction on reception type combination for eMTC</t>
  </si>
  <si>
    <t>R2-2005596</t>
  </si>
  <si>
    <t>R2-2005602</t>
  </si>
  <si>
    <t>R2-2005609</t>
  </si>
  <si>
    <t>R2-2006420</t>
  </si>
  <si>
    <t>1750</t>
  </si>
  <si>
    <t>R2-2004818</t>
  </si>
  <si>
    <t>CR on RLC out-of-order delivery configuration</t>
  </si>
  <si>
    <t>R2-2004820</t>
  </si>
  <si>
    <t>R2-2004826</t>
  </si>
  <si>
    <t>4288</t>
  </si>
  <si>
    <t>R2-2004827</t>
  </si>
  <si>
    <t>4240</t>
  </si>
  <si>
    <t>R2-2005025</t>
  </si>
  <si>
    <t>36.322</t>
  </si>
  <si>
    <t>Clarification on RLC UM SN size for NB-IoT</t>
  </si>
  <si>
    <t>R2-2005081</t>
  </si>
  <si>
    <t>Adding Reception Type for uplink HARQ ACK feedback for Rel-15 eMTC</t>
  </si>
  <si>
    <t>R2-2005082</t>
  </si>
  <si>
    <t>R2-2005774</t>
  </si>
  <si>
    <t>4340</t>
  </si>
  <si>
    <t>Correction of AUL HARQ process</t>
  </si>
  <si>
    <t>R2-2005775</t>
  </si>
  <si>
    <t>4343</t>
  </si>
  <si>
    <t>R2-2005776</t>
  </si>
  <si>
    <t>Correction on SRB duplication</t>
  </si>
  <si>
    <t>R2-2005777</t>
  </si>
  <si>
    <t>R2-2005781</t>
  </si>
  <si>
    <t>4314</t>
  </si>
  <si>
    <t>Minor changes collected by Rapporteur</t>
  </si>
  <si>
    <t>R2-2005836</t>
  </si>
  <si>
    <t>Clarification for CP EDT</t>
  </si>
  <si>
    <t>R2-2005837</t>
  </si>
  <si>
    <t>R2-2005940</t>
  </si>
  <si>
    <t>Clarification for dedicated SR with HARQ-ACK</t>
  </si>
  <si>
    <t>R2-2005941</t>
  </si>
  <si>
    <t>R2-2005943</t>
  </si>
  <si>
    <t>Clarification on PHR report for power class 14dBm UE</t>
  </si>
  <si>
    <t>R2-2005944</t>
  </si>
  <si>
    <t>R2-2006404</t>
  </si>
  <si>
    <t>CR 36.300 for support of WUS</t>
  </si>
  <si>
    <t>R2-2006407</t>
  </si>
  <si>
    <t>R2-2006440</t>
  </si>
  <si>
    <t>4342</t>
  </si>
  <si>
    <t>R2-2005391</t>
  </si>
  <si>
    <t>Corrections on Emergency Services</t>
  </si>
  <si>
    <t>R2-2005787</t>
  </si>
  <si>
    <t>4304</t>
  </si>
  <si>
    <t>Correction to the LTE Rel-15 TDD/FDD capability differentiation</t>
  </si>
  <si>
    <t>R2-2005788</t>
  </si>
  <si>
    <t>4305</t>
  </si>
  <si>
    <t>R2-2006070</t>
  </si>
  <si>
    <t>4257</t>
  </si>
  <si>
    <t>R2-2006071</t>
  </si>
  <si>
    <t>4258</t>
  </si>
  <si>
    <t>R2-2006283</t>
  </si>
  <si>
    <t>4235</t>
  </si>
  <si>
    <t>R2-2006284</t>
  </si>
  <si>
    <t>4321</t>
  </si>
  <si>
    <t>R2-2005797</t>
  </si>
  <si>
    <t>Miscellaneous corrections on eMIMO</t>
  </si>
  <si>
    <t>R2-2006426</t>
  </si>
  <si>
    <t>1696</t>
  </si>
  <si>
    <t>eMIMO corrections</t>
  </si>
  <si>
    <t>R2-2005805</t>
  </si>
  <si>
    <t>1700</t>
  </si>
  <si>
    <t>Corrections for CLI</t>
  </si>
  <si>
    <t>R2-2006423</t>
  </si>
  <si>
    <t>CLI Corrections</t>
  </si>
  <si>
    <t>R2-2004543</t>
  </si>
  <si>
    <t>White listed cells for reselection to NR-U</t>
  </si>
  <si>
    <t>R2-2005842</t>
  </si>
  <si>
    <t>Miscellaneous corrections for NR-U</t>
  </si>
  <si>
    <t>R2-2005853</t>
  </si>
  <si>
    <t>Corrections of NR operating with shared spectrum channel access in 38.321</t>
  </si>
  <si>
    <t>R2-2006073</t>
  </si>
  <si>
    <t>Miscellaneous corrections for NR operation with shared spectrum</t>
  </si>
  <si>
    <t>R2-2006323</t>
  </si>
  <si>
    <t>Updates to MAC spec for 2-step RACH</t>
  </si>
  <si>
    <t>R2-2006368</t>
  </si>
  <si>
    <t>4263</t>
  </si>
  <si>
    <t>Mobility to NR operating with shared spectrum access</t>
  </si>
  <si>
    <t>R2-2004882</t>
  </si>
  <si>
    <t>4-step RA type figure description</t>
  </si>
  <si>
    <t>R2-2006178</t>
  </si>
  <si>
    <t>1664</t>
  </si>
  <si>
    <t>Corrections for 2-step Random Access Type</t>
  </si>
  <si>
    <t>R2-2005869</t>
  </si>
  <si>
    <t>MAC CR for Rel-16 UE power saving</t>
  </si>
  <si>
    <t>R2-2005949</t>
  </si>
  <si>
    <t>CR for UE Power Saving in NR</t>
  </si>
  <si>
    <t>R2-2006417</t>
  </si>
  <si>
    <t>R2-2006418</t>
  </si>
  <si>
    <t>4245</t>
  </si>
  <si>
    <t>CR for 36.331 for Power Savings</t>
  </si>
  <si>
    <t>R2-2006427</t>
  </si>
  <si>
    <t>SRB3 for reporting UAI for power saving</t>
  </si>
  <si>
    <t>R2-2004734</t>
  </si>
  <si>
    <t>CR to clarify the meaning of GNSS term in 36.305 Rel-15</t>
  </si>
  <si>
    <t>R2-2004735</t>
  </si>
  <si>
    <t>CR to clarify the meaning of GNSS term in 36.305 Rel-16</t>
  </si>
  <si>
    <t>R2-2004745</t>
  </si>
  <si>
    <t>CR to clarify the meaning of GNSS term in 38.305 Rel-15</t>
  </si>
  <si>
    <t>R2-2004746</t>
  </si>
  <si>
    <t>CR to clarify the meaning of GNSS term in 38.305 Rel-16</t>
  </si>
  <si>
    <t>R2-2005215</t>
  </si>
  <si>
    <t>LPP Clean-Up</t>
  </si>
  <si>
    <t>R2-2005886</t>
  </si>
  <si>
    <t>Introduction of Release-16 UE positioning capabilities</t>
  </si>
  <si>
    <t>R2-2005887</t>
  </si>
  <si>
    <t>Missing SIB for positioning</t>
  </si>
  <si>
    <t>R2-2005890</t>
  </si>
  <si>
    <t>1592</t>
  </si>
  <si>
    <t>Introduction of RRC Positioning</t>
  </si>
  <si>
    <t>R2-2005910</t>
  </si>
  <si>
    <t>Corrections to NR Positioning</t>
  </si>
  <si>
    <t>R2-2006434</t>
  </si>
  <si>
    <t>Running CR for MAC in R16 positioning</t>
  </si>
  <si>
    <t>R2-2005898</t>
  </si>
  <si>
    <t>Introduction of on-demand SIB(s) procedure in RRC CONNECTED</t>
  </si>
  <si>
    <t>R2-2005899</t>
  </si>
  <si>
    <t>1657</t>
  </si>
  <si>
    <t>Introduction of on-demand SIB(s) procedure in CONNECTED</t>
  </si>
  <si>
    <t>R2-2005951</t>
  </si>
  <si>
    <t>Miscellaneous corrections to 38.331 for V2X</t>
  </si>
  <si>
    <t>R2-2005959</t>
  </si>
  <si>
    <t>4345</t>
  </si>
  <si>
    <t>CR for NR V2X UE capability</t>
  </si>
  <si>
    <t>R2-2005960</t>
  </si>
  <si>
    <t>1775</t>
  </si>
  <si>
    <t>R2-2005963</t>
  </si>
  <si>
    <t>R2-2005967</t>
  </si>
  <si>
    <t>Correction for NR sidelink communication</t>
  </si>
  <si>
    <t>R2-2005968</t>
  </si>
  <si>
    <t>R2-2005970</t>
  </si>
  <si>
    <t>Corrections to 5G V2X with NR Sidelink</t>
  </si>
  <si>
    <t>R2-2005971</t>
  </si>
  <si>
    <t>R2-2005981</t>
  </si>
  <si>
    <t>CR on cell (re)selection for sidelink in TS 38.304</t>
  </si>
  <si>
    <t>R2-2005982</t>
  </si>
  <si>
    <t>CR on cell (re)selection for sidelink in TS 36.304</t>
  </si>
  <si>
    <t>R2-2006430</t>
  </si>
  <si>
    <t>4336</t>
  </si>
  <si>
    <t>Corrections on V2X functionalities in TS 36.331</t>
  </si>
  <si>
    <t>R2-2006431</t>
  </si>
  <si>
    <t>Capture latest agreements on SDAP</t>
  </si>
  <si>
    <t>R2-2006442</t>
  </si>
  <si>
    <t>Support for Alternative QoS profiles</t>
  </si>
  <si>
    <t>R2-2004518</t>
  </si>
  <si>
    <t>Corrections to Mobility Enhancements</t>
  </si>
  <si>
    <t>R2-2005755</t>
  </si>
  <si>
    <t>1591</t>
  </si>
  <si>
    <t>Corrections on NR mobility enhancements</t>
  </si>
  <si>
    <t>R2-2005760</t>
  </si>
  <si>
    <t>CR on 38.321 for NR mobility enhancement</t>
  </si>
  <si>
    <t>R2-2005986</t>
  </si>
  <si>
    <t>TS37.340 Stage2 Introduction of Rel-16 Mobility Enhancement in MR-DC</t>
  </si>
  <si>
    <t>R2-2005987</t>
  </si>
  <si>
    <t>R2-2006379</t>
  </si>
  <si>
    <t>Introduction of Conditional PSCell Change for intra-SN without MN involvement</t>
  </si>
  <si>
    <t>R2-2006435</t>
  </si>
  <si>
    <t>R2-2006080</t>
  </si>
  <si>
    <t>Corrections on dormant BWP operation</t>
  </si>
  <si>
    <t>R2-2006338</t>
  </si>
  <si>
    <t>DCCA corrections</t>
  </si>
  <si>
    <t>R2-2006349</t>
  </si>
  <si>
    <t>4260</t>
  </si>
  <si>
    <t>CR for 36.331 on CA/DC Enhancements</t>
  </si>
  <si>
    <t>R2-2006350</t>
  </si>
  <si>
    <t>CR for 38.331 on CA/DC Enhancements</t>
  </si>
  <si>
    <t>R2-2006363</t>
  </si>
  <si>
    <t>1757</t>
  </si>
  <si>
    <t>Introduction of UE capabilities for eDCCA</t>
  </si>
  <si>
    <t>R2-2006365</t>
  </si>
  <si>
    <t>4283</t>
  </si>
  <si>
    <t>R2-2006400</t>
  </si>
  <si>
    <t>Support of inter-RAT handover in response to MCGFailureInformation</t>
  </si>
  <si>
    <t>R2-2006436</t>
  </si>
  <si>
    <t>Clarification of DAPS configuration in MR-DC</t>
  </si>
  <si>
    <t>R2-2005879</t>
  </si>
  <si>
    <t>Mapping of Uplink Traffic to Backhaul RLC Channels</t>
  </si>
  <si>
    <t>R2-2006146</t>
  </si>
  <si>
    <t>Miscellaneous correction to 37.340 for IAB</t>
  </si>
  <si>
    <t>R2-2006149</t>
  </si>
  <si>
    <t>Miscellaneous correction to 38.304 for IAB</t>
  </si>
  <si>
    <t>R2-2006150</t>
  </si>
  <si>
    <t>Miscellaneous correction to 36.304 for IAB</t>
  </si>
  <si>
    <t>R2-2006151</t>
  </si>
  <si>
    <t>Correction on RLC spec to support the BAP as upper layer</t>
  </si>
  <si>
    <t>R2-2006265</t>
  </si>
  <si>
    <t>IAB MAC - rapporteur corrections and clarifications</t>
  </si>
  <si>
    <t>R2-2006303</t>
  </si>
  <si>
    <t>R2-2006320</t>
  </si>
  <si>
    <t>1590</t>
  </si>
  <si>
    <t>Corrections to 38.331 for supporting IAB in NPN</t>
  </si>
  <si>
    <t>R2-2006321</t>
  </si>
  <si>
    <t>Corrections to 38.304 for supporting IAB in NPN</t>
  </si>
  <si>
    <t>R2-2006408</t>
  </si>
  <si>
    <t>Miscellaneous corrections to 38.340 for IAB</t>
  </si>
  <si>
    <t>R2-2006429</t>
  </si>
  <si>
    <t>1718</t>
  </si>
  <si>
    <t>Correction to TS 38.331 for IAB WI</t>
  </si>
  <si>
    <t>R2-2004710</t>
  </si>
  <si>
    <t>4256</t>
  </si>
  <si>
    <t>Correction to transfer of UE capabilities at HO for RACS and correction of ASN.1 review issues [N012] [N013]</t>
  </si>
  <si>
    <t>R2-2005802</t>
  </si>
  <si>
    <t>1553</t>
  </si>
  <si>
    <t>Correction to transfer of UE capabilities at HO for RACS and minor ASN.1 correction (38.331)</t>
  </si>
  <si>
    <t>R2-2005871</t>
  </si>
  <si>
    <t>R2-2005878</t>
  </si>
  <si>
    <t>Supporting of RACS for EN-DC and MR-DC</t>
  </si>
  <si>
    <t>R2-2004955</t>
  </si>
  <si>
    <t>1641</t>
  </si>
  <si>
    <t>Correction of NR IIoT</t>
  </si>
  <si>
    <t>R2-2004956</t>
  </si>
  <si>
    <t>4300</t>
  </si>
  <si>
    <t>R2-2005162</t>
  </si>
  <si>
    <t>Stage-2 updates for IIOT</t>
  </si>
  <si>
    <t>R2-2005181</t>
  </si>
  <si>
    <t>Stage-2 updates for IIOT (36.300)</t>
  </si>
  <si>
    <t>R2-2005652</t>
  </si>
  <si>
    <t>Correction for NR IIOT in 38.321</t>
  </si>
  <si>
    <t>R2-2005873</t>
  </si>
  <si>
    <t>NRIIOT Higher Layer Multi-Connectivity</t>
  </si>
  <si>
    <t>R2-2006224</t>
  </si>
  <si>
    <t>NR PDCP corrections for NR IIOT</t>
  </si>
  <si>
    <t>R2-2006225</t>
  </si>
  <si>
    <t>LTE PDCP corrections for NR IIOT</t>
  </si>
  <si>
    <t>R2-2006288</t>
  </si>
  <si>
    <t>Introduction of IIOT features to TS 37.340</t>
  </si>
  <si>
    <t>R2-2006419</t>
  </si>
  <si>
    <t>1758</t>
  </si>
  <si>
    <t>UE radio access capabilities introduction for IIOT WI (CR for 36.306)</t>
  </si>
  <si>
    <t>R2-2006438</t>
  </si>
  <si>
    <t>4299</t>
  </si>
  <si>
    <t>IIOT capabilities introduction to TS 36.331</t>
  </si>
  <si>
    <t>R2-2005798</t>
  </si>
  <si>
    <t>Corrrection to 38.304 for PRN</t>
  </si>
  <si>
    <t>R2-2005809</t>
  </si>
  <si>
    <t>Finalization of the support of Non-Public Networks</t>
  </si>
  <si>
    <t>R2-2005989</t>
  </si>
  <si>
    <t>Introduction of Non Public Networks</t>
  </si>
  <si>
    <t>R2-2006424</t>
  </si>
  <si>
    <t>Miscellaneous corrections to NPN</t>
  </si>
  <si>
    <t>R2-2006175</t>
  </si>
  <si>
    <t>1719</t>
  </si>
  <si>
    <t>RRC configuration of supporting UL Tx switching</t>
  </si>
  <si>
    <t>R2-2006176</t>
  </si>
  <si>
    <t>1720</t>
  </si>
  <si>
    <t>UE capability of supporting UL Tx switching</t>
  </si>
  <si>
    <t>R2-2006177</t>
  </si>
  <si>
    <t>R2-2005875</t>
  </si>
  <si>
    <t>R2-2006198</t>
  </si>
  <si>
    <t>UE capabilities for NR MDT and SON</t>
  </si>
  <si>
    <t>R2-2006412</t>
  </si>
  <si>
    <t>1669</t>
  </si>
  <si>
    <t>Corrections on MDT and SON in NR</t>
  </si>
  <si>
    <t>R2-2006413</t>
  </si>
  <si>
    <t>4323</t>
  </si>
  <si>
    <t>Corrections on MDT and SON</t>
  </si>
  <si>
    <t>R2-2006439</t>
  </si>
  <si>
    <t>CR to 37.320 to support NR MDT</t>
  </si>
  <si>
    <t>R2-2006188</t>
  </si>
  <si>
    <t>Introduction of signalling for high-speed train scenarios</t>
  </si>
  <si>
    <t>R2-2006190</t>
  </si>
  <si>
    <t>4326</t>
  </si>
  <si>
    <t>R2-2006191</t>
  </si>
  <si>
    <t>R2-2006261</t>
  </si>
  <si>
    <t>1673</t>
  </si>
  <si>
    <t>Introduction of inter-frequency measurement without gap</t>
  </si>
  <si>
    <t>R2-2006291</t>
  </si>
  <si>
    <t>1759</t>
  </si>
  <si>
    <t>CR to 36.306 on introduction of mandatory gap patterns in Rel-16</t>
  </si>
  <si>
    <t>R2-2006292</t>
  </si>
  <si>
    <t>4294</t>
  </si>
  <si>
    <t>CR to 36.331 on introduction of mandatory gap patterns in Rel-16</t>
  </si>
  <si>
    <t>R2-2006272</t>
  </si>
  <si>
    <t>CR on introduction of BCS to asymmetric channel bandwidths (38.306)</t>
  </si>
  <si>
    <t>R2-2006273</t>
  </si>
  <si>
    <t>CR on introduction of BCS to asymmetric channel bandwidths (38.331)</t>
  </si>
  <si>
    <t>R2-2006274</t>
  </si>
  <si>
    <t>R2-2006275</t>
  </si>
  <si>
    <t>R2-2006055</t>
  </si>
  <si>
    <t>Correction to RRC spec for eURLLC</t>
  </si>
  <si>
    <t>R2-2006056</t>
  </si>
  <si>
    <t>Correction to MAC spec for eURLLC</t>
  </si>
  <si>
    <t>R2-2005066</t>
  </si>
  <si>
    <t>1645</t>
  </si>
  <si>
    <t>CR on 38.331 for SRVCC from 5G to 3G</t>
  </si>
  <si>
    <t>R2-2004863</t>
  </si>
  <si>
    <t>PDCP security issue about duplicate detection</t>
  </si>
  <si>
    <t>R2-2004883</t>
  </si>
  <si>
    <t>P bit for Single Entry PHR</t>
  </si>
  <si>
    <t>R2-2005388</t>
  </si>
  <si>
    <t>Introduction of eCall over IMS for NR</t>
  </si>
  <si>
    <t>R2-2005389</t>
  </si>
  <si>
    <t>R2-2005390</t>
  </si>
  <si>
    <t>1670</t>
  </si>
  <si>
    <t>R2-2005840</t>
  </si>
  <si>
    <t>36.306 CR for overheating in (NG)EN-DC and NR-DC</t>
  </si>
  <si>
    <t>R2-2005845</t>
  </si>
  <si>
    <t>4315</t>
  </si>
  <si>
    <t>General changes resulting from ASN.1 review for LTE RRC REL-16</t>
  </si>
  <si>
    <t>R2-2005893</t>
  </si>
  <si>
    <t>Update B1I signal ICD file to v3.0 in BDS system in A-GNSS</t>
  </si>
  <si>
    <t>R2-2005895</t>
  </si>
  <si>
    <t>R2-2005896</t>
  </si>
  <si>
    <t>R2-2006076</t>
  </si>
  <si>
    <t>CR to 36.300 on support of inter-RAT HO from SA to EN-DC</t>
  </si>
  <si>
    <t>R2-2005815</t>
  </si>
  <si>
    <t>R2-2005918</t>
  </si>
  <si>
    <t>1666</t>
  </si>
  <si>
    <t>Miscellaneous ASN.1 review corrections</t>
  </si>
  <si>
    <t>R2-2006180</t>
  </si>
  <si>
    <t>Corrections to PRACH prioritization procedure for MPS and MCS</t>
  </si>
  <si>
    <t>R2-2006181</t>
  </si>
  <si>
    <t>R2-2006193</t>
  </si>
  <si>
    <t>4229</t>
  </si>
  <si>
    <t>Introduce of alternative cell reselection priority for EN-DC</t>
  </si>
  <si>
    <t>R2-2006194</t>
  </si>
  <si>
    <t>R2-2006212</t>
  </si>
  <si>
    <t>1703</t>
  </si>
  <si>
    <t>R2-2006213</t>
  </si>
  <si>
    <t>R2-2006231</t>
  </si>
  <si>
    <t>38321 CR Clarification on eLCID</t>
  </si>
  <si>
    <t>R2-2006276</t>
  </si>
  <si>
    <t>4324</t>
  </si>
  <si>
    <t>36.331 CR for overheating in (NG)EN-DC and NR-DC</t>
  </si>
  <si>
    <t>R2-2006277</t>
  </si>
  <si>
    <t>1671</t>
  </si>
  <si>
    <t>38.331 CR for overheating in (NG)EN-DC and NR-DC</t>
  </si>
  <si>
    <t>R2-2006308</t>
  </si>
  <si>
    <t>4236</t>
  </si>
  <si>
    <t>Correction on establishment cause value upon enhanced EPS voice fallback</t>
  </si>
  <si>
    <t>R2-2006326</t>
  </si>
  <si>
    <t>1755</t>
  </si>
  <si>
    <t>R2-2006380</t>
  </si>
  <si>
    <t>1716</t>
  </si>
  <si>
    <t>Aperiodic CSI-RS triggering with beam switching timing of 224 and 336</t>
  </si>
  <si>
    <t>R2-2005824</t>
  </si>
  <si>
    <t>Miscellaneous corrections to Rel-16 eMTC enhancements</t>
  </si>
  <si>
    <t>R2-2005827</t>
  </si>
  <si>
    <t>4239</t>
  </si>
  <si>
    <t>Miscellaneous Rel-16 eMTC corrections</t>
  </si>
  <si>
    <t>R2-2005828</t>
  </si>
  <si>
    <t>1752</t>
  </si>
  <si>
    <t>Update of UE capabilities for eMTC</t>
  </si>
  <si>
    <t>R2-2006162</t>
  </si>
  <si>
    <t>4344</t>
  </si>
  <si>
    <t>Relaxed serving cell measurement for UEs using WUS</t>
  </si>
  <si>
    <t>R2-2006428</t>
  </si>
  <si>
    <t>Corrections to WUS group for eMTC</t>
  </si>
  <si>
    <t>R2-2005826</t>
  </si>
  <si>
    <t>1473</t>
  </si>
  <si>
    <t>Corrections to MAC for Rel-16 eMTC</t>
  </si>
  <si>
    <t>R2-2005921</t>
  </si>
  <si>
    <t>4287</t>
  </si>
  <si>
    <t>Miscellaneous corrections to 36.331 for Rel-16 NB-IoT</t>
  </si>
  <si>
    <t>R2-2005922</t>
  </si>
  <si>
    <t>Miscellaneous corrections to TS 36.300 for Rel-16 NB-IoT</t>
  </si>
  <si>
    <t>R2-2005924</t>
  </si>
  <si>
    <t>Corrections to MAC for Rel-16 NB-IoT</t>
  </si>
  <si>
    <t>R2-2005925</t>
  </si>
  <si>
    <t>Updates for Rel-16 additional enhancements NB-IoT</t>
  </si>
  <si>
    <t>R2-2005950</t>
  </si>
  <si>
    <t>Corrections to Rel-16 NB-IoT enhancements</t>
  </si>
  <si>
    <t>R2-2004429</t>
  </si>
  <si>
    <t>4259</t>
  </si>
  <si>
    <t>Correction on the configuration of subframe #0 and #5 for MCH in MBMS dedicated cell</t>
  </si>
  <si>
    <t>R2-2005224</t>
  </si>
  <si>
    <t>4307</t>
  </si>
  <si>
    <t>MBMS UE capabilities per band for subcarrier spacing of 2.5 kHz and 0.37 kHz</t>
  </si>
  <si>
    <t>R2-2005490</t>
  </si>
  <si>
    <t>4335</t>
  </si>
  <si>
    <t>Correction on MCCH configuration for 0.37kHz SCS</t>
  </si>
  <si>
    <t>R2-2006060</t>
  </si>
  <si>
    <t>1764</t>
  </si>
  <si>
    <t>R2-2005756</t>
  </si>
  <si>
    <t>Corrections to even further mobility enhancement in E-UTRAN</t>
  </si>
  <si>
    <t>R2-2005757</t>
  </si>
  <si>
    <t>4290</t>
  </si>
  <si>
    <t>Updates for R16 LTE Mobility Enhancements and LTE updates for R16 NR Mobility Enhancements</t>
  </si>
  <si>
    <t>R2-2005758</t>
  </si>
  <si>
    <t>CR on 38.323 for NR mobility enhancement</t>
  </si>
  <si>
    <t>R2-2005759</t>
  </si>
  <si>
    <t>CR on 36.323 for LTE feMob</t>
  </si>
  <si>
    <t>R2-2005761</t>
  </si>
  <si>
    <t>CR on 36.321 for even further mobility enhancement in E-UTRAN</t>
  </si>
  <si>
    <t>R2-2005764</t>
  </si>
  <si>
    <t>4306</t>
  </si>
  <si>
    <t>UE Capability for Rel-16 LTE even further mobility enhancement</t>
  </si>
  <si>
    <t>R2-2005765</t>
  </si>
  <si>
    <t>1763</t>
  </si>
  <si>
    <t>R2-2005988</t>
  </si>
  <si>
    <t>R2-2004595</t>
  </si>
  <si>
    <t>Introduction of NavIC Keplerian set IE</t>
  </si>
  <si>
    <t>R2-2005789</t>
  </si>
  <si>
    <t>4334</t>
  </si>
  <si>
    <t>Introduction of UE capabilities for DL MIMO efficiency enhancement</t>
  </si>
  <si>
    <t>R2-2005790</t>
  </si>
  <si>
    <t>1770</t>
  </si>
  <si>
    <t>R2-2006443</t>
  </si>
  <si>
    <t>Introduction of secondary DRX group CR 38.306</t>
  </si>
  <si>
    <t>R2-2006446</t>
  </si>
  <si>
    <t>0746</t>
  </si>
  <si>
    <t>Introduction of secondary DRX group CR 38.321</t>
  </si>
  <si>
    <t>R2-2006447</t>
  </si>
  <si>
    <t>1632</t>
  </si>
  <si>
    <t>Introduction of secondary DRX group CR 38.331</t>
  </si>
  <si>
    <t>R2-2006444</t>
  </si>
  <si>
    <t>1620</t>
  </si>
  <si>
    <t>FR2 CA fallback</t>
  </si>
  <si>
    <t>R2-2006445</t>
  </si>
  <si>
    <t>RP-88e</t>
  </si>
  <si>
    <t>LTE_CA_R15_2DL1UL-Core, LTE_CA_R15_3DL1UL-Core LTE_CA_R15_4DL1UL-Core</t>
  </si>
  <si>
    <t>TEI14</t>
  </si>
  <si>
    <t>TEI</t>
  </si>
  <si>
    <t>NB_IOTenh2</t>
  </si>
  <si>
    <t>LTE_CA_R16_intra-Core</t>
  </si>
  <si>
    <t>LTE_SL_V2V-Core</t>
  </si>
  <si>
    <t>LTE_MTCe2_L1-Perf</t>
  </si>
  <si>
    <t>LTE-RF</t>
  </si>
  <si>
    <t>NB_IOT-Core</t>
  </si>
  <si>
    <t>NR_RRM_Enh-Core</t>
  </si>
  <si>
    <t>MB_BS_test_3B-Perf</t>
  </si>
  <si>
    <t>LTE_MTCe2_L1-Core, TEI16</t>
  </si>
  <si>
    <t>NB_IOTenh2-Core, LTE_eMTC4-Core</t>
  </si>
  <si>
    <t>NB-IoTenh3-Core, LTE_eMTC5-Core</t>
  </si>
  <si>
    <t>LTE_CA_enh_b5C-Core</t>
  </si>
  <si>
    <t>LTE_bands_R16_M1_NB1-Perf</t>
  </si>
  <si>
    <t>MBMS_LTE_enh2-Core, TEI15</t>
  </si>
  <si>
    <t>LTE_eMTC5, NB_IOTenh3</t>
  </si>
  <si>
    <t>NR_SON_MDT</t>
  </si>
  <si>
    <t>NB_IOT-UEConTest, TEI13_Test</t>
  </si>
  <si>
    <t>TEI9_Test,</t>
  </si>
  <si>
    <t>TEI9_Test, LTE_MTCe2_L1-UEConTest</t>
  </si>
  <si>
    <t>TEI8_Test, LTE_MTCe2_L1-UEConTest</t>
  </si>
  <si>
    <t>LTE_eLAA</t>
  </si>
  <si>
    <t>OTA_BS_testing</t>
  </si>
  <si>
    <t>NR_n30-Core</t>
  </si>
  <si>
    <t>NR_n1_BW2-Core</t>
  </si>
  <si>
    <t>NR_CA_R16_Intra</t>
  </si>
  <si>
    <t>NR_NewRAT-Core</t>
  </si>
  <si>
    <t>DC_R16_1BLTE_1BNR_2DL2UL-Core, DC_R16_2BLTE_1BNR_3DL2UL-Core, DC_R16_3BLTE_1BNR_4DL2UL-Core, DC_R16_xBLTE_2BNR_yDL2UL-Core</t>
  </si>
  <si>
    <t>NR_UE_pow_sav-Perf</t>
  </si>
  <si>
    <t>NR_newRAT- Perf</t>
  </si>
  <si>
    <t>NR_RRM_Enh_Core</t>
  </si>
  <si>
    <t>NR_RRM_Enh</t>
  </si>
  <si>
    <t>NR_DL256QAM_FR2-Perf</t>
  </si>
  <si>
    <t>NR_OTA_UEmeas-Core</t>
  </si>
  <si>
    <t>LTE_NR_DC_CA_enh-Core, NR_Mob_enh-Core</t>
  </si>
  <si>
    <t>NR_Pos-Core</t>
  </si>
  <si>
    <t>LTE_eMTC5-Core, NB_IOTenh3-Core</t>
  </si>
  <si>
    <t>NR_IIoT-Core</t>
  </si>
  <si>
    <t>LTE_HRLLC</t>
  </si>
  <si>
    <t>TEI15, LTE_HRLLC-Core</t>
  </si>
  <si>
    <t>NR_IIoT</t>
  </si>
  <si>
    <t>TEI15_Test, LTE450_Reg3-UEConTest</t>
  </si>
  <si>
    <t>TEI13_Test, LTE_CA_Rel13-UEConTest</t>
  </si>
  <si>
    <t>TEI12_Test, LTE_CA_Rel12_2UL-UEConTest</t>
  </si>
  <si>
    <t>TEI12_Test, LTE_UTRA_IncMon-UEConTest</t>
  </si>
  <si>
    <t>TEI12_Test, LTE_feMTC-UEConTest</t>
  </si>
  <si>
    <t>TEI14_Test, LTE_feMTC-UEConTest</t>
  </si>
  <si>
    <t>TEI13_Test, NB_IOT-UEConTest, LTE_MTCe2_L1-UEConTest</t>
  </si>
  <si>
    <t>MCImp-UEConTes</t>
  </si>
  <si>
    <t>LCS_NAVIC-core</t>
  </si>
  <si>
    <t>NR_pos, TEI16</t>
  </si>
  <si>
    <t>5G_V2X_NRSL-Core, NR_pos-Core</t>
  </si>
  <si>
    <t>NR_IAB-Core, NG_RAN_PRN-Core</t>
  </si>
  <si>
    <t>NR_ newRAT-Core</t>
  </si>
  <si>
    <t>NR_2step_RACH-Core, , NR_unlic-Core</t>
  </si>
  <si>
    <t>NR_IIoT, NR_L1enh_URLLC</t>
  </si>
  <si>
    <t>NR_IAB-Core, NR_unlic-Core, NR_IIOT-Core, NR_pos-Core, NR_Mob_enh-Core, LTE_NR_DC_CA_enh-Core, NR_UE_pow_sav-Core, NR_SON_MDT-Core, NR_eMIMO-Core, NG_RAN_PRN-Core, TEI16</t>
  </si>
  <si>
    <t>TS in spec number field not allowed</t>
  </si>
  <si>
    <t>dot missing in spec number</t>
  </si>
  <si>
    <t>wrong date format on CR cover</t>
  </si>
  <si>
    <t>missing date on CR cover</t>
  </si>
  <si>
    <t>CR number needs to have 4 digits</t>
  </si>
  <si>
    <t>wrong WI code on CR cover</t>
  </si>
  <si>
    <t>line break has to be avoided in WI code on CR cover</t>
  </si>
  <si>
    <t xml:space="preserve">Tdoc and CR number missing on CR cover </t>
  </si>
  <si>
    <t>cat. is not allowed in CR cat. field, wrong date format</t>
  </si>
  <si>
    <t>tab &amp; blanks not allowed after Tdoc number</t>
  </si>
  <si>
    <t>modification of CR template not allowed</t>
  </si>
  <si>
    <t>wrong  cat. on CR cover</t>
  </si>
  <si>
    <t>wrong Tdoc number on CR cover</t>
  </si>
  <si>
    <t>not implemented because based on wrong spec version</t>
  </si>
  <si>
    <t>Huawei: Future RAN1 planning should cover Q3 and Q4 2020, to handle the consequences of the Rel-17 shift for all WI/SIs.</t>
  </si>
  <si>
    <t>Qualcomm: We would like to discuss the RAN4 e-meeting management going forward. In the last RAN4 meeting there was an agenda item (15.1) for this and multiple papers submitted but they were never discussed. There are also some papers submitted to the plenary, including a paper from Qualcomm, so a broader discussion would be very useful._x000D_
_x000D_
Huawei: in some sense the RAN4 leadership has already provided the responses to the suggestions from Qualcomm's contribution RP-201002</t>
  </si>
  <si>
    <t>RAN chairman: LS is to be handled by RAN2 and RAN3</t>
  </si>
  <si>
    <t>RAN chairman: only for information in RAN</t>
  </si>
  <si>
    <t>RAN chairman: only for information for RAN</t>
  </si>
  <si>
    <t>Note: It seems by accident TSG SA attached S2-170849 (not related to this topic) instead of SP-170849 (an LSin from ITU-R WP5B: ITU-R WP4B/TEMP/28) to their LS SP-200288 = RP-200543._x000D_
_x000D_
RAN chairman: only for information for RAN</t>
  </si>
  <si>
    <t>covered in email discussions [Sidelink_positioning] and [R17_sidelink_scope]</t>
  </si>
  <si>
    <t>RAN chairman, ITU-R AH convener: LSin ITU_WRC_LS_200428 should be also provided to RAN4 for information;_x000D_
ITU-R AH convener:  LS asks for feedback on what 3GPP is doing on the listed topics, no urgency to answer from RAN #88e, RAN ITU-R ad hoc could prepare a summary for RAN #89 in Sep.20</t>
  </si>
  <si>
    <t>conclusion: no LS answer from RAN, see RP-201287</t>
  </si>
  <si>
    <t>Draft reply LTI to ITU-R WP5D/TEMP/52(Rev.1) = RP-200041 on working document towards a preliminary draft revision of report ITU-R M.2291-1 “The use of International Mobile Telecommunications (IMT) for broadband Public Protection and Disaster Relief (PPDR) (RT-200027; to: RAN; cc: -; contact: Ericsson)</t>
  </si>
  <si>
    <t>covered in email discussion [NTN_fading_parameters]_x000D_
_x000D_
The draft CR R1-2004750 endorsed by RAN1 and included in this LS is submitted as CR in RP-2000717.</t>
  </si>
  <si>
    <t>moved from AI 9.3.7 to AI 9.1_x000D_
covered in email discussion [Sidelink_positioning]_x000D_
conclusion: no LS answer</t>
  </si>
  <si>
    <t>Ericsson: This RAN2 LS indicates that RAN2 has discussed incoming LSs from SA5 and concluded that the functionality cannot be added by RAN2 in Rel-16, due to lack of time. We believe that RAN plenary needs to provide guidance to RAN2 and RAN3 as to how this should be addressed in Rel-17 time-frame._x000D_
_x000D_
Ericsson: Possible alternatives of how to implement the functionality:_x000D_
1.	Correction to Rel-16_x000D_
2.	Add it to the existing Rel-17 QoE WI_x000D_
3.	Create a new Rel-17 LTE QoE enhancement WI addressing SA5 features_x000D_
_x000D_
Qualcomm: We are fine to work on this in release-17. We think the third option to have a new LTE specific WI is cleanest. We do not think though it is very urgent to approve such WI in this plenary. We do not expect that the work will start in Q3. This also allows people in RAN2/3 some time to digest what SA5 did._x000D_
We wanted to point out that CT1 is putting their CR on hold because of the RAN2/3 decision to postpone._x000D_
We think it makes sense to update CT and SA including relevant WGs about whatever decision we make here._x000D_
_x000D_
ZTE: We are also fine to work on this in REL-17, but we have different opinion on how to proceed this topic in REL-17. Considering that REL-17 workload in RAN3 is fully occupied, and we also feel that it is not urgent to start this work, then either "Add it to the existing Rel-17 QoE WI" or treat it later in TEI17 is fine for us._x000D_
_x000D_
Huawei: Unfortunately SA5 did not provide any feedback on the questions of LS R2-1916328, and in this case we feel it remains unclear on these requirements, and we think it is premature to go ahead with a WI in Rel-17. We should be first clear on these technical concerns/questions and then seek out a way forward. Having said this, we need more time to digest and we think this discussion should be postponed to next RAN plenary._x000D_
_x000D_
Nokia: There were several concerns cited in RAN2 about the technical correctness of the way SA5 had assumed RAN2 signalling works., There were no conclusive answers from SA5 so RAN2 didn’t have any more time for this in Rel-16. Therefore, we don’t think it’s feasible to conclude at this time what to do for this topic and we don’t agree to add this to the NR QoE work – LTE is different from NR and adding this topic to that could interfere with the NR QoE work. And we would like to remind that the Rel-17 package has already been agreed. So like with any new Rel-17 work, if something is added to the package, there must be time available in the required WGs. As we are struggling to even start Rel-17 work due to the current situation, we can’t just keep adding more and more work – that’s only going to overload WGs even more than they already are. _x000D_
So in summary: We think that this topic can be considered at a time when it’s clear there is possibility to have any time for new Rel-17 items in RAN2/3._x000D_
_x000D_
Ericsson: also think that a separate WI (option 3) is probably the cleanest approach; RAN2 has got a reply from SA5, see R2-2004382. So based on this, in our view there is no showstopper for having a WID. But we are open to hear explicitly what information might be of relevance for RAN plenary in order for us to approve a WID, and if an LS is needed, we should of course send such an LS._x000D_
_x000D_
RAN chairman: the Rel-17 capacity is already fully loaded. Judging from this email discussion so far, the level of enthusiasm to add work on this is not overly high. One way to go about this is to let Rel17 work commence on the already approved items as planned, and then we would later see if there is room and  a strong desire to add this item. It looks as though the work amount is not that overly huge, but there is some confusion between SA5 and RAN2 on how RAN2 signaling actually works. So maybe that confusion needs to be cleared up first, and then we could potentially consider adding Rel-17 work at a later point in time if strong support materializes._x000D_
_x000D_
RAN2 chairman: I think indeed addition of this can be discussed, as it is small and it seems this was agreed in SA5. However as it was preannounced that we would not add new work this RP, and as correctly observed the enthusiasm seems moderate, I see no reason to attempt an immediate resolution now, but suggest that this discussion is simply postponed._x000D_
_x000D_
Ericsson: while we would like to get a clear way forward on how to address the RAN work for this (since SA5 has indeed done their parts and are waiting for RAN), we are fine with postponing this topic._x000D_
_x000D_
conclusion: no LS answer from RAN</t>
  </si>
  <si>
    <t>_x000D_
early items GotoWebinar:_x000D_
Ericsson: maybe under REL-17 schedule we can also discuss IIOT/URLLC objectives?_x000D_
RAN chair: related to unlicensed? we can see whether there is time for this_x000D_
_x000D_
Huawei: any other GotoWebinars planned apart from the 3 scheduled?_x000D_
RAN chair: no_x000D_
Huawei: any offline sessions possible?_x000D_
RAN chair: there are EAR modifications ongoing_x000D_
Intel, T-Mobile etc.: no offline sessions possible so far, waiting for legal guidance_x000D_
MCC: there is still the RAN_DRAFTS reflector if there is a need for a public offline discussion</t>
  </si>
  <si>
    <t>handled in Mon GTW_x000D_
RAN chair: TUs will still be planned like in f2f meetings but we need to translate them into electronic meeting resources i.e. GTW sessions and email discussions_x000D_
_x000D_
OPPO: handling of Q3 is fine but how to handle completion dates?_x000D_
RAN chair: topics that were supposed to complete in Sep.20 will be extended to Dec.20 (like some RAN1 SIs) but we need to look at the overall schedule at a future RAN meeting_x000D_
_x000D_
RAN4 chair: no REL-16 TUs budgeted for transp. TX diversity_x000D_
_x000D_
ZTE: allowing a slow start of REL-17 would be appreciated even if REL-16 completion is still highest prio_x000D_
_x000D_
Huawei: 50-60% for REL-16 maintenance is too high for RAN1 so there should be more space for REL-17_x000D_
RAN1 chair: a lot of time will still go into UE feature discussion_x000D_
_x000D_
Nokia: RAN4: allocated TUs did not match well to e-meeting resources in last quarter (FR1 got much more space than FR2), this should be improved</t>
  </si>
  <si>
    <t>MCC: company CR in RP-201138 (which was reviewed and is supported by RAN5) in order to replace R5-201655 of RP-200577 by RP-201138_x000D_
_x000D_
conclusion: all CRs of RP-200577 are approved except_x000D_
- R5-201655 which is revised in RP-201138</t>
  </si>
  <si>
    <t>covered under email discussion [R17_REDCAP_scope]</t>
  </si>
  <si>
    <t xml:space="preserve">company CR; corrects a critical problem found in NR SA deployments and aligns RAN3 specifications with SA2 changes approved and implemented in December 2019. CR R3-203334 was submitted to RAN3, however there was insufficient meeting time to treat this CR </t>
  </si>
  <si>
    <t>Proposal: to start a WI on introduction of NR brand new channel bandwidths with a study phase for the approach to enable the irregular channel bandwidth._x000D_
_x000D_
handled in Mon GTW_x000D_
RAN chair: how much time would have RAN4 for this?_x000D_
RAN4 chair: 2TU for spectrum related topics but a larger amount of basket WIs so we would probably not have time for this_x000D_
Nokia: we have to distinguish the usual channel bandwidth from the unusual channel bandwidths_x000D_
Apple: unusual channel bandwidths are a complex topic so a study item like in RP-201132 would be more appropriate_x000D_
CMCC: prefers a WI with a study phase, will unusual bandwidths be included in Ericsson basket WI in the future?_x000D_
Ericsson: supports to have a SI first and basket can only included accepted bandwidths so we should have the SI first</t>
  </si>
  <si>
    <t>handled in email discussion [New_Channel_BWs]</t>
  </si>
  <si>
    <t>moved from AI 9 to AI 9.1.2</t>
  </si>
  <si>
    <t>Qualcomm: The list of open issues doesn’t say anything about handling of Tx Diversity. It should be discussed how this will be handled in the next meeting. Correspondingly, the exception sheet might need to be updated._x000D_
Samsung: as approved WID (RP-200474), transparent TxD is not regarded as in the scope of eMIMO WI,  including transparent TxD is against WG level agreements (in RAN4) and also too late in such WI extension stage; suggest to keep the SR as well as exception sheet but trigger a separate e-mail discussion in coming RAN plenary meeting on how to treat transparent TxD in future RAN4 meeting_x000D_
_x000D_
MCC: Core: 97%, June 20 is a request to stop this WI (corresponding CRs have to be not pursued and CRs already in the specs have to be deimplemented) which is contradicting the submission of an exception request sheet_x000D_
Samsung: target date of Core part will be corrected to Sep.20_x000D_
_x000D_
RAN4 chairman (Futurewei): As I said in Monday’s GTW session, so far Rel-16 TX Diversity has been discussed under eMIMO agenda, which is mainly based on the consideration that TX diversity largely falls into the MIMO topic. However, strictly speaking, I agree it is not in the scope of eMIMO WI. Therefore, if rapporteur has some concern on this, I’m ok to treat it under TEI16 in future RAN4 meetings._x000D_
_x000D_
Samsung: Given the guidance from RAN4 chairman, i.e., Rel-16 transparent TxD related discussion “is not in the scope of eMIMO WI”, I assume the current listed open issues in SR should be okay and no further revision is needed. So with the correction of the completion date in SR cover page, the revised version of eMIMO SR is uploaded as RP-201255 in the inbox. With that, I think the discussion on eMIMO SR and the exception sheet can be closed._x000D_
_x000D_
Qualcomm: We are fine with the proposed approach</t>
  </si>
  <si>
    <t>handled in Mon GTW_x000D_
Ericsson: biggest difficulty is to predict when we will go back to f2f, you claim Q1/21 but can we assume this?_x000D_
ZTE: same view as Ericsson,suggests to reevaluate situation in Dec.20 and either change timeline there or downscope_x000D_
Huawei: additional 6 months based on original schedule or on top of the 3 months we shifted already? in any case RAN1 studies need 3 more months and Dec.20 would therefore be a good checkpoint_x000D_
Nokia: prefers rather to add 3 months now than doing a 6 months shift in Dec.20_x000D_
Mediatek: agrees that 3 months now would be ok, does not agree that 6 months shift is needed; suggests to turn Jan. meeting into e-meeting_x000D_
Intel: agrees that situation is not clear enough to fix a REL-17 target date now_x000D_
Vodafone: it is clear that we need 3 more months, of course adding 3 more months more every 3 months is not good_x000D_
_x000D_
RAN chairman: we can agree that current schedule is not sustainable but we cannot yet put down a plausible plan for the REL-17 freeze so that we have to come back on this; the RAN1 SIs deadline can already be extended by 3 months</t>
  </si>
  <si>
    <t>conclusion: Core part WI completed</t>
  </si>
  <si>
    <t xml:space="preserve">New WID proposal: LTE/NR spectrum sharing in Band 40/n40 </t>
  </si>
  <si>
    <t>handled under email discussion [Spectrum_sharing_WIDs]</t>
  </si>
  <si>
    <t>MCC: Perf. part ticked but no affected spec and no objective? Perf. part box must be unticked to removed the Perf. part_x000D_
Nokia: Impact to 36.307 was initially in WID since it was not clear which combinations will be proposed in the future and if there will be impact to this specification. As it is now clear there is no impact to 36.307 (there was no CR), perf. part objective has been removed in this WID._x000D_
MCC: ok, perf. part spec 36.307 was removed at RAN #86 (but Nokia claimed at RAN #86 that the Perf. part is 95% complete), perf. part objective was removed at RAN #87e but at RAN #88e the revised WID RP-200634 has the Perf. part box ticked which means there is a Perf. part; so the Perf. part tick box has to be cleaned up</t>
  </si>
  <si>
    <t>MCC: Perf part target and completion level missing?_x000D_
Note: It turned out that at RAN #86 the revised WID RP-192423 removed the affected Perf. part spec 36.307 but left the objectives (only removed at RAN #87e) and kept the indication that there is a Perf. part (still RP-200634 has Perf. part ticked);_x000D_
at RAN #86 Nokia indicated a 95% completion level of LTE_CA_R16_xBDL_1BUL-Perf (which was wrong); at RAN #87e Nokia did not clarify the completion level so the 95% were kept;_x000D_
Nokia: 36.307 was removed as not affected_x000D_
MCC: then the completion level is still at 0% but still WID RP-200634 needs to be updated to remove the Perf. part completely_x000D_
_x000D_
conclusion: Core part WI completed; Perf. part is stopped (0%, June 20)</t>
  </si>
  <si>
    <t>MCC: Core part target date has to be the end of the REL-17 (Sep.21, RAN #93); new TR series has to be 36 series; Perf. part ticked but no affected spec/no Perf. part objectives</t>
  </si>
  <si>
    <t xml:space="preserve">FR2 for NR-based Satellite Networks </t>
  </si>
  <si>
    <t>covered under email discussion [Satellite_bands], see RP-201289</t>
  </si>
  <si>
    <t>KDDI: Intermediate Summary:_x000D_
 1.	Scope of the SI/Objective_x000D_
- 14 companies provide their views_x000D_
-  5 companies agree with the current objectives_x000D_
- 9 companies provide their concerns on available time units for this SI in Rel-17 and its feasibility._x000D_
2.	Time Units_x000D_
- 5 companies provide their views on time units 2-3 Time units_x000D_
_x000D_
Next steps:_x000D_
Proposal1: Add the following additional objective to the SID:_x000D_
Study the feasibility of the new interface in terms of latency, achievable resource efficiency with separated scheduler._x000D_
Proposal2: If RAN3 chair announces extra room for additional Rel-17 item(s), the DSS interface study can be discussed as a candidate item requiring 3 time unit budget._x000D_
 _x000D_
_x000D_
RAN chairman: Based on the Intermediate Summary it seems there is not a strong enough consensus to move forward with this new WID proposal</t>
  </si>
  <si>
    <t>vivo: The original Rel-15 CR had specific reasons and it is technically not reasonable to remove this CR. The cat.A CR was also provided in RP-200952 but had objections in RAN4. We would like to discuss RP-200644 together with RP-200952, and it is also related to the papers RP 201032 and RP 201033._x000D_
_x000D_
covered under email discussion [R16_ENDC_PC], compare RP-201392</t>
  </si>
  <si>
    <t>Note: Wrong WID template is used, target date for REL-17 basket WI has to be Sep.21 (not Dec.21), REL-indepence is not clarified in objectives; WI title allocated for this Tdoc does not match at all with the real WI title</t>
  </si>
  <si>
    <t>MCC: Core: 65%, June 20, Perf.: 65%, June 20 is a request to stop both WIs (not approving submitted CRs and deimplementing CRs for this WI that were included in the specs in the past), is this intended? Why was then an exception request sheet submitted in RP-200667; revised WID claims Core &amp; Perf. part target is Sep.20 which is in contradiction to the status report_x000D_
Nokia: status should say: Core: 65%, Sep.20, Perf.: 65%, Sep.20</t>
  </si>
  <si>
    <t>Mediatek: The current progress of DL inter-band CA part (including RF and RRM aspects) is not sufficient to close the whole WI in Q3. Since topics not concluded in Q3 will be postponed to Rel-17, we suggest plenary to discuss the guidance for RAN4 to focus on those topics which have higher chance to be finalized in Q3._x000D_
_x000D_
RAN chairman: I understand there has already been some downscoping on this item. Also, it has already been raised and is being discussed on the RAN4 workload thread to ensure more time for this item._x000D_
Given these 2 elements, RP-200667 is approved as such_x000D_
_x000D_
Mediatek: Could you please shed some light and importantly reference on this ("there has already been some downscoping on this item") and this ("approved") just to make sure we are in the same meeting._x000D_
We have a single meeting in Q3 – and progress typically occurs with meeting iterations – we flagged the item for good reasons: as per RAN#87e, we need exception sheets that define work that CAN and MUST be completed by Sep/RAN#89e. _x000D_
As we have indicated we have some serious doubt there can be any meaningful progress on FR2 inter-band DL CA in the coming quarter in view of past discussions (and that’s rather independent of the “time” dedicated to it in an emeeting).</t>
  </si>
  <si>
    <t>MCC: can a combination be completed when the fallback combinations are ongoing?_x000D_
ZTE: updating fallbacks was forgotten</t>
  </si>
  <si>
    <t>Note: target date for REL-17 basket WI has to be Sep.21 (not Dec.21), REL from which the combinations should be introduced in a REL-independent way is not clarified in the objectives</t>
  </si>
  <si>
    <t>document is attached to LSout RP-200680</t>
  </si>
  <si>
    <t>Nokia: Very late change of already completed feature, with related changes in the RAN1 endorsed CR to 38.213 in R1-2005140. The already completed intra-UE Rel-16 prioritization framework for UL-SCH / PUSCH has been severely reduced due to objections from two companies and also informed very late to RAN2. We have discussion paper in RP-200801 on this.</t>
  </si>
  <si>
    <t>MCC: why does it list a new combination DC_X1A-X2A_nX3A if the WI shall  be declared 100% complete?_x000D_
ZTE: was just an example line which should have been removed</t>
  </si>
  <si>
    <t>MCC: Tdoc number on status report is missing_x000D_
conclusion: Core and Perf. part WI completed</t>
  </si>
  <si>
    <t>Note: target date for REL-17 basket WI has to be Sep.21 (not Dec.21), REL-indepence: REL is not clarified in objectives;</t>
  </si>
  <si>
    <t>TR 38.811 is under RAN control_x000D_
_x000D_
covered in email discussion [NTN_fading_parameters]</t>
  </si>
  <si>
    <t>handled in email discussion [R16_R17_PC2]</t>
  </si>
  <si>
    <t>covered in email discussion [Emeeting_management]</t>
  </si>
  <si>
    <t>covered under email discussion [IAB_UE_features]</t>
  </si>
  <si>
    <t>handled under email discussion [R16_R17_PC2]</t>
  </si>
  <si>
    <t>covered in email discussion [eNPN_WID]</t>
  </si>
  <si>
    <t>MCC: Core part target date has to be the end of the REL-17 (Sep.21, RAN #93); Perf. part objectives missing</t>
  </si>
  <si>
    <t>covered in email discussion [R17_Multicast]</t>
  </si>
  <si>
    <t>MCC: Completion level jumped 80% from March 20 to June 20 and remaining 20% will need 9 more months?</t>
  </si>
  <si>
    <t>CMCC: revised to remove a note in the WID</t>
  </si>
  <si>
    <t>CMCC: revised only to add some more supporting companies</t>
  </si>
  <si>
    <t>Nokia: The revised WID tried capturing the Rel16 leftovers and NR-U aspects. We should discuss additional points coming from Rel16 outcome. We propose to;_x000D_
- add “load reporting per slice, reporting of TNL load for fronthaul vs. backhaul” since load reporting per slice was discussed and marked as Rel16 leftovers; _x000D_
- add NPN aspect coming from Rel16;_x000D_
- clarify a bit more on RAN2 scope with the following addition “Enhancement of logged and immediate MDT (for MR-DC, coexistence with NPN and IDC) [RAN2, RAN3]” since these three features have been addressed in Rel16 and concluded to be postponed._x000D_
_x000D_
CMCC: answers to the 3 bullets:_x000D_
to 1st bullet: Fine with these changes, but can we make it more general, e.g. load balancing enhancement (e.g., load reporting per slice), this could avoid mention all detailed load balancing related enhancement._x000D_
to 2nd bullet: could you calrify a little bit more about what SON/MDT enhancements are expected for NPN?_x000D_
to 3rd bullet: also could you calrify what "coexistence with NPN and IDC" refer to?_x000D_
_x000D_
Samsung: The revised WID increased the scope by including NR-U in. The initial objectives of the WI have been evaluated in Rel-16 SI and come out from the leftovers of Rel-16 WI. NR-U was not evaluated before. The impacts to include NR-U in the WI are not clear. Considering the efficiency of the email discussion, we are not sure whether it's proper to increase the scope. _x000D_
The revised objectives need some refinement e.g.:_x000D_
- the first part is on SON enhancements. MDT enhancments should be removed._x000D_
- the second part is on MDT enhancment. SON feature i.e. Successful Handover reporting should be removed._x000D_
_x000D_
Huawei: would like also to understand several aspects which should be discussed as part of these flags:_x000D_
-	 The update impacts are not clear e.g. NR-U – it could be big (share view of Samsung) – could we have some clarification on exactly what should be considered and what is the prio compared to other objectives?_x000D_
- 	We see some benefit on load management improvement e.g. per slide, but related to TNL load for fronthaul vs. backhaul, we need further clarifications on which load over which interface?_x000D_
_x000D_
Apple: In the revised scope, the justification for adding MDT enhancements and RACH optimization enhancements for the support of data collection for SON features is not clear to us._x000D_
_x000D_
CMCC: The two added MDT enhancement and RACH optimization enhancement are RAN3 Rel-16 leftover enhancements on network interfaces (no imact on UE), for more information refer to RP-200773_x000D_
_x000D_
Apple:  Can we make it more specific in the revised WID? i.e.,_x000D_
RACH optimization enhancements =&gt; RACH configuration conflict detection and resolution in CU-DU architecture_x000D_
MDT enhancements  =&gt; enhancements on the MDT configuration over Xn interface_x000D_
_x000D_
CATT: The proposed update from Apple looks reasonable to us. To be more accurate, we think maybe it could be updated as below: _x000D_
RACH optimization enhancements =&gt; RACH configuration conflict detection and resolution in CU-DU architecture and EN-DC scenario_x000D_
MDT enhancements  =&gt; enhancements on the MDT configuration over network interface</t>
  </si>
  <si>
    <t>MCC: target date of WI NR_ENDC_SON_MDT_enh-Core is changed from June 21 to June 20 but the WI is 0% complete, so this is a request to stop the WI_x000D_
CMCC: target date of NR_ENDC_SON_MDT_enh-Core should say Sep.21</t>
  </si>
  <si>
    <t>MCC: we have already an ongoing REL-17 WI  Enhancement of data collection for SON/MDT of Drive Tests) in NR and EN-DC so title of this SI is too similar and too generic</t>
  </si>
  <si>
    <t>covered in email discussion [Data_collection_WID]</t>
  </si>
  <si>
    <t>covered in email discussion [Rel17_schedule_TUs], see RP-201257</t>
  </si>
  <si>
    <t>conclusion: revised to add missing RAN2 CRs</t>
  </si>
  <si>
    <t>handled under email discussion [Secondary_DRX]</t>
  </si>
  <si>
    <t xml:space="preserve">Regulatory updates for LTE Band 24 </t>
  </si>
  <si>
    <t>handled under email discussion [Band_24/n24]</t>
  </si>
  <si>
    <t xml:space="preserve">New WID proposal: Modification of LTE Band 24 specifications to comply with updated regulatory emission limits </t>
  </si>
  <si>
    <t>Huawei: The document contains some proposals which deserve RAN3 discussions, otherwise, without flag, the proposal might be endorsed "automatically". It seems to us that the proposals based on past e-meeting experience might not match well to the beginning of REL-17 e-meeting needs/expectations._x000D_
We would like to see more flexibility and SI/WI rapporteur involvement for beginning of the REL-17._x000D_
_x000D_
Observation from RAN3 Chairman: RAN3 cannot reliably handle a total of more than ~100 e-mail discussions in an e-meeting without affecting the quality of work. When planning for a RAN3 e-meeting, the total number should be considerably lower._x000D_
_x000D_
RAN3 chairman: we continue to plan WG e-meetings using TUs</t>
  </si>
  <si>
    <t xml:space="preserve">	T-Mobile USA, Qualcomm Incorporated, Ericsson, Nokia, LG Electronics</t>
  </si>
  <si>
    <t>covered in email discussion [VoWiFi_fallback]_x000D_
RAN3 chair: CR was submitted to the last RAN3 meeting but not discussed due to lack of time</t>
  </si>
  <si>
    <t>CMCC: From the email discussion on “on the scope of Rel'17 WI enhanced Industrial Internet of Things (IoT) and URLLC support” , the revised part in the updated WID seems quite divergent, however, we are not sure whether the block approval procedure will apply to this kind of WID update (whether this document belongs to clean-up one) since it definitely need more discussion</t>
  </si>
  <si>
    <t>covered in email discussion [R17_IIOT_scope]</t>
  </si>
  <si>
    <t>covered in email discussion [Intra_UE_prioritization]</t>
  </si>
  <si>
    <t>handled under email discussion [R17_IIOT_scope]</t>
  </si>
  <si>
    <t>Ericsson: The status report says that SA2 has reached the following agreement: "FS_IIOT: SA2 agreed to introduce new QoS parameters for TSC traffic, i.e. survival time and burst spread."_x000D_
However, our understanding is that SA2 has just included the survival time and burst spread in their TR to consider during their study. SA2 has not agreed that this solution will be implemented. We believe the above can be removed since SA2 has not reached an agreement to introduce the above.</t>
  </si>
  <si>
    <t>handled under email discussion [RAN4_spectrum_baskets]_x000D_
_x000D_
Note: As this is a new RAN4 REL-17 basket WI, it has to remain open until the end of REL-17, i.e. the Core part and Perf. part target date after RAN #88e is RAN #93 (not RAN #92).</t>
  </si>
  <si>
    <t xml:space="preserve">RAN4 TR 37.941 is provided for 1-step approval; note: This is a REL-15 TR for a REL-16 WI (see WID for further explanation) </t>
  </si>
  <si>
    <t>covered in email discussiion [R17_SON_MDT]</t>
  </si>
  <si>
    <t>covered in email discussion [VoWiFi_fallback]</t>
  </si>
  <si>
    <t>conclusion: The CR was proposing to change current cut-off point of 2.4 GHz to 1.4 GHz, this covered both band n40 and n50. Now the email discussion [8SSB_30kHz] is converging to change the 2.4 GHz to 2.3 GHz, which only includes n40. Therefore the CR is revised.</t>
  </si>
  <si>
    <t>handled in Mon GTW</t>
  </si>
  <si>
    <t>MCC: NR_IAB-Perf was 25% at RAN #87e so it makes no sense to step back to 0% now; this time a revision is required</t>
  </si>
  <si>
    <t>Ericsson: The following open issues (mentioned on the RAN4 reflector) are missed from the list:_x000D_
1.	IAB-MT maximum output power for LA IAB-MT type 1-H _x000D_
2.	Emission scaling factor for IAB-MT type 1-O_x000D_
Proposed resolution: Revise exception sheet to include the above._x000D_
_x000D_
Samsung: The uncompleted tasks on " e. IAB-MT Receiver Dynamic Range" and "g. Receiver intermodulation" are open for FR1 only. These two items should be updated as below:_x000D_
e.       IAB-MT Receiver Dynamic Range_x000D_
- FR1  IAB-MT Rx dynamic range (whether to define or not is still FFS) _x000D_
g.       Receiver intermodulation_x000D_
- Definition of Rx IM for  FR1   IAB-MT(whether to define this or not is FFS)</t>
  </si>
  <si>
    <t>MCC: WID cannot be approved, Perf. part box must be ticked</t>
  </si>
  <si>
    <t xml:space="preserve">FR2 for NR based Satellite networks </t>
  </si>
  <si>
    <t>handled under email discussion [NR_and_LTE_MBMS]</t>
  </si>
  <si>
    <t>covered in email discussion [R17_sidelink_scope]</t>
  </si>
  <si>
    <t>KT: Rapporteur insisting 100% completion with WI summary submission. However, there is also WI exception sheet submitted for 3 month extension of WI. Clarification needed for the actual status of WI_x000D_
MCC: Core part: 100%, June 20 and exception sheet together are not possible_x000D_
_x000D_
conclusion: Core part WI completed</t>
  </si>
  <si>
    <t>KT: Rapporteur insisting 100% completion with WI summary submission. However, there is also WI exception sheet submitted for 3 month extension of WI. Clarification needed for the actual status of WI</t>
  </si>
  <si>
    <t>RAN chair: email discussion on sidelink positioning will be about defining the scope (use case, requirements, regulatory landscape) for a potential SI_x000D_
Ericsson: wondering where a regulatory requirement for sidelink positioning is coming from_x000D_
DT we commented already that a RAN level study item on use cases is a good idea_x000D_
RAN chair: there is no blank check, we decide about this when the scope is there_x000D_
_x000D_
covered further in email discussion [Sidelink_positioning]</t>
  </si>
  <si>
    <t>covered in email discussion [Sidelink_positioning]</t>
  </si>
  <si>
    <t>Proposal: Agree on either of the following:_x000D_
- Approve a new Plenary level WI on introducing lower capability smartphones in Rel-17_x000D_
- Update the Rel-17 RedCap SI/WI to include an objective on introducing lower capability_x000D_
smartphones in Rel-17_x000D_
_x000D_
Tdoc was handled in Mon GTW_x000D_
_x000D_
ZTE: we prefer 2nd alternatvie from Qualcomm to include it in redcap _x000D_
Futurewei: agrees that it would fit into redcap but scope of redcap is already very wide and it plans to complete by Dec.20; so overall scope of redcap should not be extended_x000D_
Ericsson: more details are needed before we can agree_x000D_
LG: we discuss under redcap but whether something can be included has to be seen_x000D_
Vodafone: it is rather a philosophical issue and if we shift it into WGs we would waste time, so it is too early to have this discussion_x000D_
vivo: supports to handle the topic under redcap_x000D_
Orange: same concern as DT and Vodafone on the timing of the topic, also impact of reducing number of antennas on network capacity needs to be studied_x000D_
Telecom Italia: we can conclude that the topic is closed for REL-16 and for REL-17 we would not sign a blank check and people can come back in the future with more concrete proposals_x000D_
Huawei: would suggest to come back on this in Dec.20_x000D_
Samsung: we support the lower UE cap. but we are fine to come back on this in the future_x000D_
OPPO: we support this lower UE cap., if we do not include it in REL-16, we should conclude how we handle it in REL-17 (including it in redcap or new SI/WI)_x000D_
_x000D_
RAN chair: people want to know more about the details and impacts (e.g. not network capacity) but would not load RAN WGs with this_x000D_
Qualcomm: there is an email discussion scheduled for this so we could discuss the scope there_x000D_
RAN chair: and the other question would be whether we could find a home for this_x000D_
_x000D_
conclusion: lower NR UE capabilities are no longer considered for REL-16, for REL-17 Qualcomm will collect aspects about the potential scope in RP-201260 during the email discussion</t>
  </si>
  <si>
    <t>covered in email discussion [R15_R16_UE_features]</t>
  </si>
  <si>
    <t>Note: Wrong WID template is used, target date for REL-17 basket WI has to be Sep.21 (not Dec.21), REL from which combinations have to be REL-indepence is not clarified in objectives;</t>
  </si>
  <si>
    <t>conclusion: Core and Perf WI completed</t>
  </si>
  <si>
    <t>Huawei: Our comments sent to the RAN1 reflector (unfortunately late, apologies) was not yet addressed in a revision, so we would like to continue the discussion at RAN#88e. The essence of the proposed revisions is to accurately describe gNB behavior, and a few other revisions._x000D_
Reasons for revisions:_x000D_
·“may” is necessary because the gNB behavior is not specified and whether the action is taken also depends on some conditions, e.g. whether the detected RIM-RS is strong enough._x000D_
·RIM-RS Type X is the term specified in TS 38.211_x000D_
·Only unpaired spectrum is applicable._x000D_
·RIM-RS Type 2 is not always configured, and is only used if it is configured for the case of asymmetry of remote interference.</t>
  </si>
  <si>
    <t>REL corrected from REL-15 to REL-16_x000D_
_x000D_
Tdoc was handled in Mon GTW_x000D_
covered in email discussion [FR2_fallback]</t>
  </si>
  <si>
    <t>KT: Rapporteur insisting 100% completion with WI summary submission. However, there is also WI exception sheet submitted for 3 month extension of WI. Clarification needed for the actual status of WI_x000D_
_x000D_
Tdoc was handled in Mon GTW:_x000D_
ATT: would like to see this continueing in Aug and concluded in RAN #89 in Sep.20_x000D_
Huawei: most companies think that we do not need anything but it may be fair to give the 2 companies a chance to convince the others_x000D_
Apple: supports to complete the WI at RAN #88e_x000D_
Nokia: supports Ericsson and ATT and RAN2 should achieve consensus on the open issue_x000D_
LG: we should not start REL-17 V2X work before REL-16 work is finished, we will anyway have to stabilize the REL-16 work_x000D_
Intel: thinks that the WI is completed_x000D_
_x000D_
conclusion: exception sheet is not pursued (i.e. no further cat.B CRs) but during RAN #88e rapporteur will compile a list of items for which RAN2 has to check whether cat.F essential corrections are needed</t>
  </si>
  <si>
    <t>MCC: WI completed without CRs? WID claims that 36.101 and 36.104 are provided;_x000D_
Huawei: Core part was completed in March 20, R4-2005460 decided "No demodulation requirements for additional SRS symbols" and "No demodulation requirements for virtual cell ID" so no additional Perf. part CRs are needed_x000D_
MCC: so this means the Perf. part is actually stopped at 0% because it was concluded that the Perf. part will have no spec impact</t>
  </si>
  <si>
    <t>Qualcomm: The list of RAN4 open issues is not completely accurate and needs further discussion. Correspondingly, the exception sheet in RP-200900 will need to be updated. We can provide a list of open issues._x000D_
Intel: We also have submitted a discussion paper RP-201117 with the views on the remaining RAN4 open issues handling for Rel-16 NR Positioning WI. It includes a number of proposals on down-scoping and prioritization of the Aug RAN4 meeting discussions. So, we propose to discuss all these aspects jointly with Qualcomm's open issues, discussion can be combined also with RP-200900 and the Ericsson comment</t>
  </si>
  <si>
    <t>Ericsson: The exception sheet lists "Report mapping" for RSTD as an open issue. This is related to performance part and should be removed. Core aspects (signaling) are complete and RAN4 already sent LS R4-2005845 to RAN2 in RAN4#94-ebis._x000D_
Mediatek: The current scope for Q3 discussion is too wide, including implicitly the impact to Rel-15 L3 measurement. It is challenging to conclude everything in a single E-meeting in Q3. We suggest plenary to discuss possible down scoping or prioritization for this WI.</t>
  </si>
  <si>
    <t>moved from AI 9.13 to AI 9;_x000D_
covered in email discussion [Rel17_schedule_TUs], see RP-201257</t>
  </si>
  <si>
    <t>Mediatek: •	The current progress is not sufficient to conclude every requirement in Q3. Some down scoping and prioritization need to be discussed in plenary, e.g., intra-frequency only or serving cell only_x000D_
•	There is no RAN4 consensus yet on introducing new UE capability for minimum separation between two slots. _x000D_
•	There is no RAN4 consensus yet on whether to handle define requirements about synchronization assumption in core part or in performance part.</t>
  </si>
  <si>
    <t>MCC comments to Excel table:_x000D_
- "Band combination configuration" should rather say "Band combination configuration (Downlink)" _x000D_
- what does related WI "NR_CA_R17_3BDL_1BUL-Core" mean? This is this WI so all combinations are related to it; however some combinations seem to be related to the REL-16 WI?_x000D_
- which combination is considered in lines 34, 42, 54, 88, 101 etc.? These empty lines will prevent filtering_x000D_
- meaning of the yellow colour unclear/not in line with cover sheet_x000D_
_x000D_
_x000D_
Note: target date for REL-17 basket WI has to be Sep.21 (not Dec.21), REL from which the combinations should be introduced in a REL-independent way is not clarified in the objectives</t>
  </si>
  <si>
    <t>handled under email discussion [RAN4_spectrum_baskets]_x000D_
_x000D_
Note: After RAN #88e,_x000D_
- it was detected that_x000D_
  - the Perf. part box is not ticked_x000D_
  - the title is too generic (only LTE &amp; NR are considered) but not all possible RATs_x000D_
    (in the workplan this WI will be added as "Band combinations for concurrent operation_x000D_
     of NR/LTE Uu bands/band combinations and one NR/LTE V2X PC5 band")_x000D_
  - the "6" in the rapporteur's email has to be removed_x000D_
  - new/impacted specs have to indicate Core or Perf. part relation_x000D_
  - the WID objectives do not yet clarify from which REL onwards the combinations will be introduced_x000D_
    in the REL-independent approach_x000D_
- the rapporteur confirmed that_x000D_
  - the target date of this Core and Perf. part basket WI is Sep.20/RAN #93 (in contrast to what the WID says)_x000D_
  - the new TR shall be an internal TR (37.8xx)</t>
  </si>
  <si>
    <t>proposal: RAN guidance on RAN5 handling of small TEI items in other WGs:_x000D_
- Any minor TEI16 enhancement that has cross WG impact (work as well as specs) would need either a dedicated Rel-16 conformance WI or be part of a basket WI._x000D_
- Minor TEI16 enhancements with single WG impact and only need few TCs may not need a dedicated conformance WI, could be handled under TEI16_Test within RAN5 with the following recommended working procedures:_x000D_
    - A discussion paper together WP should be endorsed by RAN5 before new test cases are introduced under_x000D_
      TEI16_Test._x000D_
    - A document that captures status of all test cases in TS38.523-1 should be maintained by RAN5 for_x000D_
      traceability issue._x000D_
_x000D_
conclusion: proposals are endorsed</t>
  </si>
  <si>
    <t>moved from AI 9.13 to AI 9.1;_x000D_
covered in email discussion [Sidelink_positioning]</t>
  </si>
  <si>
    <t>moved from AI 9.8 to AI 9.12_x000D_
Tdoc was handled in Mon GTW_x000D_
_x000D_
DT: REL-16 is no longer a question and for REL-17 we need to see a proposal first (but so far we think this is neither needed for REL-16 nor for REL-17)</t>
  </si>
  <si>
    <t>moved from AI 15 to AI 9;_x000D_
covered in email discussion [Rel17_schedule_TUs], see RP-201257</t>
  </si>
  <si>
    <t>MCC: in status report: Core part target: June 21, Perf. part target: Dec.21 but in the WID: Core part target: Sep. 21, Perf. part target: March 22; so what is correct?_x000D_
Mediatek: correct is: Core part target: Sep. 21, Perf. part target: March 22</t>
  </si>
  <si>
    <t>MCC: combining Core part RAN4 work and Testing part RAN5 work in one WI does not work because Core and Testing parts follow different rules and timelines; e.g. with Sep.22 this Core part WI would be a REL-18 WI</t>
  </si>
  <si>
    <t>Huawei: The SR contains a proposal of increasing the TUs and a excel sheet with revised TUs has been included._x000D_
We would like to confirm with the Chairman and the secretary that for ALL the Rel-17 SI/WI already approved the excel sheets with TUs attached to the SRs will be discarded/ignored and the endorsement of the SR does not mean endorsing the excel sheet with the proposed revised TUs._x000D_
In our understanding all the TUs for Rel-17 are discussed / endorsed in another RAN#88e thread._x000D_
_x000D_
MCC: Normally, rapporteurs can requests updates of requested TUs for already approved SIs/WIs via status reports. However, for RAN #88e it was decided that rapporteurs should not modify TUs via status reports_x000D_
and in this special situation the WG chairs/RAN chair would provide a proposal for just Q3/20_x000D_
(see RP-200571 and its revision in RP-201257)._x000D_
So in short: Yes, TU modification requests in status reports of RAN #88e will be ignored._x000D_
What counts at RAN #88e is the outcome of RP-201257, see email discusison [Rel17_schedule_TUs].</t>
  </si>
  <si>
    <t>Huawei: The impact on TS 36.331 is related to the  paging cause issue being discussed in SA2. In our understanding there is no agreement on paging cause in SA2 yet. Based on the current status, we do not  need to add the impact on TS36.331 in WID now, we should wait for SA2 progresses first._x000D_
_x000D_
vivo: For adding the impact on TS 36.331 part, agrees that we can wait for SA2 progress._x000D_
_x000D_
Ericsson: Huawei and vivo seem to agree to not add 36.331 to the list of impacted specifications at this plenary (Ericsson agrees with this too). And since the other changes of the proposed revised WID are more polishing of some names and do not seem critical, we think that we can live with the old agreed WID for now. Hence, we do not need to approve a revised WID._x000D_
_x000D_
Huawei: Of course, that is fine for us._x000D_
_x000D_
vivo: we will still revise the WID at RAN #88e to do the "polishing": title correction and UID addition (so TS 36.331 will not be added as impacted spec)</t>
  </si>
  <si>
    <t>MCC: target date of LTE_NR_MUSIM-Core is June 21 in status report RP-200949 and revised WID RP-200950 in contrast to Sep.21 in the timeplan of RP-200951_x000D_
_x000D_
covered in email discussion [Rel17_schedule_TUs]</t>
  </si>
  <si>
    <t>covered under email discussion [R16_ENDC_PC], compare RP-201392</t>
  </si>
  <si>
    <t>Huawei: The discussion does not start at least in RAN4. It is unclear why the RRM core requirement should be added and BS demodulation performance requirement should be removed. The objectives of RAN4 part seem unstable even the WI was approved. More discussion on RAN4 scope is needed._x000D_
_x000D_
ZTE: For the BS demod requirements, this is not needed anymore because the WI now uses existing channels (i.e. RACH, PUSCH, PDSCH and finally, MSGA all of which will be available as of Rel-16). So, we don't need this objective anymore (?). Hence this was removed now. _x000D_
The reason for adding the RRM objective was to support the synchronisation requirement for CG based schemes. There is a similar requirement for PUR to ensure UE is in sync before transmitting on the UL CG resource. For RACH based schemes this is not needed. But we wanted to be sure that we have captured the objective at least for the CG schemes so that this can be properly specified._x000D_
_x000D_
Ericsson: We agree with rapporteur’s assessment that there should be no impact on BS demodulation because the existing UL channels are used for small data transmission. We also agree there is an impact on RRM core, which is similar meeting the synchronization requirements before the PUR transmission in MTC/NB._x000D_
_x000D_
CATT: We agree with rapporteur’s assessment that there should be no impact on BS demodulation because the existing UL channels are used for small data transmission. We also agree there is an impact on RRM core, which is similar meeting the synchronization requirements before the PUR transmission in MTC/NB._x000D_
_x000D_
Huawei: Actually we have no very strong view. For demodulation performance, there seems no BS demodulation requirement needed for RACH based schemes since the 2-step RACH BS demodulation requirements were specified in Rel-16, and there seems no need to specify the demodulation performance requirements for pre-configured PUSCH. But there is a NOTE2 “any associated specification work in RAN1…”, so we see some uncertainty. Are we OK to close the door for any RAN1 impact? If no, does that RAN1 potential work lead to some update of reference signal or others, which may need some BS demodulation performance requirements?_x000D_
For RRM, we are OK to consider RRM impact. But we are not sure if RAN4 needs to specify the new requirements._x000D_
We propose not to delete the bullet of “demodulation performance requirements’ and add “if needed” at the end. For RRM core, we also propose to add “if needed” at the end of the bullet.</t>
  </si>
  <si>
    <t xml:space="preserve">Status Report for WI: NR smalldata transmissions in INACTIVE state; rapporteur: ZTE </t>
  </si>
  <si>
    <t>Tdoc was handled in Mon GTW</t>
  </si>
  <si>
    <t>was handled in Mon GTW_x000D_
_x000D_
Nokia: supports this document, 2,5h meetings became 5h meetings, progress was mainly made in GTW sessions_x000D_
RAN4 chair: FR1 WI has to be distinguished from other topics on FR1, extension was to close some critical topics (chairman was asking delegates whether this is ok and there was no objection), for FR2 we made some progress on one of the two topics that were on the table_x000D_
_x000D_
RAN4 chair: right place to downscope REL-16 is RAN and not RAN4, we did something but for other parts it is difficult to get consensus; is always requesting delegates to stick to the deadlines_x000D_
_x000D_
Mediatek: agrees that RAN4 is overloaded; if we allow moderators to downscope issues this may be tricky; Aug. RAN4 should focus on essential issues; we need to avoid that we extend some WIs again and again_x000D_
_x000D_
Ericsson: agrees with Qualcomm observations; GTW sessions should not go beyond 30min extension, RAN should provide some guidance as well; FR1/FR2: agrees with Nokia that FR2 is getting less time than FR1, one idea could be to reverse the order on some days_x000D_
_x000D_
RAN chair: we have an email discussion on generic e-meeting improvements where people could contribute generic improvements but for the RAN4 specific improvements let's collect them in a new Tdoc RP-201258 and Qualcomm will put this together</t>
  </si>
  <si>
    <t>MCC: in status report: Core part target: June 21, Perf. part target: Dec.21 but in the WID: Core part target: Sep. 21, Perf. part target: March 22; so what is correct?_x000D_
Mediatek: correct is: Core part target: Sep. 21, Perf. part target: March 22; we will update the status report accordingly</t>
  </si>
  <si>
    <t>conclusion: revised to change WID into a SID proposal</t>
  </si>
  <si>
    <t>conclusion: SI completed</t>
  </si>
  <si>
    <t>China Telecom: Regarding switching period, company CRs including RP-200879 and RP-200880 are submitted to RAN#88e. The related open issues in SR and exception sheets depends on the output of company CRs discussion._x000D_
_x000D_
MCC: at RAN #87e NR_RF_FR1-Perf was reported with 30% complete, at RAN #88e NR_RF_FR1-Perf is reported with 20% complete, how is this possible (note: The WID did not change at RAN #87e)_x000D_
Huawei: The Perf. part should be kept as 30% complete since main focus was on core requirements in last quarter. For Perf. part only one RRM test case for Tx switching is needed. The work is not big._x000D_
_x000D_
multiple versions of the Tdoc exist</t>
  </si>
  <si>
    <t>China Telecom: Regarding switching period, company CRs including RP-200879 and RP-200880 are submitted to RAN#88e. The related open issues in SR and exception sheets depends on the output of company CRs discussion._x000D_
_x000D_
multiple versions of the Tdoc exist</t>
  </si>
  <si>
    <t>MCC: RAN4 led WI completed without RAN4 CRs?_x000D_
Huawei: RAN4 CRs for NR_n66_BW-Core were approved at RAN #87e in RP-200386_x000D_
_x000D_
conclusion: Core part WI completed</t>
  </si>
  <si>
    <t>MCC: still ongoing combinations in the WID which is declared to be completed?_x000D_
Huawei: Those combinations are not completed in Rel-16 and will continue in Rel-17 basket WI. If needed we can have a revision to add the notes for those combinations, which is marked as “No” for completion level in the current WID, to clarify that the work for them is stopped in Rel-16 basket WI._x000D_
MCC: with correction of the WID and the clarification that no combinations are ongoing in the REL-16 WI there is no need to modify the status report</t>
  </si>
  <si>
    <t>MCC: why does this WID include ongoing combinations like DL_3C-38C_n1A _UL_3C-n1A, DL_3C-38C_n1A _UL_3C-n1A, DL_3A-38C_n1A _UL_3A-n1A if the WI is declared completed?_x000D_
Huawei: Those combinations are not completed in Rel-16 and will continue in Rel-17 basket WI.  If needed we can have a revision to mark those combinations as "stopped" instead of "ongoing"._x000D_
MCC: yes, please revise because nothing is "ongoing" for a completed WI</t>
  </si>
  <si>
    <t>MCC: no Tdoc number on WID; new TR series has to be 36 series; Perf. part ticked but no affected spec/no Perf. part objectives</t>
  </si>
  <si>
    <t>MCC: not the correct WID template used; Core part target date has to be the end of the REL-17 (Sep.21, RAN #93); new TR series has to be 36 series; Perf. part ticked but no affected spec/no Perf. part objectives</t>
  </si>
  <si>
    <t>Note: Wrong WID template is used, REL from which combinations have to be REL-indepence is not clarified in objectives;</t>
  </si>
  <si>
    <t>was handled in Mon GTW_x000D_
Proposal: It is proposed to have no further extension of RAN4 core part for each Rel-16 work item in September RAN plenary and RAN4 is expected to provide the list of remaining issues as well as the suggested approaches to handle the remaining issues as input to September RAN plenary.</t>
  </si>
  <si>
    <t>covered under email discussion [RAN4_spectrum_baskets]</t>
  </si>
  <si>
    <t>moved from AI 9.8 to AI 9.12_x000D_
covered under email discussion [R16_ENDC_PC]</t>
  </si>
  <si>
    <t>MCC: RP-201035 talks about previous revisions of RAN2 CRs (updated by MCC to add WI code TEI16):_x000D_
R2-2006285 =&gt; R2-2006444_x000D_
R2-2006286 =&gt; R2-2006445_x000D_
R2-2006444/R2-2006445 are submitted to RAN #88e in RP-201199_x000D_
_x000D_
Tdoc was handled in Mon GTW_x000D_
RAN chair: would really like to avoid sending it back to WGs_x000D_
Nokia: only intra-band CA is considered and not inter-band_x000D_
Apple: RAN2 simply followed RAN4 agreement so we did not extend the scope, Ericsson Tdoc was already submitted to RAN_x000D_
RAN4 chair: topic was already agreed under previous RAN4 chair, we assumed that if RAN4 has an agreement that RAN2 would follow it; it seems some people brought the concerns that were discussed in RAN4 to RAN2_x000D_
RAN chair: agrees that some folks obviously woke up a bit late_x000D_
Ericsson: history is a bit shaky as there were agreed draft CRs in RAN4;_x000D_
RAN chair: so it is either approving one RAN2 CRpack (RP-201199) or 4 RAN4 CRs (REL-15/16 for 2 specs)_x000D_
_x000D_
covered in email discussion [FR2_fallback]</t>
  </si>
  <si>
    <t>ocnclusion: revised to update the tdoc number for agreed RAN2 CRs</t>
  </si>
  <si>
    <t>conclusion: revised to correct typo (DL to UL, UL to DL), added references TS 37.340/36.331</t>
  </si>
  <si>
    <t>covered in email discussion [R17_Multicast]_x000D_
was at first revised in RP-201308 but then finally approved</t>
  </si>
  <si>
    <t>ZTE: Since conditional PSCell change has already been supported in Rel-16, it is not clear what new RRM requirement is required for conditional PSCell change/addition in Rel-17.  _x000D_
Clarification and discussion is needed on what is necessary for Rel-17 scenarios._x000D_
_x000D_
Huawei: adding the new RRM requirements is based on other company’s comment. In our understanding, the new procedure will be specified for conditional PSCell change/addition. As usual business, the corresponding RRM requirement is expected because there is no such requirement so far._x000D_
_x000D_
Ericsson: some aspects of Rel-17 conditional PSCell change/addition procedure will be new and different compared to the Rel-16 procedure. At least RAN4 should analyze whether Rel-16 requirement will also apply for the new procedure or new requirements should be defined.  So it is better to keep RAN4 in this objective._x000D_
_x000D_
CATT: We think the changes proposed are OK. Conditional PSCell addition is not part of R16, and conditional PSCell change may extend its applicable scenario. For either case we might need R4 objective. As the existing bullet says ‘support scenarios which are not addressed in Rel-16 NR mobility WI?’, we think it is clear that R4 objective focus on the aspects not covered already by Rel16 work._x000D_
_x000D_
Intel: we are ok to add RAN4 in the conditional PSCell related objective because we see a new RRM requirement for at least conditional PSCell addition_x000D_
_x000D_
vivo: we are also OK with the new added RAN4 part inRP-201040, as conditional PSCell addition and conditional PSCell change (different scenarios from Rel-16) would be discussed in rel-17._x000D_
_x000D_
ZTE: We agree that conditional PSCell addition is new in R17 and RAN4 core and performance requirements are needed. However for conditional PSCell change, which has already been supported in Rel-16, it is not clear what new RRM requirement are required in Rel-17.  We think this will depend on the outcome of discussion in RAN2. It is possbile that no new scenarios for conditional PSCell change will be introduced in Rel-17. Therefore, we think "if needed" should be added to the newly added objective:_x000D_
Specify RRM performance requirement for conditional PSCell addition._x000D_
Specify RRM performance requirement for conditional PSCell change, if needed._x000D_
_x000D_
Nokia: We are also OK to with the added RAN4 requirements. As Ericsson pointed out, at least RAN4 needs to discuss which requirements are needed (as normal). That’s how it always happens and we don’t see anything different in that now._x000D_
To recap the Rel-16 WI discussion on this (to those who haven’t followed the work in RAN2): Originally Rel-16 DCCA WI covered both conditional PSCell addition and change, but it became apparent in RAN2 that this would not be possible within the Rel-16 timeframe. Because of that, the WI was restricted (in December 2019 RAN) toonly cover the case of SN-initiated conditional PSCell change without MN involvement in Rel-16. The Rel-17 MR-DC WI objective covers the remaining cases, i.e. both conditional PSCell addition and conditional (MN/SN-initiated) PSCell change requiring MN involvement. So even the CPC part will have some differences so could require additional RAN4 requirements.  _x000D_
_x000D_
Huawei: PSCell change in Rel-17 would be different from that in Rel-16. In our view, anyway RAN4 will discuss whether and how to introduce the requirements. So are we OK to keep:_x000D_
Specify RRM performance requirement for conditional PSCell change/addition.</t>
  </si>
  <si>
    <t>MCC: CRpack was submitted by accident to the wrong agenda item 9.10.7</t>
  </si>
  <si>
    <t>MCC: why does this WID list new combinations CA_48B-71A, CA_48D-71A, CA_48A-48A-48A-71A, CA_48A-48A-48A-48A-71A if the WI is declared completed?_x000D_
Qualcomm: These combos should be marked as stopped due to no completion</t>
  </si>
  <si>
    <t>MCC: Excel table: Band combination table has one extra column "Are all fallback combos completed? (Yes or No)" which does not exist in other REL-17 LTE CA basket WIs; to be checked for next WID version; Core part target date should be the end of REL-17 i.e. Sep. 21 RAN #93</t>
  </si>
  <si>
    <t>Huawei: revised to add new objective</t>
  </si>
  <si>
    <t>see RP-193160;_x000D_
follow-up WI of SI REL-16 SI FS_NR_MIMO_OTA_test (see AI 9.2.1)</t>
  </si>
  <si>
    <t>moved from AI 9.1.2 to AI 9.1_x000D_
CAICT: agenda item, supporting companies and rapporteurs will be updated</t>
  </si>
  <si>
    <t>moved from AI 9.1.2 to AI 9.1</t>
  </si>
  <si>
    <t>MCC: company CR in RP-201335 replacing R3-204453 of RP-201088_x000D_
_x000D_
conclusion: all CRs of RP-201088 are approved except:_x000D_
- R3-204453 which is revised in RP-201335</t>
  </si>
  <si>
    <t>MCC: company CR in RP-201334 in order to replace R3-202738 of CRpack RP-201091_x000D_
_x000D_
conclusion: all CRs of RP-201091 are approved except:_x000D_
- R3-202738 which is revised in RP-201334</t>
  </si>
  <si>
    <t>moved from AI 13.5.7 to AI 9.8</t>
  </si>
  <si>
    <t>handled under email discussion [R16_NR_RRM]</t>
  </si>
  <si>
    <t>covered in email discussion [Rel17_schedule_TUs]</t>
  </si>
  <si>
    <t>Ericsson: The open issues tie together sync raster and UL shift in relation to discussing the potential for a new band. The issues may be treated separately. The consequences if not approved suggests that DSS would not be possible at all, which is not fully the case. Proposed resolution: Revise as follows:_x000D_
With regards to UL shift and sync pattern: decide whether to introduce a new band to enable UL shift and/or sync pattern B for band n48 frequency range. _x000D_
It will not be possible to use all possible configurations of dynamic spectrum sharing feature with LTE and NR technologies in band 48/n48 frequency range._x000D_
_x000D_
Apple: The first change is Ok._x000D_
With regards to the second change, it is not clear what “all possible configurations” refer to. As far as we can see, there is only one way to configure and enable DSS: by aligning sub-carrier grids in DL to perform rate matching around LTE CRS and by aligning UL sub-carrier girds. As we discussed also over the RAN4 reflector, there can be some form of (semi-)static resource partition in the time or frequency domain, but this is not DSS the way it is defined in 3GPP. Of course, maybe we are missing something in your comment so we would be grateful if you elaborate on it further._x000D_
_x000D_
Ericsson: How about the following ?_x000D_
It will not be possible to use dynamic spectrum sharing feature in both DL and UL together with LTE and NR technologies in band 48/n48 frequency range</t>
  </si>
  <si>
    <t>Ericsson: CBRS has indeed introduced the 15khz SCS. With regard to introducing the UL shift, benefits in terms of BW support should be carefully weighed against the disadvantages inherent in creating a new band associated with UE fragmentation if a new band would need to be created in order to decide on introducing the shift._x000D_
The WI update should capture the need for this consideration._x000D_
_x000D_
Ericsson: proposal for how to update the revised WID. The objective on UL shift is proposed to be updated to the following:_x000D_
UL shift: Consider UL 7.5kHz sub-carrier shift at least for 15kHz SCS. In case a new band would need to be defined, evaluate the impact of introduction of the new band compared to the benefit of 15k SCS UL support before deciding to introduce the shift. Investigate whether the 7.5kHz sub-carrier shift has any impact on the needed guard between LTE and 30kHz SCS NR. Specify the shift for the 30k SCS only if there is a clear benefit [RAN4];_x000D_
_x000D_
Apple: the way we see the whole discussion:_x000D_
We assume that nobody questions the benefit and need of UL shift for DSS in case of 15kHz SCS deployments: it has been discussed plenty of times in the past and also during this WI. For 30kHz SCS, we are open to have or not have it, and the WI objective clearly says “Investigate whether the 7.5kHz sub-carrier shift has any impact on the needed guard between LTE and 30kHz SCS NR”. As a side note, a similar approach has been discussed now for DSS on bands n38 and n40, where the proposal is to mandate UL shift only for 15kHz SCS._x000D_
Whether to have a new band or not have a new band is a completely orthogonal issue, pros and cons of which are clear and are independent of the reason why we introduce a new band, e.g. to enable UL shift and/or sync pattern B. At least for DSS on band n38 and n40, there is a preference not to introduce a new band, and ideally the same principle can be applied to band n48 to avoid band n41/n90 story. This however should be discussed further as there were companies who were not willing to accept e.g. UL shift without a new band; and we are not sure whether their position has changed. We can of course capture in the revised WID “In case a new band would need to be defined, evaluate the impact of introduction of the new band” as a generic objective or note, if that is what your intension is.</t>
  </si>
  <si>
    <t>handled under email discussion [RAN4_workload_management]</t>
  </si>
  <si>
    <t>Intel: As rapporteur we would like to flag the exception sheet for Rel-16 NR RRM enhancements WI and discuss whether any down-scoping or prioritization of open issues for Q3 discussions is needed. The current version of exception sheet RP-201113 includes a full set of identified open issues. Several proposals on possible down-scoping / prioritization were made in RP-201099 and RP-201114.</t>
  </si>
  <si>
    <t>conclusion: post-RAN#88e email discussion on cross-WG cat.B/C TEI CR handling planned</t>
  </si>
  <si>
    <t>ZTE: also Qualcomm supports this CR</t>
  </si>
  <si>
    <t>handled under email discussion [Switched_UL]</t>
  </si>
  <si>
    <t>handled in email discussion [47GHz_WID]</t>
  </si>
  <si>
    <t>conclusion: reivised to clarify TR rapporteur</t>
  </si>
  <si>
    <t>proposal:_x000D_
Option 1: _x000D_
Proposal 1a: 35 and 45 MHz have been requested by several operators for multiple bands. RAN should approve a WI for 35 and 45 MHz_x000D_
Proposal 1b: 7 MHz cannot efficiently be covered by intra-band NR CA or overlapping channels because two separate SSBs would be required, doubling the overhead. RAN should approved a WI with 7 MHz for n26 or add 7 MHz to the n26 WI._x000D_
Proposal 1c: RAN Plenary should approve a study item on the approaches for efficient utilization of operators’ spectrum that does not align with NR channel bandwidths for channel bandwidths other than 35, 45 and 7 MHz. _x000D_
Option 2:_x000D_
Proposal 2a: RAN Plenary should approve a study item on the approaches for efficient utilization of operators’ spectrum that does not align with NR channel bandwidths._x000D_
_x000D_
handled in email discussion [New_Channel_BWs]</t>
  </si>
  <si>
    <t>Note: Multiple versions of RP-201132 existed._x000D_
conclusion: revised for rapporteur change</t>
  </si>
  <si>
    <t xml:space="preserve">CR on Correction to IE SearchSpace </t>
  </si>
  <si>
    <t xml:space="preserve"> TR 37.901-5 v2.0.0 on Study on 5G NR User Equipment (UE) application layer data throughput performance; for approval</t>
  </si>
  <si>
    <t>Note: SI is declared 80% complete in RP-201127, i.e. if the TR is approved by RAN #88e, then the remaining 20% need to be added via CRs.</t>
  </si>
  <si>
    <t>Mediatek: There are total 36 contentious (sub-) issues for Core part listed in the exception sheet. It is obviously not feasible to conclude everything in a single RAN4 E-meeting in Q3. We suggest plenary to discuss possible down scoping or a certain guidance for prioritization so that RAN4 can efficiently finalize at least the most essential parts of this WI in Q3._x000D_
_x000D_
Qualcomm: Intermediate Summary Proposal: Consider focusing the remaining work on 5GHz band only. Work on 6GHz is postponed to Rel-17 taking a release independent approach for its specification. _x000D_
Candidate for de-prioritization (if required): work on requirements for PC3_x000D_
_x000D_
Charter Com.: We agree with Qualcomm’s assessment that a lot of progress was made in the last meeting. _x000D_
Although the remaining RF open issues list for the core part appears long,  most items have a WF and it should make these items converged and consensus agreement reached fairly quickly._x000D_
From a possibility for de-scoping some items, we propose to de-scope 100 MHz channel bandwidth, channel raster and intra-cell guard band sizes.  In our estimation, this feature requires further in depth study to assess co-existence with other technologies and might take several meetings to resolve.</t>
  </si>
  <si>
    <t xml:space="preserve">Revised SID on XR Evaluations for NR </t>
  </si>
  <si>
    <t>conclusion: With approval of CRs RP-201147, RP-201148, RP-201149, RP-201150 TS 44.118 and TS 44.160 are withdrawn for REL-12 and onwards_x000D_
(see also RP-170869 slide 27,  CT1 LS RP-171549, RAN6 CRpack RP-171597).</t>
  </si>
  <si>
    <t xml:space="preserve">New WID: Optimizations on UE radio capability signalling - NR/E-UTRA Aspects </t>
  </si>
  <si>
    <t>Bosch: Also General Motors and Toyota ITC support this Tdoc_x000D_
covered in email discussion [R17_sidelink_scope]</t>
  </si>
  <si>
    <t xml:space="preserve">WID Revision Proposal: Increase Max DL TBS for LTE-M </t>
  </si>
  <si>
    <t>MCC: R2-2005321 needs to be withdrawn from RP-201160 because it is an outdated revision, the corresponding latest revision is provided in R2-2005843 in RP-201161_x000D_
_x000D_
conclusion: all CRs of RP-201160 are approved except_x000D_
- R2-2005321 which is withdrawn</t>
  </si>
  <si>
    <t>MCC: R2-2005322 needs to be withdrawn from RP-201165 because it is an outdated revision, the corresponding latest revision is provided in R2-2005844 in RP-201166_x000D_
_x000D_
conclusion: all CRs of RP-201165 are approved except_x000D_
- R2-2005322 which is withdrawn</t>
  </si>
  <si>
    <t>Note: A corresponding 38.321 CR R2-2006323 for NR_2step_RACH-Core is packed in RP-201172 because_x000D_
the CR is applicable to NR_2step_RACH-Core and NR_unlic-Core.</t>
  </si>
  <si>
    <t>MCC: REL-15 RAN2 CRs (R2-2006274, R2-2006275) for a REL-16 WI NR_n66_BW-Core ?_x000D_
Huawei: it was decided that this additional channel bandwidth for band n66 should be already supported from REL-15 onwards (see RP-201010) and RAN2 decided to modify REL-15 TSs directly (instead of using TS 38.307)_x000D_
_x000D_
MCC: When this concept of "REL-independent changes" was introduced in RAN (which is a concept that does not exist in other TSGs), it was decided to not touch the TSs of earlier releases but to modify a separate "REL-independent spec" that collects all these changes to earlier TSs._x000D_
In UMTS such a "REL-independent spec" was maintanined by RAN2 because it involved a lot of signalling._x000D_
In LTE/NR this was such a "REL-independent spec" was maintained by RAN4 (because usually no extra signalling was required)._x000D_
It seems this case is an exception which required RAN2 changes and it was preferred to not touch TS 38.307 for this. So we are deviating here from the formerly decided "REL-independent approach"._x000D_
Note: Both the "REL-independent approach" as well as the addition of functionality into frozen releases via cat.B CRs (this is what we do here) are not in line with TR 21.900 so it is worth to remember that these are RAN specific exceptions from the TSG working methods._x000D_
Anyway it was captured in the revised WID RP-201010 that this additional channel bandwidth has to be supported from REL-15 onwards so the motivation for this special case is documented and it seems noone has a problem with this approach.</t>
  </si>
  <si>
    <t>MCC: RAN #88e will have to decide whether approve these TEI16 CRs or not  (compare LS R2-1916597 from RAN2 in Nov.19 and replies from April 20 in LS R2-2004364 from RAN4 and R2-2004325 from RAN1)_x000D_
_x000D_
handled under email discussion [Secondary_DRX]</t>
  </si>
  <si>
    <t>MCC: RAN #88e will have to decide whether to approve postpthis REL-16 CR set or not (note: These 2 CRs are related to RAN4 REL-15 request in LS R4-1910239 of Aug.19: enabling signalling of CA/DC configurations without mandating all possible fallback combinations)</t>
  </si>
  <si>
    <t>MCC: wrong Tdoc number on the Tdoc</t>
  </si>
  <si>
    <t>conclusion: Perf. part WI completed</t>
  </si>
  <si>
    <t>Introduction of inter-gNB?CSI-RS?based?mobility</t>
  </si>
  <si>
    <t>ZTE?Corporation,?Nokia,?China?Telecom</t>
  </si>
  <si>
    <t>company CR; 38.300 CR R3-204040 endorsed by RAN3 and submitted to RAN2 in R2-2006401 (CR0249) could not be agreed in RAN2 as it is but it was suggested to split it into a 38.300 CR (see RP-201211) and a 37.340 CR (see RP-201212);_x000D_
note: R2-2006401 is not provided to RAN #88e._x000D_
RP-201211 is actually the stage 2 CR related to stage 3 CR R3-202725 in RP-201085;</t>
  </si>
  <si>
    <t>company CR; 38.300 CR R3-204040 endorsed by RAN3 and submitted to RAN2 in R2-2006401 (CR0249) could not be agreed in RAN2 as it is but it was suggested to split it into a 38.300 CR (see RP-201211) and a 37.340 CR (see RP-201212);_x000D_
RP-201212 is actually the stage 2 CR related to stage 3 CR R3-204039 and RP-202725 in RP-201085;</t>
  </si>
  <si>
    <t>covered in email discussion [SN_no-broadcast]</t>
  </si>
  <si>
    <t>covered in email discussion [R17_SON_MDT]</t>
  </si>
  <si>
    <t>multiple versions of the Tdoc exist_x000D_
_x000D_
handled in email discussion [New_Channel_BWs]</t>
  </si>
  <si>
    <t>handled under email discussion [R17_NBIOT_eMTC]</t>
  </si>
  <si>
    <t>Ericsson: In the revision, the completion level for the performance part is raised to 25%. It is not clear why the completion is 25% for performance, as there were no discussions on performance yet._x000D_
_x000D_
MCC: RAN #84 approved that NR_IAB-Perf was 10% complete,_x000D_
RAN #85 approved that NR_IAB-Perf was 20% complete,_x000D_
RAN #86 approved that NR_IAB-Perf was 25% complete,_x000D_
RAN #87e approved that NR_IAB-Perf was 25% complete (rapporteur did not reply to MCC flagging)_x000D_
So we do not go backwards with the completion levels (unless the WI scope is increased which is not the case here). If nothing happened on it in the last quarter, then we stay at 25%  (and an increase should only happen in the future if really more than 25% of the WI is completed)._x000D_
General reminder for all WIs/SIs and all rapporteurs: WI status reports shall be provided to the leading WG and other affected WGs for review before they are submitted to RAN to avoid this sort of problems_x000D_
_x000D_
conclusion: Core: 96%, Sep.20; Perf.: 25%, Dec.20</t>
  </si>
  <si>
    <t>company CR; IANA has allocated an identifier number just recently after RAN3 #108e that's why the company CR is provided to RAN #88e;_x000D_
Note: CR is not related to LSin in RP-200550 and RP-200565</t>
  </si>
  <si>
    <t>Note: It was spotted after RAN #88e, that in RP-201245 it was forgotten to attach again the Excel list of CA combinations that was included in the previous version RP-200637. The author of RP-201245 confirmed that this Excel list of RP-200637 applies without modification also to RP-201245 and the RAN4 chairman confirmed that RAN4 can work on this WI with this understanding in Q3/20.</t>
  </si>
  <si>
    <t>handled in email discussion [Band_24/n24]</t>
  </si>
  <si>
    <t>result of email discussion [Rel17_schedule_TUs]</t>
  </si>
  <si>
    <t>handled in Fri GTW_x000D_
RAN chair: trying to understand what we need to endorse here_x000D_
Qualcomm: slide 2_x000D_
RAN chair: there is no problem to limit the agenda and would like to leave this to RAN4 chairman's discretion, same a GTW but yes we should not overrun sessions too much_x000D_
RAN chair: you need proper deadlines and review periods, that's important_x000D_
RAN4 chair: how to enforce it needs to be improved so will enforce deadlines more strictly_x000D_
RAN4 chair: slide 7 is important, remember that in Sep.20 we plan to approve RAN4 non-spectrum WI package_x000D_
Futurewei: supports that deadlines have to be respected and we have to raise the bar to accept exception_x000D_
Huawei: supports to not allow further REL-16 exceptions in Sep.20_x000D_
Ericsson: finishing everything by Sep.20 will be a challenge so agrees that we have to raise the bar for exceptions but would like to check in Sep.20_x000D_
RAN chair: agrees that the bar will clearly increase for REL-16 exceptions in Sep.20, remember that we usually plan just for one exception; will check the situation in Sep.20_x000D_
Telecom Italia: main reason for the problem of slide 7 is that RAN approves too much without looking at the consequences in RAN4_x000D_
Qualcomm: still REL-15 discussions (TX diversity and UE power class) do not help_x000D_
RAN4 chair: these topics attracted a lot of attention, not just from 1 or 2 companies_x000D_
Futurewei: a lot of the inputs in these slides also apply to other WGs_x000D_
_x000D_
RAN4 chair: e-Meetings do not help to discuss this sort of organizational issues, so requests delegates to contact him if they see problems_x000D_
_x000D_
conclusion: RAN4 leadership will look into these ideas of improvements and applies what helps,_x000D_
regarding RAN aspect: slide 7: normal exception handling, we will check in Sep.20 whether to shift topic to REL-17 or to grant a 2nd exception (bar for this will be increased)</t>
  </si>
  <si>
    <t xml:space="preserve"> result of email discussion [V2X_Exception_sheet]_x000D_
_x000D_
RAN chairman:_x000D_
It can be seen that RAN4 has a good handle of where they should base their critical corrections work on V2X. TUs are also appropriately allocated._x000D_
So I think we have a good plan in place, we do not need an Exception sheet for this._x000D_
_x000D_
Regarding the RAN2 corrections work on V2X, I propose we minute that the items in the Intermediate Summary that were discussed this week in RAN can be discussed in RAN2 further:_x000D_
1)            Cross-RAT configuration_x000D_
2)            Prioritization between uplink transmissions on Uu and sidelink transmissions on PC5 _x000D_
_x000D_
_x000D_
Tdoc RP-201259 was finally withdrawn as not needed</t>
  </si>
  <si>
    <t>handled in Wed GTW_x000D_
Qualcomm: this summary does not include late comments received_x000D_
MCC: having a WI led by TSG RAN for be the first time, RAN is no in charge of TSs so far_x000D_
Huawei: there is a typo, we talk about REL-17 here and not REL-16; which bands have to be clarified_x000D_
Qualcomm: REL-16 is not a printing error_x000D_
Mediatek: agrees that sentences can be interpreted in different ways; TEI and having work on RAN level is not ok for us_x000D_
LG: could be part of redcap SI but then an additional use case would be better than detailed objectives_x000D_
Futurewei: we are adding to the REL-17 workload and about 10 companies have concerns with this, we agree that it should not be a WI and it should not be RAN led; 50MHz point was discussed a lot in the past_x000D_
Telecom Italia: it is not TEI, it is not a RAN activity and we would have to do work in RAN2/4 to bar this sort of devices in our network;_x000D_
Vodafone: we should discuss the fundamental issue before talking about a SI/WI_x000D_
T-Mobile: 2RX waiver for watches and wearables like we had for cars would be better than extra UE categories_x000D_
vivo: SI/WI text is similar so adding a use case to redcap SI would be the best solution_x000D_
_x000D_
RAN chair: discussion is quite similar to what we had in the last 6 months_x000D_
Qualcomm: would like to see whether there are comments on the text boxes, still addressing Huawei comments_x000D_
RAN chair: my assessment: at some point we will probably do it but it seems to be still too early to decide for it_x000D_
Vodafone: do we come back to this during RAN #88e?_x000D_
RAN chair: only if there is a plausible way forward</t>
  </si>
  <si>
    <t>conclusion: approved acc. to RP-201329</t>
  </si>
  <si>
    <t>conclusion:_x000D_
- RAN endorsed CP-201316 and CP-201317 as provided by CT in their LS_x000D_
- RAN relies on company coordination with CT for further status updates if needed_x000D_
- RAN understands that CT4 will start to work on alternative solutions for port allocation in 3GPP network interfaces (the corresponding Rel-17 WID is expected to be approved by CT at their September plenary);_x000D_
- RAN3 will discuss whether and how to adopt the CT4 solution once it is completed (dedicated Agenda Item to be set up at the appropriate time by the RAN3 Chairman)_x000D_
_x000D_
No reply LS from RAN to CT.</t>
  </si>
  <si>
    <t>conclusion: Perf. part WI is stopped (0%, June 20) as Perf. part has no spec impact</t>
  </si>
  <si>
    <t>result of email discussion [Sidelink_positioning]_x000D_
_x000D_
handled in Fri GTW:_x000D_
DT: we were not in favour of this, other fora working on this and we cannot agree to the objectives; _x000D_
everything related to positioning? so why avoiding "sidelink"_x000D_
Qualcomm: we prefer to add sidelink but agrees with LG even without sidelink it needs to be approved_x000D_
FirstNEt: we need to approve this_x000D_
Telecom Italia: same view as DT_x000D_
RAN chair: we would not get a better version in Sep. but we may need to adjust the scope during the SI, work will not start before March 21 anyway, could we approve the SID?_x000D_
DT: we cannot agree to this, it opens up for everything, out-of-coverage could consider other things than sidelink, this opens up to whatever positioning technique_x000D_
Vodafone: there will be no discussion on any reflector for this_x000D_
T-Mobile: opens up for all sorts of use cases so we have concerns as well_x000D_
Bosch: we see the need for having sidelink in it_x000D_
Ericsson: sidelink is not a use case, it is a solution; is it too broad or to limited?_x000D_
DT: it is too open, there is a study in 5GAA as well, in Dec. we could by far better formulate the objectives_x000D_
LG: we could definitely ask for input from other organization but for that we need a description of what RAN plans to do_x000D_
AT&amp;T: supports to approve the SI now_x000D_
RAN chair: what about sending an LS to 5GAA attaching this SID indicating that this is a draft and we approve the SID in Sep.20?_x000D_
Huawei: sending them a draft that has no status is not a good idea, we should see whether we can approve the SID if we are adding "sidelink" in first objective_x000D_
Nokia: only 2 ways to cover out-of-coverage: sidelink or satellite but satellite will not work in all cases, so adding sidelink may not be needed</t>
  </si>
  <si>
    <t>RAN chairman: LS will be answered by RAN1_x000D_
_x000D_
Futurewei: This LS requests us to engage in evaluations of URLLC features and to also consider rescoping the rel-17 work. By "take care of answering", do you mean that RAN1 will undertake the evaluations (such as by taking whatever evaluations are submitted) and then reply? Or that you leave it up to RAN1 to "accept" or "pass" on the requested work? If it is the latter, it may be appropriate to discuss at RAN as related to workload and the answer to "potential re-scoping of Rel-17" is a RAN-type answer._x000D_
_x000D_
RAN chairman: LS arrived mid-week, and the potential implications are rather large, I would like to give companies some more time to analyze the requests. _x000D_
Hence, my thinking was to allow RAN1 to open this in August (by which time companies would have had the opportunity to analyze this more), and if possible, make some initial determination how much work this request entails, and provide that information to RAN. Then we come back to it in RAN in September and make some decisions._x000D_
_x000D_
conclusion: RAN1 can handle this in Aug. 20, and RAN can then handle this in Sep.20</t>
  </si>
  <si>
    <t>Note: The status report RP-201242 claims that the target date of the REL-17 WI NR_ENDC_SON_MDT_enh-Core is Sep.21/RAN #93 while this revised WID indicates that it is Dec.21/RAN#94. The rapporteur clarified after RAN #88e that the target date shall still remain Sep.21 in line with the REL-17 stage 3 freeze date.</t>
  </si>
  <si>
    <t>outcome of email discussion [R17_sidelink_scope] on Tdocs RP-200852, RP-200857, RP-201066, RP-201154, RP-201067_x000D_
_x000D_
handled in Fri GTW_x000D_
RAN chair: update WI code, target should be moved by a quarter</t>
  </si>
  <si>
    <t>handled in Wed GTW_x000D_
_x000D_
Updated proposal 2 for non-SFN-sync NR-DC support: _x000D_
•	All Rel-16 UEs shall not be allowed to report sfn-SyncNRDC._x000D_
 - 	RAN WGs are tasked to prepare CRs addressing this issue in RAN#89-e._x000D_
•	Note that for Rel-15 UEs supporting NR-DC, the discussion on mandating non-SFN-sync NR-DC support can be revisited after RAN5 has confirmed that necessary tests have been developed._x000D_
_x000D_
Proposal 3 for finalizing Rel-16 UE capabilities: _x000D_
•	RAN1 and RAN4 shall strive to complete all FFS on Rel-16 UE capabilities impacting RAN2 specification by the end of their first week of August e-meeting_x000D_
?	NBC changes to Rel-16 UE capabilities specifications are possible based on consensus in the RAN#89-e. For Rel-16 specification approved later than RAN#89-e, NBC changes are not allowed as a general rule._x000D_
_x000D_
Updated proposal 4 for basic feature groups for certain scenario/purpose: _x000D_
•	No extra effort is taken on specifying basic feature groups for certain scenario/purpose before finalizing UE capabilities for each WI in each WG._x000D_
•	It is confirmed that each feature group (FG) including potential basic feature group has its own capability bit, and RAN2 finalizes UE capabilities specification in Q3 irrespective of whether a FG is part of basic feature groups for certain scenario/purpose or not._x000D_
_x000D_
_x000D_
RAN chair: proposals 2, 3 and 4 are endorsed, on other things we can come back in Sep.20?_x000D_
NTT DOCOMO: yes, some companies want that we acknowledge this_x000D_
Qualcomm: yes, we want to make sure that our comments are resolved_x000D_
Ericsson: we see this as a big exercise so we are not yet ready to make any principle agreement_x000D_
Nokia: we would be fine with a principle agreement to allow discussions on the details_x000D_
Mediatek: same views as Ericsson_x000D_
_x000D_
RAN4 chair: to proposal 3: will  be difficult to conclude this in Aug., we will probably not conclude all core requirements for REL-16 UE capabilities_x000D_
RAN2 chair: for IAB we have different UE cap. than in REL-15, so the features lists are very useful to maintain; for feature sets with a number of ffs we have problems in RAN2 to do the signalling_x000D_
_x000D_
T-Mobile: we had a reflector comment: cap. bits for each feature group how does this relate to mandatory features?_x000D_
NTT DOCOMO: we replied to this on the reflector; is not an FGI bit for mandatory features_x000D_
T-Mobile: feature groups were not a good idea in the past so we would discuss proposal 4 more_x000D_
Vodafone: thought we discussed this last time, we need the bits in any case_x000D_
_x000D_
conclusion: proposals 2, 3, 4 are endorsed; on mandatory without cap. signalling we can see how offline discussion goes until Sep.20 (if there is consensus then bring it to RAN #89)</t>
  </si>
  <si>
    <t>to be submitted to SA as a formal CR</t>
  </si>
  <si>
    <t>handled in Wed GTW_x000D_
Huawei: on RP-200818: it would be too early to prioritize without corresponding objective(s)_x000D_
_x000D_
RAN3 chairman: we still talk about NG-RAN nodes?_x000D_
Huawei: good question_x000D_
_x000D_
Orange: wondering about the NR free to air broadcast_x000D_
Huawei: we did not agree on this in Dec. but there are 19 supporters to add this now_x000D_
Orange: too early to agree NR free to air broadcast, we should wait for SA decision_x000D_
RAN chair: SA is in the driving seat so if they do it, we do our part_x000D_
Mediatek: raised also question on this in SA and waiting for response, there will be more work in SA than in RAN but we need to address the question raised by the RAN3 chairman_x000D_
Nokia: also agrees that majority of the work is in SA, wondering about coupling 2 topics: free to air is very low impact while connection to 5G core: impact on architecture has not been analysed, impact on RAN2/3 to be clarified, also impact on LTE to be clarified; there is no need to attach the whole summary to the LS_x000D_
AT&amp;T: anything that we approve in REL-17 should not prevent receive only which is important for public safety</t>
  </si>
  <si>
    <t>handled in Wed GTW_x000D_
_x000D_
ZTE: free to air and receive only mode should come together, so we should also add receive only mode in the LS_x000D_
RAN chair: we should make clear that RAN would follow the SA decision_x000D_
Qualcomm: yes, we should not split into 3 bullets_x000D_
RAN3 chairman (Ericsson): if architecture is not clear, it will also make SA's work more difficult, in any case the WID RP-201308 needs to be solved first_x000D_
EBU: supports RAN chairman's statement that RAN will follow SA decision_x000D_
AT&amp;T: wants to have receive only mode included_x000D_
Nokia: agrees that decision point is in SA but merging the bullets does not make much sense; still worried abut the impact on connection to 5G core_x000D_
_x000D_
Huawei: will add receive only mode, we will not attach the summary, will clarify that decision/checkpoint is in SA, 1 or 2 bullets still to be decided, also affected RAN3 specs to be clarified_x000D_
RAN3 chairman: wants to be clear about the considered architecture before we discuss affected RAN3 specs_x000D_
RAN chairman: would be good to send out an LS to SA this week so that they can handle it_x000D_
Huawei: would target Thu lunch time for concluding on the LSout_x000D_
RAN chair: what about attaching a WID?_x000D_
Huawei: it is better to not attach a WID, the WID may not conclude in 1 day while the LS could be concluded_x000D_
RAN3 chairman: agrees, we just need to indicate that there are some open issues but we can discuss this when we finish the LS</t>
  </si>
  <si>
    <t>conclusion: proposal endorsed</t>
  </si>
  <si>
    <t>Note: After RAN #88e, the rapporteur of WI RP-201302 clarified that the target date of Core and Perf. part is RAN #93, keeping this WI in REL-17.</t>
  </si>
  <si>
    <t>result of email discussion [Data_collection_WID]_x000D_
Note: After RAN #88e, the rapporteur of SI RP-201304 clarified that the target date this SI is actually RAN #93, keeping this SI in REL-17.</t>
  </si>
  <si>
    <t>result of email discussion [R17_IIOT_scope]_x000D_
Note: NR_IIOT_URLLC_enh had only a Core part so far; with RP-201310 a new Perf. part NR_IIOT_URLLC_enh-Perf is started</t>
  </si>
  <si>
    <t>handled in Wed GTW_x000D_
_x000D_
proposal: moderator is proposing to aim for small scope approach, noting that it is an existing Release 17 objective, with details only deferred for later. The intention is not to aim for full feature parity (between unlicensed and lisenced) but focus on limited set of issues known from earlier Release 16 discussions already_x000D_
_x000D_
Telecom Italia: not one or two but several companies raised concerns so the report is not correct; there is no clear majority _x000D_
Nokia: concerns came from Orange, Telecom Italia, DT, CMCC and there were ~15 companies who supported_x000D_
Futurewei: removals on slide 3 are problematic; if we go forward with this topic, then the scope has to be very limited_x000D_
Qualcomm: we support this work, concerns came mainly from operators, will be like licensed URLLC; we support this because it will be helpful for unlicensed; scope was already reduced a lot_x000D_
Ericsson: focus is very much whether it will be for licensed or unlicensed; we think this differentiation is not needed, this work will be helpful for both so we should focus on what we plan to do; the work was done in REL-16 already and we just need to enable the features so expecting not much work; there is no intention to make the feature as reliable as licensed operation, it is just intended to have the same behaviour_x000D_
Panasonic: simulation/evaluation can focus on ulicensed which will reduce the work_x000D_
Huawei: in the discussion the scope was reduced already but a number of details to be clarified, the focus here is unlicensed and not licensed_x000D_
Intel: in general we are supportive of this work but we should check which objectives can be included_x000D_
ZTE: supports the 4 objectives of the moderator's proposal, would not like to further extend the scope_x000D_
Mediatek: supports the work and it will not take a lot of time, does not want to reduce the scope more_x000D_
_x000D_
RAN chair: it seems further discussion is needed</t>
  </si>
  <si>
    <t>handled in Wed GTW_x000D_
Ericsson: has no Tdoc for the email discussion summary of [R17_REDCAP_scope], this was just provided on the RAN reflector (on Wed)._x000D_
_x000D_
vivo: peak data is misinterpreted, not all devices will reach this 150_x000D_
Huawei: we decided to target a single data rate, device fragmentation would be a problem with the range_x000D_
Samsung: agrees with vivo that data rate will be difficult to achieve with a smart watch_x000D_
OPPO: with 1RX 150Mbps is not possible but it is coming from 2RX so the current proposal is a good compromise_x000D_
RAN chair: but why did you then not distinguish 1RX and 2RX_x000D_
Ericsson: the intention was to avoid fragmentation of wearables_x000D_
RAN chair: but it seems that we will have these 2 device types_x000D_
Qualcomm: there was no decision about device types so far, this sort of categorization should come much later in the WI phase_x000D_
Apple: supports a flexible range of the peak data rate_x000D_
T-Mobile: requirements should appear in the objectives and not in the justification_x000D_
SierraWireless: can agree up to 150 (DL) or up to 50 (UL)_x000D_
Intel: updating the numbers should not have impact on work amount_x000D_
RAN chair: agrees with this_x000D_
Mediatek: fine with the other changes but would not like to change the peak data rate_x000D_
Futurewei: "up to" for data rate may be a good compromise_x000D_
Qualcomm: does not agree with 1RX is limited to low end use case_x000D_
Apple: antenna efficiency loss needs to be included as this is simply physics; some people are worried about overlap with low power wireless access and we are happy to address it (there is a proposal from Intel which we support)_x000D_
DT: no mentioning in objectives that we will start analysing the impact on network capacity, this was a prerequisite of not sticking to 4RX; without this objective we can not agree to the SI_x000D_
RAN chairman: suggests to add network capacity and antenna efficiency aspect_x000D_
Ericsson: antenna efficiency aspect will increase workload</t>
  </si>
  <si>
    <t>multiple versions of this document exist</t>
  </si>
  <si>
    <t>handled in Fri GTW:_x000D_
DT: we had some comments sent on the reflector which are not included here, same comment happened from Telecom Italia and Orange in the past_x000D_
Nokia: making a bit clearer what needs to be evaluated (i.e. we will not evaluate battery savings, correct?)_x000D_
Mediatek: scope is extended so TUs need to be modified</t>
  </si>
  <si>
    <t>proposal:_x000D_
•	The contribution RP-200724 is noted. The general proposals in RP-200724 are fine in principle. However, there is no need to document these proposals. It is up to each WG Chairman to manage accordingly. _x000D_
•	Up to each WG Chairman’s discretion regarding whether to rotate GTW sessions times_x000D_
o	No strong need to rotate GTW session times within a week of an Emeeting_x000D_
?	A minimum time gap of 11-hour is to be ensured if there is a rotation_x000D_
o	Whether to rotate GTW session times across different weeks of an Emeeting can be considered and is up to each WG chairman_x000D_
•	The closing time of each GTW session is expected to be strictly respected, with a maximum 30 minutes overrun._x000D_
•	No need to create a separate email exploder in each WG for announcing uploading new drafts by each company_x000D_
o	It should be handled within each email thread._x000D_
o	However, it can also be up to each WG chairman’s discretion whether to create such an email exploder (e.g., RAN2)_x000D_
•	Post-meeting discussions for EMeetings should be managed similar to those for physical meetings, with details up to WG Chairman’s discretion._x000D_
•	Further discussion among RAN Chair and RAN WG Chairs for potentially additional improvements, by taking the inputs in Section 2.1.4 and 2.2 into account._x000D_
o	Including potential update of the duration of quiet period hours_x000D_
_x000D_
conclusion: proposal endorsed</t>
  </si>
  <si>
    <t>conclusion: proposals endorsed</t>
  </si>
  <si>
    <t>handled in Fri GTW:_x000D_
Qualcomm: some companies still want to remove 6GHz but for companies 6GHz is top priority</t>
  </si>
  <si>
    <t>multiple versions of the Tdoc exist</t>
  </si>
  <si>
    <t>handled in email discussion [eNPN_WID]</t>
  </si>
  <si>
    <t>Qualcomm: we object to this SID, the contents of the SID needs further discussion. Anyway, this item will not start in the next meeting in RAN4 so we can come back to discuss it.</t>
  </si>
  <si>
    <t>Note: RAN4 will only start to work on this REL-17 WI RP-201328 after the work on the REL-16 WI ENDC_UE_PC2_FDD_TDD-Core (see AI 9.4.9) is completed. Rapporteur confirmed that Core and Perf. part target date is Sep.20 (and not Dec.20 as in RP-201328), the currently planned REL-17 stage 3 freeze date.</t>
  </si>
  <si>
    <t>result of email discussion [RAN4_nonspectrum_WorkAreas]</t>
  </si>
  <si>
    <t>moved from AI 13.5.7 to AI 9.8_x000D_
handled under email discussion [Flexible_BW]</t>
  </si>
  <si>
    <t>very late submission</t>
  </si>
  <si>
    <t>Note: It was detected after RAN #88e, that this WI is actually combining generic work and band combination specific work in a WI that is supposed to be a basket WI. This is not possible so this WI RP-201337 will cover the generic part (SAR schemes) and at RAN #89e a corresponding basket WI will be created.</t>
  </si>
  <si>
    <t>considered documents:_x000D_
AI 9.3.7 NR positioning: RP-200899, RP-200900, RP-201117;_x000D_
AI 9.3.22 RRM requirement for CSI-RS based L3 measurement in NR: RP-201230, RP-200921, RP-200920;_x000D_
AI 9.3.23 NR RRM enh.: RP-201099, RP-201114, RP-201112, RP-201113</t>
  </si>
  <si>
    <t>conclusion: proposals are endorsed</t>
  </si>
  <si>
    <t>outcome of email discussion [R16_R17_PC2] considering:_x000D_
REL-17: AI 9.1.1: RP-200728, RP-201004, RP-201034;_x000D_
REL-16: AI 9.4.9: RP-200996, RP-201220, RP-200995</t>
  </si>
  <si>
    <t>Proposal 1: Agree to extend EN-DC HPUE WI to September, no extra extension is expected after RAN4#96-e meeting. _x000D_
Proposal 2: RAN4 should make decision on the baseline solution(s) for EN-DC HPUE WI in RAN4#96-e meeting.</t>
  </si>
  <si>
    <t>result of email discussion [Intra_UE_prioritization] considering_x000D_
AI 9.3.5: RP-200690, RP-200801_x000D_
AI 9.3.14: RP-200797</t>
  </si>
  <si>
    <t>CMCC, Huawei, ZTE, Nokia, Nokia Shanghai Bell?CATT, Samsung, Ericsson, Qualcomm Incorporated, LG Electronics, NTT DOCOMO</t>
  </si>
  <si>
    <t>Nokia (rapporteur of 38.300): reminder that CRs have to follow the drafting rules_x000D_
MCC: will take care of the proper formatting during CR implementation</t>
  </si>
  <si>
    <t>Note: It was spotted after RAN #88e that slide 5 has an error: "R17 other" should say 0,5 TUs instead of 2,5 TUs.</t>
  </si>
  <si>
    <t>Note: Rapporteur will add the missing Perf. objective at RAN #89e, clarify in the objective that a REL-independent approach starting from REL-15 is intended and remove the "Study for backward compatibility" as this is a WI and not a SI.</t>
  </si>
  <si>
    <t>handled in Fri GTW_x000D_
_x000D_
proposal:_x000D_
All fallback combinations of an indicated CA combination are implicitly supported by a UE_x000D_
Hence, RAN2 signalling will not be changed_x000D_
Relaxation of tests/requirements of fallback combinations, which includes FR2 intra-band CA combinations with multiple subblocks, where at least one of the subblocks consists of a contiguous CA combination, are to be approved at RAN#89_x000D_
A terminal which supports a higher order CA or DC combination, which includes FR2 intra-band CA combinations with multiple subblocks, where at least one of the subblocks consists of a contiguous CA combination, shall conform to the requirements of the higher order combination and support the fallbacks without additional requirements for the fallback combinations. Such terminal shall also comply to all regulatory requirements for the fallback BCs_x000D_
_x000D_
Nokia: intention was to not approve any CRs at RAN #88e but to discuss them in RAN4 in Aug._x000D_
T-Mobile: discussion was about testing, will there be no testing for fallback combinations because there are no requirements_x000D_
_x000D_
conclusion: more offline discussion on the proposal needed_x000D_
_x000D_
After offline discussion: FR2 fallback topic will be readdressed at RAN #89 in Sep.20 (and not in WGs)_x000D_
_x000D_
Apple: we will resubmit our CRs to RAN #89, do we need to submit them to RAN2 in Aug.20 because they have to be based on latest spec versions?_x000D_
RAN chairman: not needed, can be company CRs to RAN #89</t>
  </si>
  <si>
    <t>handled in Fri GTW</t>
  </si>
  <si>
    <t>Note: It remains to be clarified from which REL onwards the combinations will be introduced in a REL-independent way.</t>
  </si>
  <si>
    <t>Note: This WI has no Perf. part and combinations apply to REL-17 only as objectives do not require any REL-independent introduction of combinations.</t>
  </si>
  <si>
    <t>Note: REL from which the combinations have to be introduced in a REL-independent way needs to be clarified</t>
  </si>
  <si>
    <t>Note: The REL from which the combinations should be introduced in a REL-independent way needs to be clarified in the objectives</t>
  </si>
  <si>
    <t>Since this is an empty basket WI, there is no need to apprve it at RAN #88e.</t>
  </si>
  <si>
    <t>proposal: _x000D_
- Work on the first SID objective i.e. FRC continues for completion in Rel-16 timeframe._x000D_
- Work on the second SID objective i.e. VRC requires RAN4 to study the feasibility_x000D_
- A SID update will be provided in due course to reflect RAN4 responsibility and associated timeline:_x000D_
a)               The work is expected to be carried out and completed within the Rel-17 timeframe_x000D_
b)              This work could start at the earliest when Rel-16 performance ends (e.g. in Q1 or Q2 2021) in RAN4, depending on outstanding Rel-16 work in RAN4, subject to RAN plenary decision_x000D_
c)               Further discussion on detailed objectives and scope is needed in RAN_x000D_
_x000D_
handled in Fri GTW:_x000D_
Apple: last bullet unclear, is subject to further discussion_x000D_
Qualcomm: RAN5 start this work and needs some input from RAN4, handling this without a SI in RAN4 would not be nice_x000D_
AT&amp;T: we strongly support the work_x000D_
RAN chairman: suggests to endorse this way forward, scope exercise will happen in demod, doing scoping in Sep.20_x000D_
Apple: just worried that we endorse already a timeline for a not existing SI_x000D_
RAN chair: all formal decisions about the SID are done with the SID_x000D_
_x000D_
conclusion: proposal is endorsed, detailed scope and workplan will be worked out in Sep.20</t>
  </si>
  <si>
    <t>handled in Fri GTW_x000D_
Qualcomm: text is not acceptable for us, we provided an alternative offline_x000D_
Huawei: if we move 2nd bullet to 1st bullet a number of companies would object; there is nothing wrong with the text_x000D_
Mediatek: impact to RAN is limited was our assumption but last part could mean a bigger impact_x000D_
EBU: would like to make sure that entv could be connected to future 5G core_x000D_
RAN chair: SA is discussing this topic as well and informed about RAN discussion so even without the RAN LS SA/SA chairman is informed_x000D_
Orange: there is still a lot of debate in SA, we are doing things in the wrong order, there should be an SA decision first and then we should analyse the RAN impacts_x000D_
_x000D_
conclusion: LS is not pursued as there is no consensus on the wording</t>
  </si>
  <si>
    <t>Mediatek: our input was not taken into account_x000D_
Qualcomm: the biggest discussion in RAN4 is whether we do 6GHz or not_x000D_
Apple: we support 6GHz work_x000D_
Orange: there is no need to create an exception sheet for a band_x000D_
Nokia: 6GHz has the biggest interest and can be completed in Aug., generic requirements could be taken from 5GHz_x000D_
Skyworks: agrees that additional work on UE RF side is small_x000D_
Mediatek: we had inputs showing that taking over 5GHz into 6GHz is not as easy as people indicate here_x000D_
Ericsson: thinks RP-201324 was more fair, we can see what is not completed in Sep.20 and move it to REL-17_x000D_
AT&amp;T: we support RP-201383 as well as the previous version RP-201324_x000D_
RAN chair: suggests to reinstate removed items with a note that 5GHz is the highest priority and we then see in Sep.20 what is really completed_x000D_
Nokia: this note would not be acceptable for us, we do not want prioritize 5GHz over 6GHz</t>
  </si>
  <si>
    <t>handled in Fri GTW_x000D_
DT: had a last min comment on the reflector that we withdraw, we support this document and you can add us a supporting company_x000D_
RAN chairman: anyone who objects? none_x000D_
MCC: any revision needed to add DT as supporter?_x000D_
DT: is ok if they are added next time</t>
  </si>
  <si>
    <t>handled in Fri GTW_x000D_
DT: we are ok with this version</t>
  </si>
  <si>
    <t>will have contents of RP-201324;_x000D_
Mediatek: sustains objection against this proposal_x000D_
RAN chairman: we can minute this and will still consider RP-201387 approved_x000D_
MCC: remember that sustained objection means we have no consensus_x000D_
RAN chairman: keep it as approved</t>
  </si>
  <si>
    <t>Telecom Italia: to 5GAA but also 5GCIA?_x000D_
DT: is for public safety and 5GAA_x000D_
RAN chair: so e.g. TCCA_x000D_
_x000D_
Ericsson: we should not request them to update the SID_x000D_
Huawei: we agreed about a checkpoint at RAN #91 that needs to be captured in the minutes_x000D_
Sanechips: we should rather ask for information and not for input, we cannot guarantee that all feedback will be taken into account in the end_x000D_
OPPO: information by June 21 would be enough_x000D_
Samsung: this will be difficult if the checkpoint is March 21_x000D_
DT: feedback by March 21 is ok_x000D_
_x000D_
conclusion: there will be a checkpoint at RAN #91 to review/update the scope of the SID taking the replies we may receive into account</t>
  </si>
  <si>
    <t>Nokia: want to clarify that it is left to RAN2 now?_x000D_
RAN chair: it is_x000D_
T-Mobile: it must be clear that PC for combination is different than PC for standalone</t>
  </si>
  <si>
    <t>RAN #88e</t>
  </si>
  <si>
    <t>all CRs</t>
  </si>
  <si>
    <t>Approved CRs</t>
  </si>
  <si>
    <t>approved RAN1</t>
  </si>
  <si>
    <t>approved RAN2</t>
  </si>
  <si>
    <t>approved RAN3</t>
  </si>
  <si>
    <t>approved RAN4</t>
  </si>
  <si>
    <t>approved RAN5</t>
  </si>
  <si>
    <t>approved RAN6</t>
  </si>
  <si>
    <t>approved RAN</t>
  </si>
  <si>
    <t>sum approved</t>
  </si>
  <si>
    <t>approved
RAN #88e per REL</t>
  </si>
  <si>
    <t>total approved</t>
  </si>
  <si>
    <t>all WGs</t>
  </si>
  <si>
    <t>REL-8</t>
  </si>
  <si>
    <t>REL-9</t>
  </si>
  <si>
    <t>REL-10</t>
  </si>
  <si>
    <t>REL-11</t>
  </si>
  <si>
    <t>REL-12</t>
  </si>
  <si>
    <t>REL-13</t>
  </si>
  <si>
    <t>REL-14</t>
  </si>
  <si>
    <t>REL-15</t>
  </si>
  <si>
    <t>REL-16</t>
  </si>
  <si>
    <t>1xRP</t>
  </si>
  <si>
    <t>cat.A approved</t>
  </si>
  <si>
    <t>sum</t>
  </si>
  <si>
    <t>225 of them from R5s</t>
  </si>
  <si>
    <t>total excl. cat.A</t>
  </si>
  <si>
    <t>RAN without RAN5</t>
  </si>
  <si>
    <t>RAN #87e</t>
  </si>
  <si>
    <t>approved
RAN #87e per REL</t>
  </si>
  <si>
    <t>196 of them from R5s</t>
  </si>
  <si>
    <t>RAN #86</t>
  </si>
  <si>
    <t>approved
RAN #86 per REL</t>
  </si>
  <si>
    <t>130 of them from R5s</t>
  </si>
  <si>
    <t>RAN #85</t>
  </si>
  <si>
    <t>approved
RAN #85 per REL</t>
  </si>
  <si>
    <t>177 of them from R5s</t>
  </si>
  <si>
    <t>RAN #84</t>
  </si>
  <si>
    <t>approved
RAN #84 per REL</t>
  </si>
  <si>
    <t>88 of them from R5s</t>
  </si>
  <si>
    <t>RAN #83</t>
  </si>
  <si>
    <t>approved
RAN #83 per REL</t>
  </si>
  <si>
    <t>61 of them from R5s</t>
  </si>
  <si>
    <t>RAN #82</t>
  </si>
  <si>
    <t>approved
RAN #82 per REL</t>
  </si>
  <si>
    <t>64 of them from R5s</t>
  </si>
  <si>
    <t>RAN #81</t>
  </si>
  <si>
    <t>approved
RAN #81 per REL</t>
  </si>
  <si>
    <t>82 of them from R5s</t>
  </si>
  <si>
    <t>RAN #80</t>
  </si>
  <si>
    <t>approved
RAN #80 per REL</t>
  </si>
  <si>
    <t>102 of them from R5s</t>
  </si>
  <si>
    <t>RAN #79</t>
  </si>
  <si>
    <t>approved
RAN #79 per REL</t>
  </si>
  <si>
    <t>108 of them from R5s</t>
  </si>
  <si>
    <t>RAN #78</t>
  </si>
  <si>
    <t>approved
RAN #78 per REL</t>
  </si>
  <si>
    <t>127 of them from R5s</t>
  </si>
  <si>
    <t xml:space="preserve">REL freeze: REL-8: RAN #42, REL-9: RAN #46, REL-10: RAN #51, REL-11: RAN #57, REL-12: RAN #65, REL-13: RAN #70, REL-14: RAN #75, REL-15: RAN #80, REL-16: RAN #88e
</t>
  </si>
  <si>
    <t>ASN.1 freeze: REL-8: RAN #43 (713 CRs* at #43), REL-9: RAN #47 (355 CRs* at #47), REL-10: RAN #52 (409 CRs* at #52) (apart from Un: #53), REL-11: RAN #59 (349 CRs* at #58), REL-12: RAN #67 (320 CRs* at #66), REL-13: RAN #71 (apart from NB-IOT: #72) (559 CRs* at #72), REL-14: RAN #76 (438 CRs* at #76), REL-15: RAN #81 (848 CRs* at #82), REL-16: RAN #88e</t>
  </si>
  <si>
    <t>RAN #77</t>
  </si>
  <si>
    <t>approved
RAN #77 per REL</t>
  </si>
  <si>
    <t>approved CRs
without cat.A</t>
  </si>
  <si>
    <t>REL-4-7 closed</t>
  </si>
  <si>
    <t>RAN6 created</t>
  </si>
  <si>
    <t>REL-15 freeze</t>
  </si>
  <si>
    <t>testing: RAN5</t>
  </si>
  <si>
    <t>REL-9 freeze</t>
  </si>
  <si>
    <t>REL-10 freeze</t>
  </si>
  <si>
    <t>REL-11 freeze</t>
  </si>
  <si>
    <t>REL-12 freeze</t>
  </si>
  <si>
    <t>REL-13 freeze</t>
  </si>
  <si>
    <t>REL-14 freeze</t>
  </si>
  <si>
    <t>NSA freeze</t>
  </si>
  <si>
    <t>NSA ASN.1 freeze</t>
  </si>
  <si>
    <t>REL-15 ASN.1 freeze</t>
  </si>
  <si>
    <t>Dec.13</t>
  </si>
  <si>
    <t>Dec.14</t>
  </si>
  <si>
    <t>Dec.15</t>
  </si>
  <si>
    <t>Dec.16</t>
  </si>
  <si>
    <t>2017</t>
  </si>
  <si>
    <t>Dec.17</t>
  </si>
  <si>
    <t>Dec.18</t>
  </si>
  <si>
    <t>Dec.19</t>
  </si>
  <si>
    <t>RAN#43</t>
  </si>
  <si>
    <t>RAN #44</t>
  </si>
  <si>
    <t>RAN #45</t>
  </si>
  <si>
    <t>RAN #46</t>
  </si>
  <si>
    <t>RAN #47</t>
  </si>
  <si>
    <t>RAN #48</t>
  </si>
  <si>
    <t>RAN #49</t>
  </si>
  <si>
    <t>RAN #50</t>
  </si>
  <si>
    <t>RAN #51</t>
  </si>
  <si>
    <t>RAN #52</t>
  </si>
  <si>
    <t>RAN #53</t>
  </si>
  <si>
    <t>RAN #54</t>
  </si>
  <si>
    <t>RAN #55</t>
  </si>
  <si>
    <t>RAN #56</t>
  </si>
  <si>
    <t>RAN #57</t>
  </si>
  <si>
    <t>RAN #58</t>
  </si>
  <si>
    <t>RAN #59</t>
  </si>
  <si>
    <t>RAN #60</t>
  </si>
  <si>
    <t>RAN #61</t>
  </si>
  <si>
    <t>RAN #62</t>
  </si>
  <si>
    <t>RAN #63</t>
  </si>
  <si>
    <t>RAN #64</t>
  </si>
  <si>
    <t>RAN #65</t>
  </si>
  <si>
    <t>RAN #66</t>
  </si>
  <si>
    <t>RAN #67</t>
  </si>
  <si>
    <t>RAN #68</t>
  </si>
  <si>
    <t>RAN #69</t>
  </si>
  <si>
    <t>RAN #70</t>
  </si>
  <si>
    <t>RAN #71</t>
  </si>
  <si>
    <t>RAN #72</t>
  </si>
  <si>
    <t>RAN #73</t>
  </si>
  <si>
    <t>RAN #74</t>
  </si>
  <si>
    <t>RAN #75</t>
  </si>
  <si>
    <t>RAN #76</t>
  </si>
  <si>
    <t>max</t>
  </si>
  <si>
    <t>freeze</t>
  </si>
  <si>
    <t>ASN.1 freeze</t>
  </si>
  <si>
    <t>delta max =RAN5max-RAN1_to_6_max</t>
  </si>
  <si>
    <t>Rel-4 Testing</t>
  </si>
  <si>
    <t>Rel-5 Testing</t>
  </si>
  <si>
    <t>Rel-6 Testing</t>
  </si>
  <si>
    <t>Rel-7 Testing</t>
  </si>
  <si>
    <t>Rel-8 RAN5 Testing</t>
  </si>
  <si>
    <t>RAN #42</t>
  </si>
  <si>
    <t>RAN #43</t>
  </si>
  <si>
    <t>Rel-9 RAN5 Testing</t>
  </si>
  <si>
    <t>Rel-10 RAN5 Testing</t>
  </si>
  <si>
    <t>Un: #53</t>
  </si>
  <si>
    <t>Rel-11 RAN5 Testing</t>
  </si>
  <si>
    <t>Rel-12 RAN5 Testing</t>
  </si>
  <si>
    <t>Rel-13 RAN5 Testing</t>
  </si>
  <si>
    <t>NB-IOT: #72</t>
  </si>
  <si>
    <t>Rel-14 RAN5 Testing</t>
  </si>
  <si>
    <t>Rel-15 RAN5 Testing</t>
  </si>
  <si>
    <t>Rel-16 RAN5 Testing</t>
  </si>
  <si>
    <t>Release freeze</t>
  </si>
  <si>
    <t>Rel-4 RAN1-4</t>
  </si>
  <si>
    <t>Rel-5 RAN1-4</t>
  </si>
  <si>
    <t>Rel-6 RAN1-4</t>
  </si>
  <si>
    <t>137 of them from R5s</t>
  </si>
  <si>
    <t>Rel-7 RAN1-4</t>
  </si>
  <si>
    <t>max - ASN.1 freeze</t>
  </si>
  <si>
    <t>Rel-8 RAN1-4+6</t>
  </si>
  <si>
    <t>0</t>
  </si>
  <si>
    <t>Rel-9 RAN1-4+6</t>
  </si>
  <si>
    <t>Rel-10 RAN1-4+6</t>
  </si>
  <si>
    <t>Rel-11 RAN1-4+6</t>
  </si>
  <si>
    <t>Rel-12 RAN1-4+6</t>
  </si>
  <si>
    <t>Rel-13 RAN1-4+6</t>
  </si>
  <si>
    <t>Rel-14 RAN1-4+6</t>
  </si>
  <si>
    <t>Rel-15 RAN1-4+6</t>
  </si>
  <si>
    <t>Rel-16 RAN1-4+6</t>
  </si>
  <si>
    <t>RAN meeting</t>
  </si>
  <si>
    <t>87e</t>
  </si>
  <si>
    <t>88e</t>
  </si>
  <si>
    <t>RAN chairman</t>
  </si>
  <si>
    <t>FC</t>
  </si>
  <si>
    <t>TN</t>
  </si>
  <si>
    <t>DF</t>
  </si>
  <si>
    <t>BB</t>
  </si>
  <si>
    <t>approved
RAN #76 per REL</t>
  </si>
  <si>
    <r>
      <t>ASN.1 freeze</t>
    </r>
    <r>
      <rPr>
        <sz val="10"/>
        <rFont val="Times New Roman"/>
        <family val="1"/>
      </rPr>
      <t>: REL-8: RAN #43 (713 CRs* at #43), REL-9: RAN #47 (355 CRs* at #47), REL-10: RAN #52 (409 CRs* at #52) (apart from Un: #53),</t>
    </r>
  </si>
  <si>
    <t>REL: RAN1-4</t>
  </si>
  <si>
    <t>REL-11: RAN #59 (349 CRs* at #58), REL-12: RAN #67 (320 CRs* at #66), REL-13: RAN #71 (apart from NB-IOT: #72) (559 CRs* at #72),</t>
  </si>
  <si>
    <t>REL-14: RAN #76 (438 CRs* at #76), REL-15: RAN #81</t>
  </si>
  <si>
    <t>*: peak number of CRs in this release (excl. cat.A and testing CRs)</t>
  </si>
  <si>
    <t>Rel-8 RAN1-4</t>
  </si>
  <si>
    <t>Rel-9 RAN1-4</t>
  </si>
  <si>
    <t>Rel-10 RAN1-4</t>
  </si>
  <si>
    <t>140 of them from R5s</t>
  </si>
  <si>
    <t>RAN#65</t>
  </si>
  <si>
    <t>approved
RAN #75 per REL</t>
  </si>
  <si>
    <t>approved
RAN #74 per REL</t>
  </si>
  <si>
    <t>76 of them from R5s</t>
  </si>
  <si>
    <t>approved
RAN #73 per REL</t>
  </si>
  <si>
    <t>approved
RAN #72 per REL</t>
  </si>
  <si>
    <t>approved
RAN #71 per REL</t>
  </si>
  <si>
    <t>Rel-11 RAN1-4</t>
  </si>
  <si>
    <t>Rel-12 RAN1-4</t>
  </si>
  <si>
    <t>Rel-13 RAN1-4</t>
  </si>
  <si>
    <t>approved
RAN #70 per REL</t>
  </si>
  <si>
    <t>approved
RAN #69 per REL</t>
  </si>
  <si>
    <t>approved
RAN #68 per REL</t>
  </si>
  <si>
    <t>approved
RAN #67 per REL</t>
  </si>
  <si>
    <t>approved
RAN #66 per REL</t>
  </si>
  <si>
    <t>approved
RAN #65 per REL</t>
  </si>
  <si>
    <t>REL-4</t>
  </si>
  <si>
    <t>REL-5</t>
  </si>
  <si>
    <t>REL-6</t>
  </si>
  <si>
    <t>REL-7</t>
  </si>
  <si>
    <t>REL-4, REL-5, REL-6 and REL-7 were closed after RAN #65</t>
  </si>
  <si>
    <t>approved
RAN #64 per REL</t>
  </si>
  <si>
    <t>Rel-7</t>
  </si>
  <si>
    <t>approved
RAN #63 per REL</t>
  </si>
  <si>
    <t>Rel-4</t>
  </si>
  <si>
    <t>Rel-5</t>
  </si>
  <si>
    <t>Rel-6</t>
  </si>
  <si>
    <t>approved
RAN #62 per REL</t>
  </si>
  <si>
    <t>approved
RAN #61 per REL</t>
  </si>
  <si>
    <t>approved
RAN #60 per REL</t>
  </si>
  <si>
    <t>approved
RAN #59 per REL</t>
  </si>
  <si>
    <t>approved
RAN #58 per REL</t>
  </si>
  <si>
    <t>approved
RAN #57 per REL</t>
  </si>
  <si>
    <t>approved
RAN #56 per REL</t>
  </si>
  <si>
    <t>approved
RAN #55 per REL</t>
  </si>
  <si>
    <t>RAN5:</t>
  </si>
  <si>
    <t>UTRA</t>
  </si>
  <si>
    <t>34.123-3</t>
  </si>
  <si>
    <t>18x REL-9</t>
  </si>
  <si>
    <t>15x TTCN</t>
  </si>
  <si>
    <t>IMS</t>
  </si>
  <si>
    <t>1x REL-9</t>
  </si>
  <si>
    <t>LTE</t>
  </si>
  <si>
    <t>90x REL-9</t>
  </si>
  <si>
    <t>88x TTCN</t>
  </si>
  <si>
    <t>approved
RAN #54 per REL</t>
  </si>
  <si>
    <t>approved
RAN #53 per REL</t>
  </si>
  <si>
    <t>REL-8 freeze:</t>
  </si>
  <si>
    <t>Dec.08</t>
  </si>
  <si>
    <t>REL-8 ASN.1 freeze:</t>
  </si>
  <si>
    <t>March 09</t>
  </si>
  <si>
    <t>REL-9 freeze:</t>
  </si>
  <si>
    <t>Dec.09</t>
  </si>
  <si>
    <t>REL-9 ASN.1 freeze:</t>
  </si>
  <si>
    <t>March 10</t>
  </si>
  <si>
    <t>REL-10 freeze:</t>
  </si>
  <si>
    <t>March 11</t>
  </si>
  <si>
    <t>REL-10 ASN.1 freeze:</t>
  </si>
  <si>
    <t>June 11</t>
  </si>
  <si>
    <t>REL-11 freeze:</t>
  </si>
  <si>
    <t>Sep.12</t>
  </si>
  <si>
    <t>REL-11 ASN.1 freeze:</t>
  </si>
  <si>
    <t>Dec.12</t>
  </si>
  <si>
    <t>approved
RAN #52 per REL</t>
  </si>
  <si>
    <t>approved
RAN #51 per REL</t>
  </si>
  <si>
    <t>Rel-9 Testing</t>
  </si>
  <si>
    <t>approved
RAN #50 per REL</t>
  </si>
  <si>
    <t>approved
RAN #49 per REL</t>
  </si>
  <si>
    <t>approved
RAN #48 per REL</t>
  </si>
  <si>
    <t>no cat.A</t>
  </si>
  <si>
    <t>approved
RAN #47 per REL</t>
  </si>
  <si>
    <t>approved
RAN #46 per REL</t>
  </si>
  <si>
    <t>RAN - RAN5</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</si>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</sst>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b/>
      <sz val="9"/>
      <color theme="0"/>
      <name val="Arial"/>
      <family val="2"/>
    </font>
    <font>
      <sz val="11"/>
      <color theme="0"/>
      <name val="Calibri"/>
      <family val="2"/>
    </font>
    <font>
      <sz val="11"/>
      <name val="Calibri"/>
      <family val="2"/>
    </font>
    <font>
      <sz val="10"/>
      <color indexed="8"/>
      <name val="Arial"/>
      <family val="2"/>
    </font>
    <font>
      <sz val="10"/>
      <name val="Arial"/>
      <family val="2"/>
    </font>
    <font>
      <sz val="10"/>
      <color theme="1"/>
      <name val="Arial"/>
      <family val="2"/>
    </font>
    <font>
      <sz val="12"/>
      <name val="Times New Roman"/>
      <family val="1"/>
    </font>
    <font>
      <b/>
      <sz val="10"/>
      <color indexed="8"/>
      <name val="Arial"/>
      <family val="2"/>
    </font>
    <font>
      <b/>
      <sz val="11"/>
      <name val="Calibri"/>
      <family val="2"/>
    </font>
    <font>
      <sz val="9"/>
      <color indexed="8"/>
      <name val="Arial"/>
      <family val="2"/>
    </font>
    <font>
      <sz val="9"/>
      <color theme="1"/>
      <name val="Arial"/>
      <family val="2"/>
    </font>
    <font>
      <sz val="9"/>
      <name val="Arial"/>
      <family val="2"/>
    </font>
    <font>
      <b/>
      <sz val="9"/>
      <color rgb="FFFF0000"/>
      <name val="Arial"/>
      <family val="2"/>
    </font>
    <font>
      <sz val="10"/>
      <name val="Times New Roman"/>
      <family val="1"/>
    </font>
    <font>
      <b/>
      <sz val="10"/>
      <name val="Arial"/>
      <family val="2"/>
    </font>
    <font>
      <u/>
      <sz val="10"/>
      <name val="Times New Roman"/>
      <family val="1"/>
    </font>
    <font>
      <sz val="11"/>
      <color indexed="8"/>
      <name val="Calibri"/>
      <family val="2"/>
    </font>
    <font>
      <sz val="8"/>
      <color indexed="8"/>
      <name val="Arial"/>
      <family val="2"/>
    </font>
    <font>
      <b/>
      <sz val="8"/>
      <color indexed="81"/>
      <name val="Tahoma"/>
      <family val="2"/>
    </font>
  </fonts>
  <fills count="12">
    <fill>
      <patternFill patternType="none"/>
    </fill>
    <fill>
      <patternFill patternType="gray125"/>
    </fill>
    <fill>
      <gradientFill degree="90">
        <stop position="0">
          <color rgb="FF75B91A"/>
        </stop>
        <stop position="1">
          <color rgb="FF54AF13"/>
        </stop>
      </gradientFill>
    </fill>
    <fill>
      <patternFill patternType="solid">
        <fgColor theme="1"/>
        <bgColor indexed="64"/>
      </patternFill>
    </fill>
    <fill>
      <patternFill patternType="solid">
        <fgColor rgb="FFFFFF00"/>
        <bgColor indexed="64"/>
      </patternFill>
    </fill>
    <fill>
      <patternFill patternType="solid">
        <fgColor indexed="22"/>
        <bgColor indexed="0"/>
      </patternFill>
    </fill>
    <fill>
      <patternFill patternType="solid">
        <fgColor indexed="13"/>
        <bgColor indexed="64"/>
      </patternFill>
    </fill>
    <fill>
      <patternFill patternType="solid">
        <fgColor rgb="FF00FF00"/>
        <bgColor indexed="64"/>
      </patternFill>
    </fill>
    <fill>
      <patternFill patternType="solid">
        <fgColor rgb="FFFF0000"/>
        <bgColor indexed="64"/>
      </patternFill>
    </fill>
    <fill>
      <patternFill patternType="solid">
        <fgColor rgb="FF66FF33"/>
        <bgColor indexed="64"/>
      </patternFill>
    </fill>
    <fill>
      <patternFill patternType="solid">
        <fgColor indexed="9"/>
        <bgColor indexed="64"/>
      </patternFill>
    </fill>
    <fill>
      <patternFill patternType="solid">
        <fgColor indexed="13"/>
        <bgColor indexed="8"/>
      </patternFill>
    </fill>
  </fills>
  <borders count="18">
    <border>
      <left/>
      <right/>
      <top/>
      <bottom/>
      <diagonal/>
    </border>
    <border>
      <left style="thin">
        <color theme="0"/>
      </left>
      <right style="thin">
        <color theme="0"/>
      </right>
      <top style="thin">
        <color theme="0"/>
      </top>
      <bottom style="thin">
        <color theme="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8"/>
      </left>
      <right/>
      <top/>
      <bottom style="thin">
        <color indexed="8"/>
      </bottom>
      <diagonal/>
    </border>
    <border>
      <left style="thin">
        <color indexed="22"/>
      </left>
      <right style="thin">
        <color indexed="22"/>
      </right>
      <top style="thin">
        <color indexed="22"/>
      </top>
      <bottom style="thin">
        <color indexed="22"/>
      </bottom>
      <diagonal/>
    </border>
  </borders>
  <cellStyleXfs count="15">
    <xf numFmtId="0" fontId="0" fillId="0" borderId="0"/>
    <xf numFmtId="0" fontId="3" fillId="0" borderId="0"/>
    <xf numFmtId="0" fontId="5" fillId="0" borderId="0"/>
    <xf numFmtId="0" fontId="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cellStyleXfs>
  <cellXfs count="228">
    <xf numFmtId="0" fontId="0" fillId="0" borderId="0" xfId="0"/>
    <xf numFmtId="0" fontId="3" fillId="0" borderId="0" xfId="1"/>
    <xf numFmtId="0" fontId="1" fillId="2" borderId="1" xfId="1" applyFont="1" applyFill="1" applyBorder="1" applyAlignment="1" applyProtection="1">
      <alignment horizontal="center" vertical="center" wrapText="1"/>
      <protection locked="0"/>
    </xf>
    <xf numFmtId="0" fontId="2" fillId="3" borderId="0" xfId="1" applyFont="1" applyFill="1" applyProtection="1">
      <protection locked="0"/>
    </xf>
    <xf numFmtId="0" fontId="2" fillId="3" borderId="0" xfId="1" applyFont="1" applyFill="1" applyAlignment="1" applyProtection="1">
      <alignment wrapText="1"/>
      <protection locked="0"/>
    </xf>
    <xf numFmtId="0" fontId="2" fillId="3" borderId="0" xfId="1" applyFont="1" applyFill="1" applyAlignment="1" applyProtection="1">
      <alignment horizontal="center" wrapText="1"/>
      <protection locked="0"/>
    </xf>
    <xf numFmtId="0" fontId="0" fillId="0" borderId="2" xfId="0" applyBorder="1"/>
    <xf numFmtId="0" fontId="0" fillId="0" borderId="2" xfId="0" applyBorder="1" applyAlignment="1">
      <alignment horizontal="center"/>
    </xf>
    <xf numFmtId="0" fontId="0" fillId="0" borderId="0" xfId="0" applyAlignment="1">
      <alignment horizontal="center"/>
    </xf>
    <xf numFmtId="0" fontId="0" fillId="4" borderId="2" xfId="0" applyFill="1" applyBorder="1" applyAlignment="1">
      <alignment horizontal="center"/>
    </xf>
    <xf numFmtId="0" fontId="0" fillId="4" borderId="2" xfId="0" applyFill="1" applyBorder="1"/>
    <xf numFmtId="0" fontId="0" fillId="0" borderId="2" xfId="0" applyFill="1" applyBorder="1" applyAlignment="1">
      <alignment horizontal="center"/>
    </xf>
    <xf numFmtId="49" fontId="8" fillId="5" borderId="2" xfId="4" applyNumberFormat="1" applyFont="1" applyFill="1" applyBorder="1" applyAlignment="1">
      <alignment horizontal="center" vertical="top" wrapText="1"/>
    </xf>
    <xf numFmtId="0" fontId="8" fillId="5" borderId="2" xfId="4" applyFont="1" applyFill="1" applyBorder="1" applyAlignment="1">
      <alignment horizontal="center" vertical="top" wrapText="1"/>
    </xf>
    <xf numFmtId="0" fontId="0" fillId="0" borderId="2" xfId="0" applyBorder="1" applyAlignment="1">
      <alignment horizontal="center" vertical="top" wrapText="1"/>
    </xf>
    <xf numFmtId="0" fontId="9" fillId="5" borderId="2" xfId="4" applyFont="1" applyFill="1" applyBorder="1" applyAlignment="1">
      <alignment vertical="top" wrapText="1"/>
    </xf>
    <xf numFmtId="0" fontId="9" fillId="5" borderId="2" xfId="4" applyFont="1" applyFill="1" applyBorder="1" applyAlignment="1">
      <alignment horizontal="left" vertical="top" wrapText="1"/>
    </xf>
    <xf numFmtId="49" fontId="9" fillId="5" borderId="2" xfId="4" applyNumberFormat="1" applyFont="1" applyFill="1" applyBorder="1" applyAlignment="1">
      <alignment horizontal="left" vertical="top" wrapText="1"/>
    </xf>
    <xf numFmtId="0" fontId="9" fillId="5" borderId="2" xfId="4" applyFont="1" applyFill="1" applyBorder="1" applyAlignment="1">
      <alignment horizontal="left" vertical="top"/>
    </xf>
    <xf numFmtId="0" fontId="0" fillId="0" borderId="2" xfId="0" applyFill="1" applyBorder="1"/>
    <xf numFmtId="0" fontId="0" fillId="0" borderId="0" xfId="0" applyFill="1"/>
    <xf numFmtId="0" fontId="6" fillId="0" borderId="0" xfId="0" applyFont="1" applyAlignment="1">
      <alignment horizontal="left" vertical="top" wrapText="1"/>
    </xf>
    <xf numFmtId="0" fontId="6" fillId="0" borderId="2" xfId="0" applyFont="1" applyBorder="1" applyAlignment="1">
      <alignment horizontal="left" vertical="top" wrapText="1"/>
    </xf>
    <xf numFmtId="22" fontId="6" fillId="0" borderId="2" xfId="0" applyNumberFormat="1" applyFont="1" applyBorder="1" applyAlignment="1">
      <alignment horizontal="left" vertical="top" wrapText="1"/>
    </xf>
    <xf numFmtId="0" fontId="4" fillId="0" borderId="3" xfId="5" applyBorder="1" applyAlignment="1">
      <alignment horizontal="left" vertical="top" wrapText="1"/>
    </xf>
    <xf numFmtId="0" fontId="4" fillId="0" borderId="4" xfId="5" applyBorder="1" applyAlignment="1">
      <alignment horizontal="left" vertical="top" wrapText="1"/>
    </xf>
    <xf numFmtId="0" fontId="4" fillId="5" borderId="3" xfId="5" applyFill="1" applyBorder="1" applyAlignment="1">
      <alignment horizontal="left" vertical="top" wrapText="1"/>
    </xf>
    <xf numFmtId="0" fontId="5" fillId="0" borderId="2" xfId="2" applyBorder="1" applyAlignment="1">
      <alignment horizontal="left" vertical="top" wrapText="1"/>
    </xf>
    <xf numFmtId="0" fontId="5" fillId="0" borderId="0" xfId="2" applyAlignment="1">
      <alignment horizontal="left" vertical="top" wrapText="1"/>
    </xf>
    <xf numFmtId="0" fontId="5" fillId="0" borderId="0" xfId="2"/>
    <xf numFmtId="0" fontId="10" fillId="0" borderId="2" xfId="2" applyFont="1" applyBorder="1" applyAlignment="1">
      <alignment horizontal="center" vertical="top" wrapText="1"/>
    </xf>
    <xf numFmtId="0" fontId="10" fillId="0" borderId="5" xfId="2" applyFont="1" applyBorder="1" applyAlignment="1">
      <alignment horizontal="center" vertical="top" wrapText="1"/>
    </xf>
    <xf numFmtId="0" fontId="11" fillId="0" borderId="2" xfId="0" applyFont="1" applyBorder="1" applyAlignment="1">
      <alignment horizontal="center" vertical="top" wrapText="1"/>
    </xf>
    <xf numFmtId="0" fontId="10" fillId="0" borderId="6" xfId="2" applyFont="1" applyBorder="1" applyAlignment="1">
      <alignment horizontal="center" vertical="top" wrapText="1"/>
    </xf>
    <xf numFmtId="0" fontId="12" fillId="0" borderId="6" xfId="2" applyFont="1" applyBorder="1" applyAlignment="1">
      <alignment horizontal="center" vertical="top" wrapText="1"/>
    </xf>
    <xf numFmtId="0" fontId="5" fillId="0" borderId="0" xfId="2" applyAlignment="1">
      <alignment horizontal="center"/>
    </xf>
    <xf numFmtId="0" fontId="5" fillId="0" borderId="2" xfId="2" applyBorder="1"/>
    <xf numFmtId="0" fontId="10" fillId="4" borderId="2" xfId="2" applyFont="1" applyFill="1" applyBorder="1" applyAlignment="1">
      <alignment horizontal="center" vertical="top" wrapText="1"/>
    </xf>
    <xf numFmtId="0" fontId="10" fillId="4" borderId="5" xfId="2" applyFont="1" applyFill="1" applyBorder="1" applyAlignment="1">
      <alignment horizontal="center" vertical="top" wrapText="1"/>
    </xf>
    <xf numFmtId="0" fontId="11" fillId="4" borderId="2" xfId="0" applyFont="1" applyFill="1" applyBorder="1" applyAlignment="1">
      <alignment horizontal="center" vertical="top" wrapText="1"/>
    </xf>
    <xf numFmtId="0" fontId="10" fillId="4" borderId="6" xfId="2" applyFont="1" applyFill="1" applyBorder="1" applyAlignment="1">
      <alignment horizontal="center" vertical="top" wrapText="1"/>
    </xf>
    <xf numFmtId="0" fontId="5" fillId="0" borderId="2" xfId="2" applyBorder="1" applyAlignment="1">
      <alignment horizontal="center"/>
    </xf>
    <xf numFmtId="0" fontId="5" fillId="4" borderId="2" xfId="2" applyFill="1" applyBorder="1"/>
    <xf numFmtId="0" fontId="5" fillId="4" borderId="2" xfId="2" applyFill="1" applyBorder="1" applyAlignment="1">
      <alignment horizontal="center"/>
    </xf>
    <xf numFmtId="0" fontId="13" fillId="4" borderId="2" xfId="0" applyFont="1" applyFill="1" applyBorder="1" applyAlignment="1">
      <alignment horizontal="center" vertical="top" wrapText="1"/>
    </xf>
    <xf numFmtId="0" fontId="5" fillId="6" borderId="2" xfId="2" applyFill="1" applyBorder="1" applyAlignment="1">
      <alignment horizontal="center"/>
    </xf>
    <xf numFmtId="0" fontId="11" fillId="0" borderId="2" xfId="3" applyFont="1" applyBorder="1" applyAlignment="1">
      <alignment horizontal="center" vertical="top" wrapText="1"/>
    </xf>
    <xf numFmtId="0" fontId="11" fillId="4" borderId="2" xfId="3" applyFont="1" applyFill="1" applyBorder="1" applyAlignment="1">
      <alignment horizontal="center" vertical="top" wrapText="1"/>
    </xf>
    <xf numFmtId="0" fontId="12" fillId="0" borderId="2" xfId="2" applyFont="1" applyBorder="1" applyAlignment="1">
      <alignment horizontal="center" vertical="top" wrapText="1"/>
    </xf>
    <xf numFmtId="0" fontId="5" fillId="0" borderId="2" xfId="2" applyBorder="1" applyAlignment="1">
      <alignment vertical="top"/>
    </xf>
    <xf numFmtId="0" fontId="5" fillId="0" borderId="2" xfId="2" applyBorder="1" applyAlignment="1">
      <alignment horizontal="center" vertical="top"/>
    </xf>
    <xf numFmtId="0" fontId="5" fillId="0" borderId="0" xfId="2" applyAlignment="1">
      <alignment vertical="top"/>
    </xf>
    <xf numFmtId="0" fontId="4" fillId="0" borderId="2" xfId="5" applyBorder="1" applyAlignment="1">
      <alignment horizontal="left" vertical="top" wrapText="1"/>
    </xf>
    <xf numFmtId="0" fontId="10" fillId="4" borderId="2" xfId="2" applyFont="1" applyFill="1" applyBorder="1" applyAlignment="1">
      <alignment vertical="top" wrapText="1"/>
    </xf>
    <xf numFmtId="0" fontId="12" fillId="0" borderId="6" xfId="2" applyFont="1" applyBorder="1" applyAlignment="1">
      <alignment horizontal="center" vertical="top"/>
    </xf>
    <xf numFmtId="0" fontId="10" fillId="0" borderId="2" xfId="2" applyFont="1" applyBorder="1" applyAlignment="1">
      <alignment vertical="top" wrapText="1"/>
    </xf>
    <xf numFmtId="0" fontId="12" fillId="0" borderId="2" xfId="2" applyFont="1" applyBorder="1" applyAlignment="1">
      <alignment horizontal="center"/>
    </xf>
    <xf numFmtId="0" fontId="4" fillId="0" borderId="3" xfId="5" applyBorder="1" applyAlignment="1">
      <alignment horizontal="center" vertical="top" wrapText="1"/>
    </xf>
    <xf numFmtId="0" fontId="4" fillId="0" borderId="4" xfId="5" applyBorder="1" applyAlignment="1">
      <alignment horizontal="center" vertical="top" wrapText="1"/>
    </xf>
    <xf numFmtId="0" fontId="10" fillId="6" borderId="2" xfId="2" applyFont="1" applyFill="1" applyBorder="1" applyAlignment="1">
      <alignment vertical="top" wrapText="1"/>
    </xf>
    <xf numFmtId="0" fontId="11" fillId="4" borderId="6" xfId="3" applyFont="1" applyFill="1" applyBorder="1" applyAlignment="1">
      <alignment horizontal="center" vertical="top" wrapText="1"/>
    </xf>
    <xf numFmtId="0" fontId="11" fillId="0" borderId="6" xfId="3" applyFont="1" applyBorder="1" applyAlignment="1">
      <alignment horizontal="center" vertical="top" wrapText="1"/>
    </xf>
    <xf numFmtId="0" fontId="5" fillId="0" borderId="0" xfId="2" applyAlignment="1">
      <alignment horizontal="center" vertical="top" wrapText="1"/>
    </xf>
    <xf numFmtId="0" fontId="14" fillId="0" borderId="0" xfId="1" applyFont="1" applyAlignment="1">
      <alignment vertical="top"/>
    </xf>
    <xf numFmtId="49" fontId="5" fillId="0" borderId="0" xfId="2" applyNumberFormat="1"/>
    <xf numFmtId="0" fontId="12" fillId="0" borderId="0" xfId="2" applyFont="1" applyAlignment="1">
      <alignment horizontal="left" vertical="top" wrapText="1"/>
    </xf>
    <xf numFmtId="0" fontId="15" fillId="0" borderId="0" xfId="2" applyFont="1"/>
    <xf numFmtId="49" fontId="5" fillId="0" borderId="0" xfId="2" applyNumberFormat="1" applyAlignment="1">
      <alignment horizontal="center"/>
    </xf>
    <xf numFmtId="0" fontId="5" fillId="7" borderId="0" xfId="2" applyFill="1"/>
    <xf numFmtId="0" fontId="12" fillId="0" borderId="0" xfId="2" applyFont="1" applyAlignment="1">
      <alignment horizontal="center" vertical="top" wrapText="1"/>
    </xf>
    <xf numFmtId="0" fontId="5" fillId="0" borderId="0" xfId="2" applyAlignment="1">
      <alignment horizontal="center" vertical="top"/>
    </xf>
    <xf numFmtId="0" fontId="5" fillId="8" borderId="0" xfId="2" applyFill="1" applyAlignment="1">
      <alignment horizontal="center" vertical="top" wrapText="1"/>
    </xf>
    <xf numFmtId="0" fontId="5" fillId="0" borderId="2" xfId="2" applyBorder="1" applyAlignment="1">
      <alignment horizontal="center" vertical="top" wrapText="1"/>
    </xf>
    <xf numFmtId="0" fontId="5" fillId="9" borderId="2" xfId="2" applyFill="1" applyBorder="1" applyAlignment="1">
      <alignment horizontal="center" vertical="top" wrapText="1"/>
    </xf>
    <xf numFmtId="0" fontId="5" fillId="8" borderId="2" xfId="2" applyFill="1" applyBorder="1" applyAlignment="1">
      <alignment horizontal="center" vertical="top" wrapText="1"/>
    </xf>
    <xf numFmtId="0" fontId="5" fillId="8" borderId="2" xfId="2" applyFill="1" applyBorder="1" applyAlignment="1">
      <alignment horizontal="center"/>
    </xf>
    <xf numFmtId="0" fontId="5" fillId="8" borderId="2" xfId="2" applyFill="1" applyBorder="1" applyAlignment="1">
      <alignment horizontal="center" vertical="top"/>
    </xf>
    <xf numFmtId="0" fontId="5" fillId="6" borderId="2" xfId="2" applyFill="1" applyBorder="1" applyAlignment="1">
      <alignment vertical="top"/>
    </xf>
    <xf numFmtId="0" fontId="5" fillId="6" borderId="2" xfId="2" applyFill="1" applyBorder="1" applyAlignment="1">
      <alignment horizontal="center" vertical="top" wrapText="1"/>
    </xf>
    <xf numFmtId="0" fontId="5" fillId="6" borderId="2" xfId="2" applyFill="1" applyBorder="1" applyAlignment="1">
      <alignment horizontal="center" vertical="top"/>
    </xf>
    <xf numFmtId="0" fontId="5" fillId="4" borderId="2" xfId="2" applyFill="1" applyBorder="1" applyAlignment="1">
      <alignment horizontal="center" vertical="top"/>
    </xf>
    <xf numFmtId="0" fontId="5" fillId="7" borderId="2" xfId="2" applyFill="1" applyBorder="1" applyAlignment="1">
      <alignment horizontal="center" vertical="top"/>
    </xf>
    <xf numFmtId="0" fontId="5" fillId="9" borderId="2" xfId="2" applyFill="1" applyBorder="1" applyAlignment="1">
      <alignment horizontal="center"/>
    </xf>
    <xf numFmtId="0" fontId="5" fillId="7" borderId="2" xfId="2" applyFill="1" applyBorder="1" applyAlignment="1">
      <alignment horizontal="center"/>
    </xf>
    <xf numFmtId="49" fontId="5" fillId="0" borderId="2" xfId="2" applyNumberFormat="1" applyBorder="1" applyAlignment="1">
      <alignment horizontal="center"/>
    </xf>
    <xf numFmtId="0" fontId="5" fillId="9" borderId="2" xfId="2" applyFill="1" applyBorder="1" applyAlignment="1">
      <alignment horizontal="center" vertical="top"/>
    </xf>
    <xf numFmtId="0" fontId="16" fillId="0" borderId="0" xfId="1" applyFont="1" applyAlignment="1">
      <alignment vertical="top" wrapText="1"/>
    </xf>
    <xf numFmtId="0" fontId="16" fillId="0" borderId="0" xfId="1" applyFont="1"/>
    <xf numFmtId="0" fontId="14" fillId="0" borderId="0" xfId="1" applyFont="1"/>
    <xf numFmtId="0" fontId="12" fillId="6" borderId="2" xfId="2" applyFont="1" applyFill="1" applyBorder="1" applyAlignment="1">
      <alignment horizontal="center"/>
    </xf>
    <xf numFmtId="0" fontId="5" fillId="9" borderId="0" xfId="2" applyFill="1" applyAlignment="1">
      <alignment horizontal="center" vertical="top" wrapText="1"/>
    </xf>
    <xf numFmtId="0" fontId="5" fillId="8" borderId="0" xfId="2" applyFill="1" applyAlignment="1">
      <alignment horizontal="center"/>
    </xf>
    <xf numFmtId="0" fontId="5" fillId="0" borderId="0" xfId="2" applyAlignment="1">
      <alignment wrapText="1"/>
    </xf>
    <xf numFmtId="0" fontId="5" fillId="6" borderId="2" xfId="2" applyFill="1" applyBorder="1"/>
    <xf numFmtId="0" fontId="5" fillId="4" borderId="2" xfId="2" applyFill="1" applyBorder="1" applyAlignment="1">
      <alignment horizontal="center" vertical="top" wrapText="1"/>
    </xf>
    <xf numFmtId="0" fontId="12" fillId="4" borderId="6" xfId="2" applyFont="1" applyFill="1" applyBorder="1" applyAlignment="1">
      <alignment horizontal="center" vertical="top"/>
    </xf>
    <xf numFmtId="0" fontId="12" fillId="0" borderId="2" xfId="2" applyFont="1" applyBorder="1" applyAlignment="1">
      <alignment horizontal="center" vertical="top"/>
    </xf>
    <xf numFmtId="0" fontId="3" fillId="0" borderId="0" xfId="1" applyAlignment="1">
      <alignment horizontal="center" vertical="top"/>
    </xf>
    <xf numFmtId="0" fontId="10" fillId="0" borderId="0" xfId="2" applyFont="1" applyAlignment="1">
      <alignment vertical="top" wrapText="1"/>
    </xf>
    <xf numFmtId="0" fontId="3" fillId="0" borderId="0" xfId="1" applyAlignment="1">
      <alignment horizontal="center"/>
    </xf>
    <xf numFmtId="0" fontId="10" fillId="0" borderId="0" xfId="2" applyFont="1" applyAlignment="1">
      <alignment horizontal="center" vertical="top" wrapText="1"/>
    </xf>
    <xf numFmtId="0" fontId="12" fillId="0" borderId="0" xfId="2" applyFont="1" applyAlignment="1">
      <alignment horizontal="center"/>
    </xf>
    <xf numFmtId="0" fontId="12" fillId="0" borderId="0" xfId="2" applyFont="1" applyAlignment="1">
      <alignment horizontal="center" vertical="top"/>
    </xf>
    <xf numFmtId="0" fontId="4" fillId="0" borderId="6" xfId="2" applyFont="1" applyBorder="1" applyAlignment="1">
      <alignment horizontal="center" vertical="top" wrapText="1"/>
    </xf>
    <xf numFmtId="0" fontId="4" fillId="4" borderId="6" xfId="2" applyFont="1" applyFill="1" applyBorder="1" applyAlignment="1">
      <alignment horizontal="center" vertical="top" wrapText="1"/>
    </xf>
    <xf numFmtId="0" fontId="4" fillId="0" borderId="0" xfId="2" applyFont="1" applyAlignment="1">
      <alignment horizontal="center" vertical="top" wrapText="1"/>
    </xf>
    <xf numFmtId="0" fontId="10" fillId="6" borderId="6" xfId="2" applyFont="1" applyFill="1" applyBorder="1" applyAlignment="1">
      <alignment horizontal="center" vertical="top" wrapText="1"/>
    </xf>
    <xf numFmtId="0" fontId="12" fillId="6" borderId="6" xfId="2" applyFont="1" applyFill="1" applyBorder="1" applyAlignment="1">
      <alignment horizontal="center" vertical="top"/>
    </xf>
    <xf numFmtId="0" fontId="5" fillId="0" borderId="0" xfId="2" applyAlignment="1">
      <alignment horizontal="left"/>
    </xf>
    <xf numFmtId="0" fontId="5" fillId="0" borderId="0" xfId="2" applyAlignment="1">
      <alignment horizontal="left" vertical="top"/>
    </xf>
    <xf numFmtId="0" fontId="5" fillId="6" borderId="0" xfId="2" applyFill="1"/>
    <xf numFmtId="0" fontId="5" fillId="6" borderId="0" xfId="2" applyFill="1" applyAlignment="1">
      <alignment horizontal="left" vertical="top" wrapText="1"/>
    </xf>
    <xf numFmtId="0" fontId="5" fillId="6" borderId="0" xfId="2" applyFill="1" applyAlignment="1">
      <alignment horizontal="left"/>
    </xf>
    <xf numFmtId="0" fontId="5" fillId="4" borderId="0" xfId="2" applyFill="1" applyAlignment="1">
      <alignment horizontal="left" vertical="top"/>
    </xf>
    <xf numFmtId="0" fontId="5" fillId="4" borderId="0" xfId="2" applyFill="1" applyAlignment="1">
      <alignment horizontal="left" vertical="top" wrapText="1"/>
    </xf>
    <xf numFmtId="0" fontId="5" fillId="4" borderId="0" xfId="2" applyFill="1"/>
    <xf numFmtId="0" fontId="6" fillId="0" borderId="0" xfId="3"/>
    <xf numFmtId="0" fontId="17" fillId="0" borderId="0" xfId="6" applyFont="1" applyAlignment="1">
      <alignment wrapText="1"/>
    </xf>
    <xf numFmtId="0" fontId="17" fillId="0" borderId="0" xfId="6" applyFont="1" applyAlignment="1">
      <alignment horizontal="right" wrapText="1"/>
    </xf>
    <xf numFmtId="0" fontId="4" fillId="0" borderId="2" xfId="2" applyFont="1" applyBorder="1" applyAlignment="1">
      <alignment horizontal="center" vertical="top" wrapText="1"/>
    </xf>
    <xf numFmtId="0" fontId="12" fillId="0" borderId="6" xfId="2" applyFont="1" applyBorder="1" applyAlignment="1">
      <alignment horizontal="right" vertical="top"/>
    </xf>
    <xf numFmtId="0" fontId="4" fillId="6" borderId="2" xfId="2" applyFont="1" applyFill="1" applyBorder="1" applyAlignment="1">
      <alignment horizontal="center" vertical="top" wrapText="1"/>
    </xf>
    <xf numFmtId="0" fontId="12" fillId="4" borderId="2" xfId="2" applyFont="1" applyFill="1" applyBorder="1" applyAlignment="1">
      <alignment horizontal="center"/>
    </xf>
    <xf numFmtId="0" fontId="12" fillId="6" borderId="6" xfId="2" applyFont="1" applyFill="1" applyBorder="1" applyAlignment="1">
      <alignment horizontal="right" vertical="top"/>
    </xf>
    <xf numFmtId="0" fontId="4" fillId="4" borderId="2" xfId="2" applyFont="1" applyFill="1" applyBorder="1" applyAlignment="1">
      <alignment horizontal="center" vertical="top" wrapText="1"/>
    </xf>
    <xf numFmtId="0" fontId="12" fillId="4" borderId="6" xfId="2" applyFont="1" applyFill="1" applyBorder="1" applyAlignment="1">
      <alignment horizontal="right" vertical="top"/>
    </xf>
    <xf numFmtId="0" fontId="4" fillId="0" borderId="2" xfId="2" applyFont="1" applyBorder="1" applyAlignment="1">
      <alignment vertical="top" wrapText="1"/>
    </xf>
    <xf numFmtId="0" fontId="17" fillId="0" borderId="0" xfId="7" applyFont="1" applyAlignment="1">
      <alignment wrapText="1"/>
    </xf>
    <xf numFmtId="0" fontId="17" fillId="0" borderId="0" xfId="7" applyFont="1" applyAlignment="1">
      <alignment horizontal="right" wrapText="1"/>
    </xf>
    <xf numFmtId="0" fontId="17" fillId="0" borderId="0" xfId="8" applyFont="1" applyAlignment="1">
      <alignment horizontal="center"/>
    </xf>
    <xf numFmtId="0" fontId="4" fillId="0" borderId="0" xfId="9" applyAlignment="1">
      <alignment wrapText="1"/>
    </xf>
    <xf numFmtId="0" fontId="17" fillId="0" borderId="0" xfId="8" applyFont="1" applyAlignment="1">
      <alignment wrapText="1"/>
    </xf>
    <xf numFmtId="0" fontId="17" fillId="0" borderId="0" xfId="8" applyFont="1" applyAlignment="1">
      <alignment horizontal="right" wrapText="1"/>
    </xf>
    <xf numFmtId="0" fontId="4" fillId="0" borderId="0" xfId="9" applyAlignment="1">
      <alignment horizontal="right" wrapText="1"/>
    </xf>
    <xf numFmtId="0" fontId="17" fillId="0" borderId="0" xfId="10" applyFont="1" applyAlignment="1">
      <alignment wrapText="1"/>
    </xf>
    <xf numFmtId="0" fontId="17" fillId="0" borderId="0" xfId="10" applyFont="1" applyAlignment="1">
      <alignment horizontal="right" wrapText="1"/>
    </xf>
    <xf numFmtId="0" fontId="12" fillId="0" borderId="2" xfId="2" applyFont="1" applyBorder="1" applyAlignment="1">
      <alignment horizontal="right" vertical="top"/>
    </xf>
    <xf numFmtId="0" fontId="5" fillId="0" borderId="7" xfId="2" applyBorder="1" applyAlignment="1">
      <alignment horizontal="center"/>
    </xf>
    <xf numFmtId="0" fontId="4" fillId="0" borderId="0" xfId="11" applyAlignment="1">
      <alignment wrapText="1"/>
    </xf>
    <xf numFmtId="0" fontId="4" fillId="0" borderId="0" xfId="11" applyAlignment="1">
      <alignment horizontal="right" wrapText="1"/>
    </xf>
    <xf numFmtId="0" fontId="12" fillId="6" borderId="6" xfId="2" applyFont="1" applyFill="1" applyBorder="1" applyAlignment="1">
      <alignment horizontal="center"/>
    </xf>
    <xf numFmtId="0" fontId="4" fillId="0" borderId="8" xfId="2" applyFont="1" applyBorder="1" applyAlignment="1">
      <alignment horizontal="center" vertical="top" wrapText="1"/>
    </xf>
    <xf numFmtId="0" fontId="12" fillId="0" borderId="6" xfId="2" applyFont="1" applyBorder="1" applyAlignment="1">
      <alignment horizontal="center"/>
    </xf>
    <xf numFmtId="0" fontId="12" fillId="0" borderId="7" xfId="2" applyFont="1" applyBorder="1" applyAlignment="1">
      <alignment horizontal="center"/>
    </xf>
    <xf numFmtId="0" fontId="5" fillId="0" borderId="0" xfId="2" applyAlignment="1">
      <alignment horizontal="right" vertical="top"/>
    </xf>
    <xf numFmtId="0" fontId="4" fillId="0" borderId="0" xfId="2" applyFont="1" applyAlignment="1">
      <alignment vertical="top" wrapText="1"/>
    </xf>
    <xf numFmtId="0" fontId="4" fillId="0" borderId="0" xfId="4" applyAlignment="1">
      <alignment wrapText="1"/>
    </xf>
    <xf numFmtId="0" fontId="4" fillId="0" borderId="0" xfId="4" applyAlignment="1">
      <alignment horizontal="right" wrapText="1"/>
    </xf>
    <xf numFmtId="0" fontId="5" fillId="0" borderId="6" xfId="2" applyBorder="1" applyAlignment="1">
      <alignment horizontal="right" vertical="top"/>
    </xf>
    <xf numFmtId="0" fontId="5" fillId="6" borderId="6" xfId="2" applyFill="1" applyBorder="1" applyAlignment="1">
      <alignment horizontal="right" vertical="top"/>
    </xf>
    <xf numFmtId="0" fontId="5" fillId="0" borderId="2" xfId="2" applyBorder="1" applyAlignment="1">
      <alignment horizontal="right" vertical="top"/>
    </xf>
    <xf numFmtId="0" fontId="12" fillId="6" borderId="0" xfId="2" applyFont="1" applyFill="1" applyAlignment="1">
      <alignment horizontal="left" vertical="top" wrapText="1"/>
    </xf>
    <xf numFmtId="0" fontId="4" fillId="0" borderId="0" xfId="12" applyAlignment="1">
      <alignment wrapText="1"/>
    </xf>
    <xf numFmtId="0" fontId="5" fillId="0" borderId="9" xfId="2" applyBorder="1" applyAlignment="1">
      <alignment horizontal="right" vertical="top"/>
    </xf>
    <xf numFmtId="0" fontId="10" fillId="6" borderId="2" xfId="2" applyFont="1" applyFill="1" applyBorder="1" applyAlignment="1">
      <alignment horizontal="center" vertical="top" wrapText="1"/>
    </xf>
    <xf numFmtId="0" fontId="12" fillId="6" borderId="0" xfId="2" applyFont="1" applyFill="1" applyAlignment="1">
      <alignment horizontal="center"/>
    </xf>
    <xf numFmtId="0" fontId="5" fillId="6" borderId="0" xfId="2" applyFill="1" applyAlignment="1">
      <alignment horizontal="center"/>
    </xf>
    <xf numFmtId="0" fontId="4" fillId="0" borderId="8" xfId="2" applyFont="1" applyBorder="1" applyAlignment="1">
      <alignment vertical="top" wrapText="1"/>
    </xf>
    <xf numFmtId="0" fontId="5" fillId="0" borderId="8" xfId="2" applyBorder="1"/>
    <xf numFmtId="0" fontId="5" fillId="6" borderId="2" xfId="2" applyFill="1" applyBorder="1" applyAlignment="1">
      <alignment horizontal="right" vertical="top"/>
    </xf>
    <xf numFmtId="0" fontId="5" fillId="0" borderId="8" xfId="2" applyBorder="1" applyAlignment="1">
      <alignment horizontal="right" vertical="top"/>
    </xf>
    <xf numFmtId="0" fontId="5" fillId="0" borderId="8" xfId="2" applyBorder="1" applyAlignment="1">
      <alignment horizontal="center"/>
    </xf>
    <xf numFmtId="0" fontId="4" fillId="0" borderId="10" xfId="2" applyFont="1" applyBorder="1" applyAlignment="1">
      <alignment horizontal="right" vertical="top"/>
    </xf>
    <xf numFmtId="0" fontId="5" fillId="0" borderId="10" xfId="2" applyBorder="1" applyAlignment="1">
      <alignment horizontal="right" vertical="top"/>
    </xf>
    <xf numFmtId="0" fontId="5" fillId="6" borderId="10" xfId="2" applyFill="1" applyBorder="1" applyAlignment="1">
      <alignment horizontal="right" vertical="top"/>
    </xf>
    <xf numFmtId="0" fontId="4" fillId="0" borderId="2" xfId="2" applyFont="1" applyBorder="1" applyAlignment="1">
      <alignment horizontal="right" vertical="top"/>
    </xf>
    <xf numFmtId="0" fontId="4" fillId="0" borderId="2" xfId="2" applyFont="1" applyBorder="1" applyAlignment="1">
      <alignment horizontal="right" vertical="top" wrapText="1"/>
    </xf>
    <xf numFmtId="0" fontId="4" fillId="6" borderId="2" xfId="2" applyFont="1" applyFill="1" applyBorder="1" applyAlignment="1">
      <alignment horizontal="right" vertical="top" wrapText="1"/>
    </xf>
    <xf numFmtId="0" fontId="4" fillId="6" borderId="3" xfId="2" applyFont="1" applyFill="1" applyBorder="1" applyAlignment="1">
      <alignment horizontal="center" vertical="top" wrapText="1"/>
    </xf>
    <xf numFmtId="0" fontId="5" fillId="6" borderId="3" xfId="2" applyFill="1" applyBorder="1" applyAlignment="1">
      <alignment horizontal="right" vertical="top"/>
    </xf>
    <xf numFmtId="0" fontId="4" fillId="6" borderId="3" xfId="2" applyFont="1" applyFill="1" applyBorder="1" applyAlignment="1">
      <alignment horizontal="right" vertical="top" wrapText="1"/>
    </xf>
    <xf numFmtId="0" fontId="5" fillId="6" borderId="4" xfId="2" applyFill="1" applyBorder="1" applyAlignment="1">
      <alignment horizontal="right" vertical="top"/>
    </xf>
    <xf numFmtId="0" fontId="4" fillId="0" borderId="11" xfId="2" applyFont="1" applyBorder="1" applyAlignment="1">
      <alignment vertical="top" wrapText="1"/>
    </xf>
    <xf numFmtId="0" fontId="5" fillId="0" borderId="11" xfId="2" applyBorder="1"/>
    <xf numFmtId="0" fontId="5" fillId="0" borderId="11" xfId="2" applyBorder="1" applyAlignment="1">
      <alignment horizontal="right" vertical="top"/>
    </xf>
    <xf numFmtId="0" fontId="5" fillId="0" borderId="11" xfId="2" applyBorder="1" applyAlignment="1">
      <alignment horizontal="center"/>
    </xf>
    <xf numFmtId="0" fontId="4" fillId="5" borderId="2" xfId="5" applyFill="1" applyBorder="1" applyAlignment="1">
      <alignment horizontal="left" vertical="top" wrapText="1"/>
    </xf>
    <xf numFmtId="0" fontId="4" fillId="10" borderId="12" xfId="2" applyFont="1" applyFill="1" applyBorder="1" applyAlignment="1">
      <alignment vertical="top" wrapText="1"/>
    </xf>
    <xf numFmtId="0" fontId="4" fillId="10" borderId="13" xfId="2" applyFont="1" applyFill="1" applyBorder="1" applyAlignment="1">
      <alignment horizontal="center" vertical="top" wrapText="1"/>
    </xf>
    <xf numFmtId="0" fontId="4" fillId="6" borderId="12" xfId="2" applyFont="1" applyFill="1" applyBorder="1" applyAlignment="1">
      <alignment vertical="top" wrapText="1"/>
    </xf>
    <xf numFmtId="0" fontId="4" fillId="6" borderId="13" xfId="2" applyFont="1" applyFill="1" applyBorder="1" applyAlignment="1">
      <alignment horizontal="center" vertical="top" wrapText="1"/>
    </xf>
    <xf numFmtId="0" fontId="4" fillId="0" borderId="2" xfId="2" applyFont="1" applyBorder="1" applyAlignment="1">
      <alignment horizontal="center"/>
    </xf>
    <xf numFmtId="0" fontId="4" fillId="6" borderId="14" xfId="2" applyFont="1" applyFill="1" applyBorder="1" applyAlignment="1">
      <alignment vertical="top" wrapText="1"/>
    </xf>
    <xf numFmtId="0" fontId="4" fillId="6" borderId="15" xfId="2" applyFont="1" applyFill="1" applyBorder="1" applyAlignment="1">
      <alignment horizontal="center" vertical="top" wrapText="1"/>
    </xf>
    <xf numFmtId="0" fontId="4" fillId="6" borderId="2" xfId="2" applyFont="1" applyFill="1" applyBorder="1" applyAlignment="1">
      <alignment vertical="top" wrapText="1"/>
    </xf>
    <xf numFmtId="0" fontId="5" fillId="6" borderId="3" xfId="2" applyFill="1" applyBorder="1" applyAlignment="1">
      <alignment horizontal="center"/>
    </xf>
    <xf numFmtId="0" fontId="4" fillId="6" borderId="11" xfId="2" applyFont="1" applyFill="1" applyBorder="1" applyAlignment="1">
      <alignment vertical="top" wrapText="1"/>
    </xf>
    <xf numFmtId="0" fontId="4" fillId="6" borderId="11" xfId="2" applyFont="1" applyFill="1" applyBorder="1" applyAlignment="1">
      <alignment horizontal="center" vertical="top" wrapText="1"/>
    </xf>
    <xf numFmtId="0" fontId="4" fillId="6" borderId="16" xfId="2" applyFont="1" applyFill="1" applyBorder="1" applyAlignment="1">
      <alignment horizontal="center" vertical="top" wrapText="1"/>
    </xf>
    <xf numFmtId="0" fontId="4" fillId="10" borderId="2" xfId="2" applyFont="1" applyFill="1" applyBorder="1" applyAlignment="1">
      <alignment vertical="top" wrapText="1"/>
    </xf>
    <xf numFmtId="0" fontId="5" fillId="0" borderId="10" xfId="2" applyBorder="1" applyAlignment="1">
      <alignment horizontal="center"/>
    </xf>
    <xf numFmtId="0" fontId="4" fillId="0" borderId="12" xfId="2" applyFont="1" applyBorder="1" applyAlignment="1">
      <alignment vertical="top" wrapText="1"/>
    </xf>
    <xf numFmtId="0" fontId="4" fillId="0" borderId="13" xfId="2" applyFont="1" applyBorder="1" applyAlignment="1">
      <alignment horizontal="center" vertical="top" wrapText="1"/>
    </xf>
    <xf numFmtId="0" fontId="18" fillId="10" borderId="12" xfId="2" applyFont="1" applyFill="1" applyBorder="1" applyAlignment="1">
      <alignment vertical="top" wrapText="1"/>
    </xf>
    <xf numFmtId="0" fontId="18" fillId="10" borderId="13" xfId="2" applyFont="1" applyFill="1" applyBorder="1" applyAlignment="1">
      <alignment vertical="top" wrapText="1"/>
    </xf>
    <xf numFmtId="0" fontId="10" fillId="0" borderId="6" xfId="2" applyFont="1" applyBorder="1" applyAlignment="1">
      <alignment horizontal="center" wrapText="1"/>
    </xf>
    <xf numFmtId="0" fontId="5" fillId="0" borderId="6" xfId="2" applyBorder="1"/>
    <xf numFmtId="0" fontId="12" fillId="0" borderId="7" xfId="2" applyFont="1" applyBorder="1"/>
    <xf numFmtId="0" fontId="5" fillId="0" borderId="7" xfId="2" applyBorder="1"/>
    <xf numFmtId="0" fontId="18" fillId="6" borderId="12" xfId="2" applyFont="1" applyFill="1" applyBorder="1" applyAlignment="1">
      <alignment vertical="top" wrapText="1"/>
    </xf>
    <xf numFmtId="0" fontId="18" fillId="6" borderId="13" xfId="2" applyFont="1" applyFill="1" applyBorder="1" applyAlignment="1">
      <alignment vertical="top" wrapText="1"/>
    </xf>
    <xf numFmtId="0" fontId="10" fillId="6" borderId="6" xfId="2" applyFont="1" applyFill="1" applyBorder="1" applyAlignment="1">
      <alignment horizontal="center" wrapText="1"/>
    </xf>
    <xf numFmtId="0" fontId="5" fillId="6" borderId="6" xfId="2" applyFill="1" applyBorder="1"/>
    <xf numFmtId="0" fontId="10" fillId="6" borderId="2" xfId="2" applyFont="1" applyFill="1" applyBorder="1" applyAlignment="1">
      <alignment horizontal="center"/>
    </xf>
    <xf numFmtId="0" fontId="7" fillId="0" borderId="0" xfId="2" applyFont="1"/>
    <xf numFmtId="0" fontId="10" fillId="5" borderId="2" xfId="5" applyFont="1" applyFill="1" applyBorder="1" applyAlignment="1">
      <alignment horizontal="left" vertical="top" wrapText="1"/>
    </xf>
    <xf numFmtId="0" fontId="12" fillId="0" borderId="2" xfId="2" applyFont="1" applyBorder="1" applyAlignment="1">
      <alignment horizontal="left" vertical="top" wrapText="1"/>
    </xf>
    <xf numFmtId="0" fontId="12" fillId="0" borderId="0" xfId="2" applyFont="1"/>
    <xf numFmtId="0" fontId="12" fillId="0" borderId="2" xfId="2" applyFont="1" applyBorder="1"/>
    <xf numFmtId="0" fontId="10" fillId="10" borderId="12" xfId="13" applyFont="1" applyFill="1" applyBorder="1" applyAlignment="1">
      <alignment horizontal="right" vertical="top" wrapText="1"/>
    </xf>
    <xf numFmtId="0" fontId="12" fillId="0" borderId="6" xfId="2" applyFont="1" applyBorder="1"/>
    <xf numFmtId="0" fontId="12" fillId="6" borderId="2" xfId="2" applyFont="1" applyFill="1" applyBorder="1"/>
    <xf numFmtId="0" fontId="10" fillId="6" borderId="12" xfId="13" applyFont="1" applyFill="1" applyBorder="1" applyAlignment="1">
      <alignment horizontal="right" vertical="top" wrapText="1"/>
    </xf>
    <xf numFmtId="0" fontId="12" fillId="6" borderId="6" xfId="2" applyFont="1" applyFill="1" applyBorder="1"/>
    <xf numFmtId="0" fontId="12" fillId="6" borderId="0" xfId="2" applyFont="1" applyFill="1"/>
    <xf numFmtId="0" fontId="10" fillId="0" borderId="2" xfId="2" applyFont="1" applyBorder="1" applyAlignment="1">
      <alignment horizontal="center"/>
    </xf>
    <xf numFmtId="0" fontId="12" fillId="0" borderId="11" xfId="2" applyFont="1" applyBorder="1"/>
    <xf numFmtId="0" fontId="12" fillId="0" borderId="8" xfId="2" applyFont="1" applyBorder="1"/>
    <xf numFmtId="0" fontId="12" fillId="0" borderId="0" xfId="2" applyFont="1" applyAlignment="1">
      <alignment horizontal="left"/>
    </xf>
    <xf numFmtId="0" fontId="4" fillId="0" borderId="2" xfId="5" applyBorder="1" applyAlignment="1">
      <alignment wrapText="1"/>
    </xf>
    <xf numFmtId="0" fontId="4" fillId="0" borderId="2" xfId="5" applyBorder="1" applyAlignment="1">
      <alignment horizontal="right" wrapText="1"/>
    </xf>
    <xf numFmtId="0" fontId="4" fillId="11" borderId="2" xfId="5" applyFill="1" applyBorder="1" applyAlignment="1">
      <alignment wrapText="1"/>
    </xf>
    <xf numFmtId="0" fontId="4" fillId="11" borderId="2" xfId="5" applyFill="1" applyBorder="1" applyAlignment="1">
      <alignment horizontal="right" wrapText="1"/>
    </xf>
    <xf numFmtId="0" fontId="4" fillId="11" borderId="2" xfId="5" applyFill="1" applyBorder="1" applyAlignment="1">
      <alignment horizontal="left" vertical="top" wrapText="1"/>
    </xf>
    <xf numFmtId="49" fontId="5" fillId="0" borderId="0" xfId="2" applyNumberFormat="1" applyAlignment="1">
      <alignment horizontal="left" vertical="top" wrapText="1"/>
    </xf>
    <xf numFmtId="0" fontId="4" fillId="5" borderId="12" xfId="14" applyFill="1" applyBorder="1" applyAlignment="1">
      <alignment horizontal="left" vertical="top" wrapText="1"/>
    </xf>
    <xf numFmtId="0" fontId="4" fillId="0" borderId="17" xfId="14" applyBorder="1" applyAlignment="1">
      <alignment wrapText="1"/>
    </xf>
    <xf numFmtId="0" fontId="4" fillId="0" borderId="17" xfId="14" applyBorder="1" applyAlignment="1">
      <alignment horizontal="right" wrapText="1"/>
    </xf>
  </cellXfs>
  <cellStyles count="15">
    <cellStyle name="Normal" xfId="0" builtinId="0"/>
    <cellStyle name="Normal 2" xfId="1" xr:uid="{00000000-0005-0000-0000-000001000000}"/>
    <cellStyle name="Normal 2 2" xfId="2" xr:uid="{99FD4922-763A-46E4-AE6A-3460E2998BEF}"/>
    <cellStyle name="Normal 2 3" xfId="3" xr:uid="{C9B1C673-7DA6-43F4-89CF-196009F3DE68}"/>
    <cellStyle name="Normal_CR Statistics" xfId="14" xr:uid="{247819EB-43AB-483B-9512-528FE5B82070}"/>
    <cellStyle name="Normal_CR Statistics_1" xfId="13" xr:uid="{417ECB21-6D7F-41B3-ADD5-7367DCCB6DF4}"/>
    <cellStyle name="Normal_Sheet1 2" xfId="4" xr:uid="{BB6140EE-32C6-40C5-9CD1-4E983D1B58EE}"/>
    <cellStyle name="Normal_Sheet2" xfId="12" xr:uid="{A5F9C8EC-6DE2-4264-93FD-F951C42D193B}"/>
    <cellStyle name="Normal_Sheet3" xfId="11" xr:uid="{6F4E9DF3-7F9B-4492-B772-3AE132E6D3F1}"/>
    <cellStyle name="Normal_Sheet4" xfId="7" xr:uid="{E25D1080-8A4E-4702-BCDC-0FE780053CF2}"/>
    <cellStyle name="Normal_Sheet4_1" xfId="6" xr:uid="{1A091C52-D55F-4259-B98F-D8AA0F66D416}"/>
    <cellStyle name="Normal_Sheet5" xfId="9" xr:uid="{C51DD7E4-207D-4A78-835B-2A549629DBC3}"/>
    <cellStyle name="Normal_Sheet7 2" xfId="10" xr:uid="{5C511860-6AF1-459D-B0B6-704621447472}"/>
    <cellStyle name="Normal_Sheet8" xfId="8" xr:uid="{707E2129-AB14-4216-BE02-AE264B9209D6}"/>
    <cellStyle name="Normal_Stats" xfId="5" xr:uid="{F63EE86E-9604-4D47-A626-01650B15F8CA}"/>
  </cellStyles>
  <dxfs count="0"/>
  <tableStyles count="0" defaultTableStyle="TableStyleMedium2" defaultPivotStyle="PivotStyleLight16"/>
  <colors>
    <mruColors>
      <color rgb="FF00FF00"/>
      <color rgb="FFFF33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tyles" Target="styles.xml"/><Relationship Id="rId5" Type="http://schemas.openxmlformats.org/officeDocument/2006/relationships/externalLink" Target="externalLinks/externalLink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5.xml"/></Relationships>
</file>

<file path=xl/charts/_rels/chart23.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5.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27.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29.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31.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33.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35.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37.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3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41.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43.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65.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_rels/chart66.xml.rels><?xml version="1.0" encoding="UTF-8" standalone="yes"?>
<Relationships xmlns="http://schemas.openxmlformats.org/package/2006/relationships"><Relationship Id="rId1" Type="http://schemas.openxmlformats.org/officeDocument/2006/relationships/chartUserShapes" Target="../drawings/drawing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50" b="1" i="0" u="none" strike="noStrike" baseline="0">
                <a:solidFill>
                  <a:srgbClr val="000000"/>
                </a:solidFill>
                <a:latin typeface="Arial"/>
                <a:ea typeface="Arial"/>
                <a:cs typeface="Arial"/>
              </a:defRPr>
            </a:pPr>
            <a:r>
              <a:rPr lang="en-GB"/>
              <a:t>approved CRs RAN #46 (excl. cat.A)</a:t>
            </a:r>
          </a:p>
        </c:rich>
      </c:tx>
      <c:layout>
        <c:manualLayout>
          <c:xMode val="edge"/>
          <c:yMode val="edge"/>
          <c:x val="0.26059344276880625"/>
          <c:y val="3.4700315457417259E-2"/>
        </c:manualLayout>
      </c:layout>
      <c:overlay val="0"/>
      <c:spPr>
        <a:noFill/>
        <a:ln w="25400">
          <a:noFill/>
        </a:ln>
      </c:spPr>
    </c:title>
    <c:autoTitleDeleted val="0"/>
    <c:plotArea>
      <c:layout>
        <c:manualLayout>
          <c:layoutTarget val="inner"/>
          <c:xMode val="edge"/>
          <c:yMode val="edge"/>
          <c:x val="0.10593231297619179"/>
          <c:y val="0.1577287066246057"/>
          <c:w val="0.8453398575500648"/>
          <c:h val="0.69400630914826456"/>
        </c:manualLayout>
      </c:layout>
      <c:barChart>
        <c:barDir val="col"/>
        <c:grouping val="clustered"/>
        <c:varyColors val="0"/>
        <c:ser>
          <c:idx val="0"/>
          <c:order val="0"/>
          <c:tx>
            <c:strRef>
              <c:f>'CR Statistics'!$T$1671</c:f>
              <c:strCache>
                <c:ptCount val="1"/>
                <c:pt idx="0">
                  <c:v>RAN1</c:v>
                </c:pt>
              </c:strCache>
            </c:strRef>
          </c:tx>
          <c:spPr>
            <a:solidFill>
              <a:srgbClr val="9999FF"/>
            </a:solidFill>
            <a:ln w="12700">
              <a:solidFill>
                <a:srgbClr val="000000"/>
              </a:solidFill>
              <a:prstDash val="solid"/>
            </a:ln>
          </c:spPr>
          <c:invertIfNegative val="0"/>
          <c:cat>
            <c:strRef>
              <c:f>'CR Statistics'!$S$1672:$S$1677</c:f>
              <c:strCache>
                <c:ptCount val="6"/>
                <c:pt idx="0">
                  <c:v>REL-4</c:v>
                </c:pt>
                <c:pt idx="1">
                  <c:v>REL-5</c:v>
                </c:pt>
                <c:pt idx="2">
                  <c:v>REL-6</c:v>
                </c:pt>
                <c:pt idx="3">
                  <c:v>REL-7</c:v>
                </c:pt>
                <c:pt idx="4">
                  <c:v>REL-8</c:v>
                </c:pt>
                <c:pt idx="5">
                  <c:v>REL-9</c:v>
                </c:pt>
              </c:strCache>
            </c:strRef>
          </c:cat>
          <c:val>
            <c:numRef>
              <c:f>'CR Statistics'!$T$1672:$T$1677</c:f>
              <c:numCache>
                <c:formatCode>General</c:formatCode>
                <c:ptCount val="6"/>
                <c:pt idx="0">
                  <c:v>0</c:v>
                </c:pt>
                <c:pt idx="1">
                  <c:v>0</c:v>
                </c:pt>
                <c:pt idx="2">
                  <c:v>0</c:v>
                </c:pt>
                <c:pt idx="3">
                  <c:v>4</c:v>
                </c:pt>
                <c:pt idx="4">
                  <c:v>14</c:v>
                </c:pt>
                <c:pt idx="5">
                  <c:v>28</c:v>
                </c:pt>
              </c:numCache>
            </c:numRef>
          </c:val>
          <c:extLst>
            <c:ext xmlns:c16="http://schemas.microsoft.com/office/drawing/2014/chart" uri="{C3380CC4-5D6E-409C-BE32-E72D297353CC}">
              <c16:uniqueId val="{00000000-F0FD-47E6-80CD-14F4E4E1864C}"/>
            </c:ext>
          </c:extLst>
        </c:ser>
        <c:ser>
          <c:idx val="1"/>
          <c:order val="1"/>
          <c:tx>
            <c:strRef>
              <c:f>'CR Statistics'!$U$1671</c:f>
              <c:strCache>
                <c:ptCount val="1"/>
                <c:pt idx="0">
                  <c:v>RAN2</c:v>
                </c:pt>
              </c:strCache>
            </c:strRef>
          </c:tx>
          <c:spPr>
            <a:solidFill>
              <a:srgbClr val="993366"/>
            </a:solidFill>
            <a:ln w="12700">
              <a:solidFill>
                <a:srgbClr val="000000"/>
              </a:solidFill>
              <a:prstDash val="solid"/>
            </a:ln>
          </c:spPr>
          <c:invertIfNegative val="0"/>
          <c:cat>
            <c:strRef>
              <c:f>'CR Statistics'!$S$1672:$S$1677</c:f>
              <c:strCache>
                <c:ptCount val="6"/>
                <c:pt idx="0">
                  <c:v>REL-4</c:v>
                </c:pt>
                <c:pt idx="1">
                  <c:v>REL-5</c:v>
                </c:pt>
                <c:pt idx="2">
                  <c:v>REL-6</c:v>
                </c:pt>
                <c:pt idx="3">
                  <c:v>REL-7</c:v>
                </c:pt>
                <c:pt idx="4">
                  <c:v>REL-8</c:v>
                </c:pt>
                <c:pt idx="5">
                  <c:v>REL-9</c:v>
                </c:pt>
              </c:strCache>
            </c:strRef>
          </c:cat>
          <c:val>
            <c:numRef>
              <c:f>'CR Statistics'!$U$1672:$U$1677</c:f>
              <c:numCache>
                <c:formatCode>General</c:formatCode>
                <c:ptCount val="6"/>
                <c:pt idx="0">
                  <c:v>1</c:v>
                </c:pt>
                <c:pt idx="1">
                  <c:v>1</c:v>
                </c:pt>
                <c:pt idx="2">
                  <c:v>3</c:v>
                </c:pt>
                <c:pt idx="3">
                  <c:v>16</c:v>
                </c:pt>
                <c:pt idx="4">
                  <c:v>68</c:v>
                </c:pt>
                <c:pt idx="5">
                  <c:v>107</c:v>
                </c:pt>
              </c:numCache>
            </c:numRef>
          </c:val>
          <c:extLst>
            <c:ext xmlns:c16="http://schemas.microsoft.com/office/drawing/2014/chart" uri="{C3380CC4-5D6E-409C-BE32-E72D297353CC}">
              <c16:uniqueId val="{00000001-F0FD-47E6-80CD-14F4E4E1864C}"/>
            </c:ext>
          </c:extLst>
        </c:ser>
        <c:ser>
          <c:idx val="2"/>
          <c:order val="2"/>
          <c:tx>
            <c:strRef>
              <c:f>'CR Statistics'!$V$1671</c:f>
              <c:strCache>
                <c:ptCount val="1"/>
                <c:pt idx="0">
                  <c:v>RAN3</c:v>
                </c:pt>
              </c:strCache>
            </c:strRef>
          </c:tx>
          <c:spPr>
            <a:solidFill>
              <a:srgbClr val="FFFFCC"/>
            </a:solidFill>
            <a:ln w="12700">
              <a:solidFill>
                <a:srgbClr val="000000"/>
              </a:solidFill>
              <a:prstDash val="solid"/>
            </a:ln>
          </c:spPr>
          <c:invertIfNegative val="0"/>
          <c:cat>
            <c:strRef>
              <c:f>'CR Statistics'!$S$1672:$S$1677</c:f>
              <c:strCache>
                <c:ptCount val="6"/>
                <c:pt idx="0">
                  <c:v>REL-4</c:v>
                </c:pt>
                <c:pt idx="1">
                  <c:v>REL-5</c:v>
                </c:pt>
                <c:pt idx="2">
                  <c:v>REL-6</c:v>
                </c:pt>
                <c:pt idx="3">
                  <c:v>REL-7</c:v>
                </c:pt>
                <c:pt idx="4">
                  <c:v>REL-8</c:v>
                </c:pt>
                <c:pt idx="5">
                  <c:v>REL-9</c:v>
                </c:pt>
              </c:strCache>
            </c:strRef>
          </c:cat>
          <c:val>
            <c:numRef>
              <c:f>'CR Statistics'!$V$1672:$V$1677</c:f>
              <c:numCache>
                <c:formatCode>General</c:formatCode>
                <c:ptCount val="6"/>
                <c:pt idx="0">
                  <c:v>0</c:v>
                </c:pt>
                <c:pt idx="1">
                  <c:v>0</c:v>
                </c:pt>
                <c:pt idx="2">
                  <c:v>0</c:v>
                </c:pt>
                <c:pt idx="3">
                  <c:v>2</c:v>
                </c:pt>
                <c:pt idx="4">
                  <c:v>46</c:v>
                </c:pt>
                <c:pt idx="5">
                  <c:v>53</c:v>
                </c:pt>
              </c:numCache>
            </c:numRef>
          </c:val>
          <c:extLst>
            <c:ext xmlns:c16="http://schemas.microsoft.com/office/drawing/2014/chart" uri="{C3380CC4-5D6E-409C-BE32-E72D297353CC}">
              <c16:uniqueId val="{00000002-F0FD-47E6-80CD-14F4E4E1864C}"/>
            </c:ext>
          </c:extLst>
        </c:ser>
        <c:ser>
          <c:idx val="3"/>
          <c:order val="3"/>
          <c:tx>
            <c:strRef>
              <c:f>'CR Statistics'!$W$1671</c:f>
              <c:strCache>
                <c:ptCount val="1"/>
                <c:pt idx="0">
                  <c:v>RAN4</c:v>
                </c:pt>
              </c:strCache>
            </c:strRef>
          </c:tx>
          <c:spPr>
            <a:solidFill>
              <a:srgbClr val="CCFFFF"/>
            </a:solidFill>
            <a:ln w="12700">
              <a:solidFill>
                <a:srgbClr val="000000"/>
              </a:solidFill>
              <a:prstDash val="solid"/>
            </a:ln>
          </c:spPr>
          <c:invertIfNegative val="0"/>
          <c:cat>
            <c:strRef>
              <c:f>'CR Statistics'!$S$1672:$S$1677</c:f>
              <c:strCache>
                <c:ptCount val="6"/>
                <c:pt idx="0">
                  <c:v>REL-4</c:v>
                </c:pt>
                <c:pt idx="1">
                  <c:v>REL-5</c:v>
                </c:pt>
                <c:pt idx="2">
                  <c:v>REL-6</c:v>
                </c:pt>
                <c:pt idx="3">
                  <c:v>REL-7</c:v>
                </c:pt>
                <c:pt idx="4">
                  <c:v>REL-8</c:v>
                </c:pt>
                <c:pt idx="5">
                  <c:v>REL-9</c:v>
                </c:pt>
              </c:strCache>
            </c:strRef>
          </c:cat>
          <c:val>
            <c:numRef>
              <c:f>'CR Statistics'!$W$1672:$W$1677</c:f>
              <c:numCache>
                <c:formatCode>General</c:formatCode>
                <c:ptCount val="6"/>
                <c:pt idx="0">
                  <c:v>0</c:v>
                </c:pt>
                <c:pt idx="1">
                  <c:v>0</c:v>
                </c:pt>
                <c:pt idx="2">
                  <c:v>0</c:v>
                </c:pt>
                <c:pt idx="3">
                  <c:v>6</c:v>
                </c:pt>
                <c:pt idx="4">
                  <c:v>121</c:v>
                </c:pt>
                <c:pt idx="5">
                  <c:v>85</c:v>
                </c:pt>
              </c:numCache>
            </c:numRef>
          </c:val>
          <c:extLst>
            <c:ext xmlns:c16="http://schemas.microsoft.com/office/drawing/2014/chart" uri="{C3380CC4-5D6E-409C-BE32-E72D297353CC}">
              <c16:uniqueId val="{00000003-F0FD-47E6-80CD-14F4E4E1864C}"/>
            </c:ext>
          </c:extLst>
        </c:ser>
        <c:ser>
          <c:idx val="4"/>
          <c:order val="4"/>
          <c:tx>
            <c:strRef>
              <c:f>'CR Statistics'!$X$1671</c:f>
              <c:strCache>
                <c:ptCount val="1"/>
                <c:pt idx="0">
                  <c:v>RAN5</c:v>
                </c:pt>
              </c:strCache>
            </c:strRef>
          </c:tx>
          <c:spPr>
            <a:solidFill>
              <a:srgbClr val="660066"/>
            </a:solidFill>
            <a:ln w="12700">
              <a:solidFill>
                <a:srgbClr val="000000"/>
              </a:solidFill>
              <a:prstDash val="solid"/>
            </a:ln>
          </c:spPr>
          <c:invertIfNegative val="0"/>
          <c:cat>
            <c:strRef>
              <c:f>'CR Statistics'!$S$1672:$S$1677</c:f>
              <c:strCache>
                <c:ptCount val="6"/>
                <c:pt idx="0">
                  <c:v>REL-4</c:v>
                </c:pt>
                <c:pt idx="1">
                  <c:v>REL-5</c:v>
                </c:pt>
                <c:pt idx="2">
                  <c:v>REL-6</c:v>
                </c:pt>
                <c:pt idx="3">
                  <c:v>REL-7</c:v>
                </c:pt>
                <c:pt idx="4">
                  <c:v>REL-8</c:v>
                </c:pt>
                <c:pt idx="5">
                  <c:v>REL-9</c:v>
                </c:pt>
              </c:strCache>
            </c:strRef>
          </c:cat>
          <c:val>
            <c:numRef>
              <c:f>'CR Statistics'!$X$1672:$X$1677</c:f>
              <c:numCache>
                <c:formatCode>General</c:formatCode>
                <c:ptCount val="6"/>
                <c:pt idx="0">
                  <c:v>0</c:v>
                </c:pt>
                <c:pt idx="1">
                  <c:v>0</c:v>
                </c:pt>
                <c:pt idx="2">
                  <c:v>0</c:v>
                </c:pt>
                <c:pt idx="3">
                  <c:v>0</c:v>
                </c:pt>
                <c:pt idx="4">
                  <c:v>535</c:v>
                </c:pt>
                <c:pt idx="5">
                  <c:v>0</c:v>
                </c:pt>
              </c:numCache>
            </c:numRef>
          </c:val>
          <c:extLst>
            <c:ext xmlns:c16="http://schemas.microsoft.com/office/drawing/2014/chart" uri="{C3380CC4-5D6E-409C-BE32-E72D297353CC}">
              <c16:uniqueId val="{00000004-F0FD-47E6-80CD-14F4E4E1864C}"/>
            </c:ext>
          </c:extLst>
        </c:ser>
        <c:ser>
          <c:idx val="5"/>
          <c:order val="5"/>
          <c:tx>
            <c:strRef>
              <c:f>'CR Statistics'!$Y$1671</c:f>
              <c:strCache>
                <c:ptCount val="1"/>
                <c:pt idx="0">
                  <c:v>RAN - RAN5</c:v>
                </c:pt>
              </c:strCache>
            </c:strRef>
          </c:tx>
          <c:spPr>
            <a:solidFill>
              <a:srgbClr val="FF8080"/>
            </a:solidFill>
            <a:ln w="12700">
              <a:solidFill>
                <a:srgbClr val="000000"/>
              </a:solidFill>
              <a:prstDash val="solid"/>
            </a:ln>
          </c:spPr>
          <c:invertIfNegative val="0"/>
          <c:cat>
            <c:strRef>
              <c:f>'CR Statistics'!$S$1672:$S$1677</c:f>
              <c:strCache>
                <c:ptCount val="6"/>
                <c:pt idx="0">
                  <c:v>REL-4</c:v>
                </c:pt>
                <c:pt idx="1">
                  <c:v>REL-5</c:v>
                </c:pt>
                <c:pt idx="2">
                  <c:v>REL-6</c:v>
                </c:pt>
                <c:pt idx="3">
                  <c:v>REL-7</c:v>
                </c:pt>
                <c:pt idx="4">
                  <c:v>REL-8</c:v>
                </c:pt>
                <c:pt idx="5">
                  <c:v>REL-9</c:v>
                </c:pt>
              </c:strCache>
            </c:strRef>
          </c:cat>
          <c:val>
            <c:numRef>
              <c:f>'CR Statistics'!$Y$1672:$Y$1677</c:f>
              <c:numCache>
                <c:formatCode>General</c:formatCode>
                <c:ptCount val="6"/>
                <c:pt idx="0">
                  <c:v>1</c:v>
                </c:pt>
                <c:pt idx="1">
                  <c:v>1</c:v>
                </c:pt>
                <c:pt idx="2">
                  <c:v>3</c:v>
                </c:pt>
                <c:pt idx="3">
                  <c:v>28</c:v>
                </c:pt>
                <c:pt idx="4">
                  <c:v>249</c:v>
                </c:pt>
                <c:pt idx="5">
                  <c:v>273</c:v>
                </c:pt>
              </c:numCache>
            </c:numRef>
          </c:val>
          <c:extLst>
            <c:ext xmlns:c16="http://schemas.microsoft.com/office/drawing/2014/chart" uri="{C3380CC4-5D6E-409C-BE32-E72D297353CC}">
              <c16:uniqueId val="{00000005-F0FD-47E6-80CD-14F4E4E1864C}"/>
            </c:ext>
          </c:extLst>
        </c:ser>
        <c:dLbls>
          <c:showLegendKey val="0"/>
          <c:showVal val="0"/>
          <c:showCatName val="0"/>
          <c:showSerName val="0"/>
          <c:showPercent val="0"/>
          <c:showBubbleSize val="0"/>
        </c:dLbls>
        <c:gapWidth val="150"/>
        <c:axId val="132233856"/>
        <c:axId val="132243840"/>
      </c:barChart>
      <c:catAx>
        <c:axId val="1322338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2243840"/>
        <c:crosses val="autoZero"/>
        <c:auto val="1"/>
        <c:lblAlgn val="ctr"/>
        <c:lblOffset val="100"/>
        <c:tickLblSkip val="1"/>
        <c:tickMarkSkip val="1"/>
        <c:noMultiLvlLbl val="0"/>
      </c:catAx>
      <c:valAx>
        <c:axId val="132243840"/>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2233856"/>
        <c:crosses val="autoZero"/>
        <c:crossBetween val="between"/>
      </c:valAx>
      <c:spPr>
        <a:solidFill>
          <a:srgbClr val="C0C0C0"/>
        </a:solidFill>
        <a:ln w="12700">
          <a:solidFill>
            <a:srgbClr val="808080"/>
          </a:solidFill>
          <a:prstDash val="solid"/>
        </a:ln>
      </c:spPr>
    </c:plotArea>
    <c:legend>
      <c:legendPos val="r"/>
      <c:layout>
        <c:manualLayout>
          <c:xMode val="edge"/>
          <c:yMode val="edge"/>
          <c:x val="0.14830530717558621"/>
          <c:y val="0.24921135646690054"/>
          <c:w val="0.22669513768406754"/>
          <c:h val="0.45425867507888551"/>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9.3802498499168246E-2"/>
          <c:y val="0.19424505921448595"/>
          <c:w val="0.85929788803700802"/>
          <c:h val="0.58992943909584661"/>
        </c:manualLayout>
      </c:layout>
      <c:barChart>
        <c:barDir val="col"/>
        <c:grouping val="clustered"/>
        <c:varyColors val="0"/>
        <c:ser>
          <c:idx val="0"/>
          <c:order val="0"/>
          <c:tx>
            <c:strRef>
              <c:f>'CR Statistics'!$T$1707</c:f>
              <c:strCache>
                <c:ptCount val="1"/>
                <c:pt idx="0">
                  <c:v>RAN #43</c:v>
                </c:pt>
              </c:strCache>
            </c:strRef>
          </c:tx>
          <c:spPr>
            <a:solidFill>
              <a:srgbClr val="9999FF"/>
            </a:solidFill>
            <a:ln w="12700">
              <a:solidFill>
                <a:srgbClr val="000000"/>
              </a:solidFill>
              <a:prstDash val="solid"/>
            </a:ln>
          </c:spPr>
          <c:invertIfNegative val="0"/>
          <c:cat>
            <c:strRef>
              <c:f>'CR Statistics'!$S$1708:$S$1714</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Statistics'!$T$1708:$T$1714</c:f>
              <c:numCache>
                <c:formatCode>General</c:formatCode>
                <c:ptCount val="7"/>
                <c:pt idx="0">
                  <c:v>3</c:v>
                </c:pt>
                <c:pt idx="1">
                  <c:v>3</c:v>
                </c:pt>
                <c:pt idx="2">
                  <c:v>10</c:v>
                </c:pt>
                <c:pt idx="3">
                  <c:v>51</c:v>
                </c:pt>
                <c:pt idx="4">
                  <c:v>713</c:v>
                </c:pt>
                <c:pt idx="5">
                  <c:v>364</c:v>
                </c:pt>
                <c:pt idx="6">
                  <c:v>1</c:v>
                </c:pt>
              </c:numCache>
            </c:numRef>
          </c:val>
          <c:extLst>
            <c:ext xmlns:c16="http://schemas.microsoft.com/office/drawing/2014/chart" uri="{C3380CC4-5D6E-409C-BE32-E72D297353CC}">
              <c16:uniqueId val="{00000000-7CCD-4ED2-9D6F-5BDBA8ACD3F8}"/>
            </c:ext>
          </c:extLst>
        </c:ser>
        <c:ser>
          <c:idx val="1"/>
          <c:order val="1"/>
          <c:tx>
            <c:strRef>
              <c:f>'CR Statistics'!$U$1707</c:f>
              <c:strCache>
                <c:ptCount val="1"/>
                <c:pt idx="0">
                  <c:v>RAN #44</c:v>
                </c:pt>
              </c:strCache>
            </c:strRef>
          </c:tx>
          <c:spPr>
            <a:solidFill>
              <a:srgbClr val="993366"/>
            </a:solidFill>
            <a:ln w="12700">
              <a:solidFill>
                <a:srgbClr val="000000"/>
              </a:solidFill>
              <a:prstDash val="solid"/>
            </a:ln>
          </c:spPr>
          <c:invertIfNegative val="0"/>
          <c:cat>
            <c:strRef>
              <c:f>'CR Statistics'!$S$1708:$S$1714</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Statistics'!$U$1708:$U$1714</c:f>
              <c:numCache>
                <c:formatCode>General</c:formatCode>
                <c:ptCount val="7"/>
                <c:pt idx="0">
                  <c:v>0</c:v>
                </c:pt>
                <c:pt idx="1">
                  <c:v>3</c:v>
                </c:pt>
                <c:pt idx="2">
                  <c:v>3</c:v>
                </c:pt>
                <c:pt idx="3">
                  <c:v>46</c:v>
                </c:pt>
                <c:pt idx="4">
                  <c:v>352</c:v>
                </c:pt>
                <c:pt idx="5">
                  <c:v>349</c:v>
                </c:pt>
                <c:pt idx="6">
                  <c:v>28</c:v>
                </c:pt>
              </c:numCache>
            </c:numRef>
          </c:val>
          <c:extLst>
            <c:ext xmlns:c16="http://schemas.microsoft.com/office/drawing/2014/chart" uri="{C3380CC4-5D6E-409C-BE32-E72D297353CC}">
              <c16:uniqueId val="{00000001-7CCD-4ED2-9D6F-5BDBA8ACD3F8}"/>
            </c:ext>
          </c:extLst>
        </c:ser>
        <c:ser>
          <c:idx val="2"/>
          <c:order val="2"/>
          <c:tx>
            <c:strRef>
              <c:f>'CR Statistics'!$V$1707</c:f>
              <c:strCache>
                <c:ptCount val="1"/>
                <c:pt idx="0">
                  <c:v>RAN #45</c:v>
                </c:pt>
              </c:strCache>
            </c:strRef>
          </c:tx>
          <c:spPr>
            <a:solidFill>
              <a:srgbClr val="FFFFCC"/>
            </a:solidFill>
            <a:ln w="12700">
              <a:solidFill>
                <a:srgbClr val="000000"/>
              </a:solidFill>
              <a:prstDash val="solid"/>
            </a:ln>
          </c:spPr>
          <c:invertIfNegative val="0"/>
          <c:cat>
            <c:strRef>
              <c:f>'CR Statistics'!$S$1708:$S$1714</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Statistics'!$V$1708:$V$1714</c:f>
              <c:numCache>
                <c:formatCode>General</c:formatCode>
                <c:ptCount val="7"/>
                <c:pt idx="0">
                  <c:v>1</c:v>
                </c:pt>
                <c:pt idx="1">
                  <c:v>1</c:v>
                </c:pt>
                <c:pt idx="2">
                  <c:v>5</c:v>
                </c:pt>
                <c:pt idx="3">
                  <c:v>37</c:v>
                </c:pt>
                <c:pt idx="4">
                  <c:v>266</c:v>
                </c:pt>
                <c:pt idx="5">
                  <c:v>510</c:v>
                </c:pt>
                <c:pt idx="6">
                  <c:v>72</c:v>
                </c:pt>
              </c:numCache>
            </c:numRef>
          </c:val>
          <c:extLst>
            <c:ext xmlns:c16="http://schemas.microsoft.com/office/drawing/2014/chart" uri="{C3380CC4-5D6E-409C-BE32-E72D297353CC}">
              <c16:uniqueId val="{00000002-7CCD-4ED2-9D6F-5BDBA8ACD3F8}"/>
            </c:ext>
          </c:extLst>
        </c:ser>
        <c:ser>
          <c:idx val="3"/>
          <c:order val="3"/>
          <c:tx>
            <c:strRef>
              <c:f>'CR Statistics'!$W$1707</c:f>
              <c:strCache>
                <c:ptCount val="1"/>
                <c:pt idx="0">
                  <c:v>RAN #46</c:v>
                </c:pt>
              </c:strCache>
            </c:strRef>
          </c:tx>
          <c:spPr>
            <a:solidFill>
              <a:srgbClr val="FF0000"/>
            </a:solidFill>
            <a:ln w="12700">
              <a:solidFill>
                <a:srgbClr val="000000"/>
              </a:solidFill>
              <a:prstDash val="solid"/>
            </a:ln>
          </c:spPr>
          <c:invertIfNegative val="0"/>
          <c:cat>
            <c:strRef>
              <c:f>'CR Statistics'!$S$1708:$S$1714</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Statistics'!$W$1708:$W$1714</c:f>
              <c:numCache>
                <c:formatCode>General</c:formatCode>
                <c:ptCount val="7"/>
                <c:pt idx="0">
                  <c:v>1</c:v>
                </c:pt>
                <c:pt idx="1">
                  <c:v>1</c:v>
                </c:pt>
                <c:pt idx="2">
                  <c:v>3</c:v>
                </c:pt>
                <c:pt idx="3">
                  <c:v>28</c:v>
                </c:pt>
                <c:pt idx="4">
                  <c:v>249</c:v>
                </c:pt>
                <c:pt idx="5">
                  <c:v>535</c:v>
                </c:pt>
                <c:pt idx="6">
                  <c:v>273</c:v>
                </c:pt>
              </c:numCache>
            </c:numRef>
          </c:val>
          <c:extLst>
            <c:ext xmlns:c16="http://schemas.microsoft.com/office/drawing/2014/chart" uri="{C3380CC4-5D6E-409C-BE32-E72D297353CC}">
              <c16:uniqueId val="{00000003-7CCD-4ED2-9D6F-5BDBA8ACD3F8}"/>
            </c:ext>
          </c:extLst>
        </c:ser>
        <c:dLbls>
          <c:showLegendKey val="0"/>
          <c:showVal val="0"/>
          <c:showCatName val="0"/>
          <c:showSerName val="0"/>
          <c:showPercent val="0"/>
          <c:showBubbleSize val="0"/>
        </c:dLbls>
        <c:gapWidth val="150"/>
        <c:axId val="132483712"/>
        <c:axId val="132493696"/>
      </c:barChart>
      <c:catAx>
        <c:axId val="1324837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32493696"/>
        <c:crosses val="autoZero"/>
        <c:auto val="1"/>
        <c:lblAlgn val="ctr"/>
        <c:lblOffset val="100"/>
        <c:tickLblSkip val="1"/>
        <c:tickMarkSkip val="1"/>
        <c:noMultiLvlLbl val="0"/>
      </c:catAx>
      <c:valAx>
        <c:axId val="13249369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32483712"/>
        <c:crosses val="autoZero"/>
        <c:crossBetween val="between"/>
      </c:valAx>
      <c:spPr>
        <a:solidFill>
          <a:srgbClr val="C0C0C0"/>
        </a:solidFill>
        <a:ln w="12700">
          <a:solidFill>
            <a:srgbClr val="808080"/>
          </a:solidFill>
          <a:prstDash val="solid"/>
        </a:ln>
      </c:spPr>
    </c:plotArea>
    <c:legend>
      <c:legendPos val="r"/>
      <c:layout>
        <c:manualLayout>
          <c:xMode val="edge"/>
          <c:yMode val="edge"/>
          <c:x val="0.14572881907349541"/>
          <c:y val="0.32853792556507438"/>
          <c:w val="0.12060319093279152"/>
          <c:h val="0.20383743398983256"/>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25" b="1" i="0" u="none" strike="noStrike" baseline="0">
                <a:solidFill>
                  <a:srgbClr val="000000"/>
                </a:solidFill>
                <a:latin typeface="Arial"/>
                <a:ea typeface="Arial"/>
                <a:cs typeface="Arial"/>
              </a:defRPr>
            </a:pPr>
            <a:r>
              <a:rPr lang="en-GB"/>
              <a:t>approved CRs RAN #47 (excl. cat.A)</a:t>
            </a:r>
          </a:p>
        </c:rich>
      </c:tx>
      <c:layout>
        <c:manualLayout>
          <c:xMode val="edge"/>
          <c:yMode val="edge"/>
          <c:x val="0.28389852751458688"/>
          <c:y val="3.4700315457417259E-2"/>
        </c:manualLayout>
      </c:layout>
      <c:overlay val="0"/>
      <c:spPr>
        <a:noFill/>
        <a:ln w="25400">
          <a:noFill/>
        </a:ln>
      </c:spPr>
    </c:title>
    <c:autoTitleDeleted val="0"/>
    <c:plotArea>
      <c:layout>
        <c:manualLayout>
          <c:layoutTarget val="inner"/>
          <c:xMode val="edge"/>
          <c:yMode val="edge"/>
          <c:x val="9.9576374197635334E-2"/>
          <c:y val="0.17981072555205049"/>
          <c:w val="0.8474585038095287"/>
          <c:h val="0.67507886435339215"/>
        </c:manualLayout>
      </c:layout>
      <c:barChart>
        <c:barDir val="col"/>
        <c:grouping val="clustered"/>
        <c:varyColors val="0"/>
        <c:ser>
          <c:idx val="0"/>
          <c:order val="0"/>
          <c:tx>
            <c:strRef>
              <c:f>'CR Statistics'!$T$1637</c:f>
              <c:strCache>
                <c:ptCount val="1"/>
                <c:pt idx="0">
                  <c:v>RAN1</c:v>
                </c:pt>
              </c:strCache>
            </c:strRef>
          </c:tx>
          <c:spPr>
            <a:solidFill>
              <a:srgbClr val="9999FF"/>
            </a:solidFill>
            <a:ln w="12700">
              <a:solidFill>
                <a:srgbClr val="000000"/>
              </a:solidFill>
              <a:prstDash val="solid"/>
            </a:ln>
          </c:spPr>
          <c:invertIfNegative val="0"/>
          <c:cat>
            <c:strRef>
              <c:f>'CR Statistics'!$S$1638:$S$1644</c:f>
              <c:strCache>
                <c:ptCount val="7"/>
                <c:pt idx="0">
                  <c:v>REL-4</c:v>
                </c:pt>
                <c:pt idx="1">
                  <c:v>REL-5</c:v>
                </c:pt>
                <c:pt idx="2">
                  <c:v>REL-6</c:v>
                </c:pt>
                <c:pt idx="3">
                  <c:v>REL-7</c:v>
                </c:pt>
                <c:pt idx="4">
                  <c:v>REL-8</c:v>
                </c:pt>
                <c:pt idx="5">
                  <c:v>REL-9</c:v>
                </c:pt>
                <c:pt idx="6">
                  <c:v>REL-10</c:v>
                </c:pt>
              </c:strCache>
            </c:strRef>
          </c:cat>
          <c:val>
            <c:numRef>
              <c:f>'CR Statistics'!$T$1638:$T$1644</c:f>
              <c:numCache>
                <c:formatCode>General</c:formatCode>
                <c:ptCount val="7"/>
                <c:pt idx="0">
                  <c:v>0</c:v>
                </c:pt>
                <c:pt idx="1">
                  <c:v>0</c:v>
                </c:pt>
                <c:pt idx="2">
                  <c:v>0</c:v>
                </c:pt>
                <c:pt idx="3">
                  <c:v>1</c:v>
                </c:pt>
                <c:pt idx="4">
                  <c:v>9</c:v>
                </c:pt>
                <c:pt idx="5">
                  <c:v>20</c:v>
                </c:pt>
                <c:pt idx="6">
                  <c:v>0</c:v>
                </c:pt>
              </c:numCache>
            </c:numRef>
          </c:val>
          <c:extLst>
            <c:ext xmlns:c16="http://schemas.microsoft.com/office/drawing/2014/chart" uri="{C3380CC4-5D6E-409C-BE32-E72D297353CC}">
              <c16:uniqueId val="{00000000-E654-4CBF-8F13-B753E046F444}"/>
            </c:ext>
          </c:extLst>
        </c:ser>
        <c:ser>
          <c:idx val="1"/>
          <c:order val="1"/>
          <c:tx>
            <c:strRef>
              <c:f>'CR Statistics'!$U$1637</c:f>
              <c:strCache>
                <c:ptCount val="1"/>
                <c:pt idx="0">
                  <c:v>RAN2</c:v>
                </c:pt>
              </c:strCache>
            </c:strRef>
          </c:tx>
          <c:spPr>
            <a:solidFill>
              <a:srgbClr val="993366"/>
            </a:solidFill>
            <a:ln w="12700">
              <a:solidFill>
                <a:srgbClr val="000000"/>
              </a:solidFill>
              <a:prstDash val="solid"/>
            </a:ln>
          </c:spPr>
          <c:invertIfNegative val="0"/>
          <c:cat>
            <c:strRef>
              <c:f>'CR Statistics'!$S$1638:$S$1644</c:f>
              <c:strCache>
                <c:ptCount val="7"/>
                <c:pt idx="0">
                  <c:v>REL-4</c:v>
                </c:pt>
                <c:pt idx="1">
                  <c:v>REL-5</c:v>
                </c:pt>
                <c:pt idx="2">
                  <c:v>REL-6</c:v>
                </c:pt>
                <c:pt idx="3">
                  <c:v>REL-7</c:v>
                </c:pt>
                <c:pt idx="4">
                  <c:v>REL-8</c:v>
                </c:pt>
                <c:pt idx="5">
                  <c:v>REL-9</c:v>
                </c:pt>
                <c:pt idx="6">
                  <c:v>REL-10</c:v>
                </c:pt>
              </c:strCache>
            </c:strRef>
          </c:cat>
          <c:val>
            <c:numRef>
              <c:f>'CR Statistics'!$U$1638:$U$1644</c:f>
              <c:numCache>
                <c:formatCode>General</c:formatCode>
                <c:ptCount val="7"/>
                <c:pt idx="0">
                  <c:v>1</c:v>
                </c:pt>
                <c:pt idx="1">
                  <c:v>1</c:v>
                </c:pt>
                <c:pt idx="2">
                  <c:v>2</c:v>
                </c:pt>
                <c:pt idx="3">
                  <c:v>6</c:v>
                </c:pt>
                <c:pt idx="4">
                  <c:v>50</c:v>
                </c:pt>
                <c:pt idx="5">
                  <c:v>157</c:v>
                </c:pt>
                <c:pt idx="6">
                  <c:v>2</c:v>
                </c:pt>
              </c:numCache>
            </c:numRef>
          </c:val>
          <c:extLst>
            <c:ext xmlns:c16="http://schemas.microsoft.com/office/drawing/2014/chart" uri="{C3380CC4-5D6E-409C-BE32-E72D297353CC}">
              <c16:uniqueId val="{00000001-E654-4CBF-8F13-B753E046F444}"/>
            </c:ext>
          </c:extLst>
        </c:ser>
        <c:ser>
          <c:idx val="2"/>
          <c:order val="2"/>
          <c:tx>
            <c:strRef>
              <c:f>'CR Statistics'!$V$1637</c:f>
              <c:strCache>
                <c:ptCount val="1"/>
                <c:pt idx="0">
                  <c:v>RAN3</c:v>
                </c:pt>
              </c:strCache>
            </c:strRef>
          </c:tx>
          <c:spPr>
            <a:solidFill>
              <a:srgbClr val="FFFFCC"/>
            </a:solidFill>
            <a:ln w="12700">
              <a:solidFill>
                <a:srgbClr val="000000"/>
              </a:solidFill>
              <a:prstDash val="solid"/>
            </a:ln>
          </c:spPr>
          <c:invertIfNegative val="0"/>
          <c:cat>
            <c:strRef>
              <c:f>'CR Statistics'!$S$1638:$S$1644</c:f>
              <c:strCache>
                <c:ptCount val="7"/>
                <c:pt idx="0">
                  <c:v>REL-4</c:v>
                </c:pt>
                <c:pt idx="1">
                  <c:v>REL-5</c:v>
                </c:pt>
                <c:pt idx="2">
                  <c:v>REL-6</c:v>
                </c:pt>
                <c:pt idx="3">
                  <c:v>REL-7</c:v>
                </c:pt>
                <c:pt idx="4">
                  <c:v>REL-8</c:v>
                </c:pt>
                <c:pt idx="5">
                  <c:v>REL-9</c:v>
                </c:pt>
                <c:pt idx="6">
                  <c:v>REL-10</c:v>
                </c:pt>
              </c:strCache>
            </c:strRef>
          </c:cat>
          <c:val>
            <c:numRef>
              <c:f>'CR Statistics'!$V$1638:$V$1644</c:f>
              <c:numCache>
                <c:formatCode>General</c:formatCode>
                <c:ptCount val="7"/>
                <c:pt idx="0">
                  <c:v>0</c:v>
                </c:pt>
                <c:pt idx="1">
                  <c:v>0</c:v>
                </c:pt>
                <c:pt idx="2">
                  <c:v>0</c:v>
                </c:pt>
                <c:pt idx="3">
                  <c:v>2</c:v>
                </c:pt>
                <c:pt idx="4">
                  <c:v>45</c:v>
                </c:pt>
                <c:pt idx="5">
                  <c:v>102</c:v>
                </c:pt>
                <c:pt idx="6">
                  <c:v>0</c:v>
                </c:pt>
              </c:numCache>
            </c:numRef>
          </c:val>
          <c:extLst>
            <c:ext xmlns:c16="http://schemas.microsoft.com/office/drawing/2014/chart" uri="{C3380CC4-5D6E-409C-BE32-E72D297353CC}">
              <c16:uniqueId val="{00000002-E654-4CBF-8F13-B753E046F444}"/>
            </c:ext>
          </c:extLst>
        </c:ser>
        <c:ser>
          <c:idx val="3"/>
          <c:order val="3"/>
          <c:tx>
            <c:strRef>
              <c:f>'CR Statistics'!$W$1637</c:f>
              <c:strCache>
                <c:ptCount val="1"/>
                <c:pt idx="0">
                  <c:v>RAN4</c:v>
                </c:pt>
              </c:strCache>
            </c:strRef>
          </c:tx>
          <c:spPr>
            <a:solidFill>
              <a:srgbClr val="CCFFFF"/>
            </a:solidFill>
            <a:ln w="12700">
              <a:solidFill>
                <a:srgbClr val="000000"/>
              </a:solidFill>
              <a:prstDash val="solid"/>
            </a:ln>
          </c:spPr>
          <c:invertIfNegative val="0"/>
          <c:cat>
            <c:strRef>
              <c:f>'CR Statistics'!$S$1638:$S$1644</c:f>
              <c:strCache>
                <c:ptCount val="7"/>
                <c:pt idx="0">
                  <c:v>REL-4</c:v>
                </c:pt>
                <c:pt idx="1">
                  <c:v>REL-5</c:v>
                </c:pt>
                <c:pt idx="2">
                  <c:v>REL-6</c:v>
                </c:pt>
                <c:pt idx="3">
                  <c:v>REL-7</c:v>
                </c:pt>
                <c:pt idx="4">
                  <c:v>REL-8</c:v>
                </c:pt>
                <c:pt idx="5">
                  <c:v>REL-9</c:v>
                </c:pt>
                <c:pt idx="6">
                  <c:v>REL-10</c:v>
                </c:pt>
              </c:strCache>
            </c:strRef>
          </c:cat>
          <c:val>
            <c:numRef>
              <c:f>'CR Statistics'!$W$1638:$W$1644</c:f>
              <c:numCache>
                <c:formatCode>General</c:formatCode>
                <c:ptCount val="7"/>
                <c:pt idx="0">
                  <c:v>0</c:v>
                </c:pt>
                <c:pt idx="1">
                  <c:v>0</c:v>
                </c:pt>
                <c:pt idx="2">
                  <c:v>0</c:v>
                </c:pt>
                <c:pt idx="3">
                  <c:v>14</c:v>
                </c:pt>
                <c:pt idx="4">
                  <c:v>52</c:v>
                </c:pt>
                <c:pt idx="5">
                  <c:v>76</c:v>
                </c:pt>
                <c:pt idx="6">
                  <c:v>0</c:v>
                </c:pt>
              </c:numCache>
            </c:numRef>
          </c:val>
          <c:extLst>
            <c:ext xmlns:c16="http://schemas.microsoft.com/office/drawing/2014/chart" uri="{C3380CC4-5D6E-409C-BE32-E72D297353CC}">
              <c16:uniqueId val="{00000003-E654-4CBF-8F13-B753E046F444}"/>
            </c:ext>
          </c:extLst>
        </c:ser>
        <c:ser>
          <c:idx val="4"/>
          <c:order val="4"/>
          <c:tx>
            <c:strRef>
              <c:f>'CR Statistics'!$X$1637</c:f>
              <c:strCache>
                <c:ptCount val="1"/>
                <c:pt idx="0">
                  <c:v>RAN5</c:v>
                </c:pt>
              </c:strCache>
            </c:strRef>
          </c:tx>
          <c:spPr>
            <a:solidFill>
              <a:srgbClr val="660066"/>
            </a:solidFill>
            <a:ln w="12700">
              <a:solidFill>
                <a:srgbClr val="000000"/>
              </a:solidFill>
              <a:prstDash val="solid"/>
            </a:ln>
          </c:spPr>
          <c:invertIfNegative val="0"/>
          <c:cat>
            <c:strRef>
              <c:f>'CR Statistics'!$S$1638:$S$1644</c:f>
              <c:strCache>
                <c:ptCount val="7"/>
                <c:pt idx="0">
                  <c:v>REL-4</c:v>
                </c:pt>
                <c:pt idx="1">
                  <c:v>REL-5</c:v>
                </c:pt>
                <c:pt idx="2">
                  <c:v>REL-6</c:v>
                </c:pt>
                <c:pt idx="3">
                  <c:v>REL-7</c:v>
                </c:pt>
                <c:pt idx="4">
                  <c:v>REL-8</c:v>
                </c:pt>
                <c:pt idx="5">
                  <c:v>REL-9</c:v>
                </c:pt>
                <c:pt idx="6">
                  <c:v>REL-10</c:v>
                </c:pt>
              </c:strCache>
            </c:strRef>
          </c:cat>
          <c:val>
            <c:numRef>
              <c:f>'CR Statistics'!$X$1638:$X$1644</c:f>
              <c:numCache>
                <c:formatCode>General</c:formatCode>
                <c:ptCount val="7"/>
                <c:pt idx="0">
                  <c:v>0</c:v>
                </c:pt>
                <c:pt idx="1">
                  <c:v>0</c:v>
                </c:pt>
                <c:pt idx="2">
                  <c:v>0</c:v>
                </c:pt>
                <c:pt idx="3">
                  <c:v>0</c:v>
                </c:pt>
                <c:pt idx="4">
                  <c:v>579</c:v>
                </c:pt>
                <c:pt idx="5">
                  <c:v>0</c:v>
                </c:pt>
                <c:pt idx="6">
                  <c:v>0</c:v>
                </c:pt>
              </c:numCache>
            </c:numRef>
          </c:val>
          <c:extLst>
            <c:ext xmlns:c16="http://schemas.microsoft.com/office/drawing/2014/chart" uri="{C3380CC4-5D6E-409C-BE32-E72D297353CC}">
              <c16:uniqueId val="{00000004-E654-4CBF-8F13-B753E046F444}"/>
            </c:ext>
          </c:extLst>
        </c:ser>
        <c:ser>
          <c:idx val="5"/>
          <c:order val="5"/>
          <c:tx>
            <c:strRef>
              <c:f>'CR Statistics'!$Y$1637</c:f>
              <c:strCache>
                <c:ptCount val="1"/>
                <c:pt idx="0">
                  <c:v>RAN without RAN5</c:v>
                </c:pt>
              </c:strCache>
            </c:strRef>
          </c:tx>
          <c:spPr>
            <a:solidFill>
              <a:srgbClr val="FF8080"/>
            </a:solidFill>
            <a:ln w="12700">
              <a:solidFill>
                <a:srgbClr val="000000"/>
              </a:solidFill>
              <a:prstDash val="solid"/>
            </a:ln>
          </c:spPr>
          <c:invertIfNegative val="0"/>
          <c:cat>
            <c:strRef>
              <c:f>'CR Statistics'!$S$1638:$S$1644</c:f>
              <c:strCache>
                <c:ptCount val="7"/>
                <c:pt idx="0">
                  <c:v>REL-4</c:v>
                </c:pt>
                <c:pt idx="1">
                  <c:v>REL-5</c:v>
                </c:pt>
                <c:pt idx="2">
                  <c:v>REL-6</c:v>
                </c:pt>
                <c:pt idx="3">
                  <c:v>REL-7</c:v>
                </c:pt>
                <c:pt idx="4">
                  <c:v>REL-8</c:v>
                </c:pt>
                <c:pt idx="5">
                  <c:v>REL-9</c:v>
                </c:pt>
                <c:pt idx="6">
                  <c:v>REL-10</c:v>
                </c:pt>
              </c:strCache>
            </c:strRef>
          </c:cat>
          <c:val>
            <c:numRef>
              <c:f>'CR Statistics'!$Y$1638:$Y$1644</c:f>
              <c:numCache>
                <c:formatCode>General</c:formatCode>
                <c:ptCount val="7"/>
                <c:pt idx="0">
                  <c:v>1</c:v>
                </c:pt>
                <c:pt idx="1">
                  <c:v>1</c:v>
                </c:pt>
                <c:pt idx="2">
                  <c:v>2</c:v>
                </c:pt>
                <c:pt idx="3">
                  <c:v>23</c:v>
                </c:pt>
                <c:pt idx="4">
                  <c:v>156</c:v>
                </c:pt>
                <c:pt idx="5">
                  <c:v>355</c:v>
                </c:pt>
                <c:pt idx="6">
                  <c:v>2</c:v>
                </c:pt>
              </c:numCache>
            </c:numRef>
          </c:val>
          <c:extLst>
            <c:ext xmlns:c16="http://schemas.microsoft.com/office/drawing/2014/chart" uri="{C3380CC4-5D6E-409C-BE32-E72D297353CC}">
              <c16:uniqueId val="{00000005-E654-4CBF-8F13-B753E046F444}"/>
            </c:ext>
          </c:extLst>
        </c:ser>
        <c:dLbls>
          <c:showLegendKey val="0"/>
          <c:showVal val="0"/>
          <c:showCatName val="0"/>
          <c:showSerName val="0"/>
          <c:showPercent val="0"/>
          <c:showBubbleSize val="0"/>
        </c:dLbls>
        <c:gapWidth val="150"/>
        <c:axId val="132685824"/>
        <c:axId val="132687360"/>
      </c:barChart>
      <c:catAx>
        <c:axId val="132685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687360"/>
        <c:crosses val="autoZero"/>
        <c:auto val="1"/>
        <c:lblAlgn val="ctr"/>
        <c:lblOffset val="100"/>
        <c:tickLblSkip val="1"/>
        <c:tickMarkSkip val="1"/>
        <c:noMultiLvlLbl val="0"/>
      </c:catAx>
      <c:valAx>
        <c:axId val="132687360"/>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685824"/>
        <c:crosses val="autoZero"/>
        <c:crossBetween val="between"/>
      </c:valAx>
      <c:spPr>
        <a:solidFill>
          <a:srgbClr val="C0C0C0"/>
        </a:solidFill>
        <a:ln w="12700">
          <a:solidFill>
            <a:srgbClr val="808080"/>
          </a:solidFill>
          <a:prstDash val="solid"/>
        </a:ln>
      </c:spPr>
    </c:plotArea>
    <c:legend>
      <c:legendPos val="r"/>
      <c:layout>
        <c:manualLayout>
          <c:xMode val="edge"/>
          <c:yMode val="edge"/>
          <c:x val="0.11440700209083998"/>
          <c:y val="0.20504731861198741"/>
          <c:w val="0.27118666310783757"/>
          <c:h val="0.45425867507889528"/>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9.715258773127966E-2"/>
          <c:y val="0.21822593072247101"/>
          <c:w val="0.85092266495672531"/>
          <c:h val="0.55875430613554844"/>
        </c:manualLayout>
      </c:layout>
      <c:barChart>
        <c:barDir val="col"/>
        <c:grouping val="clustered"/>
        <c:varyColors val="0"/>
        <c:ser>
          <c:idx val="0"/>
          <c:order val="0"/>
          <c:tx>
            <c:strRef>
              <c:f>'CR Statistics'!$AM$1629</c:f>
              <c:strCache>
                <c:ptCount val="1"/>
                <c:pt idx="0">
                  <c:v>RAN #43</c:v>
                </c:pt>
              </c:strCache>
            </c:strRef>
          </c:tx>
          <c:spPr>
            <a:solidFill>
              <a:srgbClr val="9999FF"/>
            </a:solidFill>
            <a:ln w="12700">
              <a:solidFill>
                <a:srgbClr val="000000"/>
              </a:solidFill>
              <a:prstDash val="solid"/>
            </a:ln>
          </c:spPr>
          <c:invertIfNegative val="0"/>
          <c:cat>
            <c:strRef>
              <c:f>'CR Statistics'!$AL$1630:$AL$1637</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Statistics'!$AM$1630:$AM$1637</c:f>
              <c:numCache>
                <c:formatCode>General</c:formatCode>
                <c:ptCount val="8"/>
                <c:pt idx="0">
                  <c:v>3</c:v>
                </c:pt>
                <c:pt idx="1">
                  <c:v>3</c:v>
                </c:pt>
                <c:pt idx="2">
                  <c:v>10</c:v>
                </c:pt>
                <c:pt idx="3">
                  <c:v>51</c:v>
                </c:pt>
                <c:pt idx="4">
                  <c:v>713</c:v>
                </c:pt>
                <c:pt idx="5">
                  <c:v>364</c:v>
                </c:pt>
                <c:pt idx="6">
                  <c:v>1</c:v>
                </c:pt>
                <c:pt idx="7">
                  <c:v>0</c:v>
                </c:pt>
              </c:numCache>
            </c:numRef>
          </c:val>
          <c:extLst>
            <c:ext xmlns:c16="http://schemas.microsoft.com/office/drawing/2014/chart" uri="{C3380CC4-5D6E-409C-BE32-E72D297353CC}">
              <c16:uniqueId val="{00000000-7AD0-4D7B-A268-F5369E98A888}"/>
            </c:ext>
          </c:extLst>
        </c:ser>
        <c:ser>
          <c:idx val="1"/>
          <c:order val="1"/>
          <c:tx>
            <c:strRef>
              <c:f>'CR Statistics'!$AN$1629</c:f>
              <c:strCache>
                <c:ptCount val="1"/>
                <c:pt idx="0">
                  <c:v>RAN #44</c:v>
                </c:pt>
              </c:strCache>
            </c:strRef>
          </c:tx>
          <c:spPr>
            <a:solidFill>
              <a:srgbClr val="993366"/>
            </a:solidFill>
            <a:ln w="12700">
              <a:solidFill>
                <a:srgbClr val="000000"/>
              </a:solidFill>
              <a:prstDash val="solid"/>
            </a:ln>
          </c:spPr>
          <c:invertIfNegative val="0"/>
          <c:cat>
            <c:strRef>
              <c:f>'CR Statistics'!$AL$1630:$AL$1637</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Statistics'!$AN$1630:$AN$1637</c:f>
              <c:numCache>
                <c:formatCode>General</c:formatCode>
                <c:ptCount val="8"/>
                <c:pt idx="0">
                  <c:v>0</c:v>
                </c:pt>
                <c:pt idx="1">
                  <c:v>3</c:v>
                </c:pt>
                <c:pt idx="2">
                  <c:v>3</c:v>
                </c:pt>
                <c:pt idx="3">
                  <c:v>46</c:v>
                </c:pt>
                <c:pt idx="4">
                  <c:v>352</c:v>
                </c:pt>
                <c:pt idx="5">
                  <c:v>349</c:v>
                </c:pt>
                <c:pt idx="6">
                  <c:v>28</c:v>
                </c:pt>
                <c:pt idx="7">
                  <c:v>0</c:v>
                </c:pt>
              </c:numCache>
            </c:numRef>
          </c:val>
          <c:extLst>
            <c:ext xmlns:c16="http://schemas.microsoft.com/office/drawing/2014/chart" uri="{C3380CC4-5D6E-409C-BE32-E72D297353CC}">
              <c16:uniqueId val="{00000001-7AD0-4D7B-A268-F5369E98A888}"/>
            </c:ext>
          </c:extLst>
        </c:ser>
        <c:ser>
          <c:idx val="2"/>
          <c:order val="2"/>
          <c:tx>
            <c:strRef>
              <c:f>'CR Statistics'!$AO$1629</c:f>
              <c:strCache>
                <c:ptCount val="1"/>
                <c:pt idx="0">
                  <c:v>RAN #45</c:v>
                </c:pt>
              </c:strCache>
            </c:strRef>
          </c:tx>
          <c:spPr>
            <a:solidFill>
              <a:srgbClr val="FFFFCC"/>
            </a:solidFill>
            <a:ln w="12700">
              <a:solidFill>
                <a:srgbClr val="000000"/>
              </a:solidFill>
              <a:prstDash val="solid"/>
            </a:ln>
          </c:spPr>
          <c:invertIfNegative val="0"/>
          <c:cat>
            <c:strRef>
              <c:f>'CR Statistics'!$AL$1630:$AL$1637</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Statistics'!$AO$1630:$AO$1637</c:f>
              <c:numCache>
                <c:formatCode>General</c:formatCode>
                <c:ptCount val="8"/>
                <c:pt idx="0">
                  <c:v>1</c:v>
                </c:pt>
                <c:pt idx="1">
                  <c:v>1</c:v>
                </c:pt>
                <c:pt idx="2">
                  <c:v>5</c:v>
                </c:pt>
                <c:pt idx="3">
                  <c:v>37</c:v>
                </c:pt>
                <c:pt idx="4">
                  <c:v>266</c:v>
                </c:pt>
                <c:pt idx="5">
                  <c:v>510</c:v>
                </c:pt>
                <c:pt idx="6">
                  <c:v>72</c:v>
                </c:pt>
                <c:pt idx="7">
                  <c:v>0</c:v>
                </c:pt>
              </c:numCache>
            </c:numRef>
          </c:val>
          <c:extLst>
            <c:ext xmlns:c16="http://schemas.microsoft.com/office/drawing/2014/chart" uri="{C3380CC4-5D6E-409C-BE32-E72D297353CC}">
              <c16:uniqueId val="{00000002-7AD0-4D7B-A268-F5369E98A888}"/>
            </c:ext>
          </c:extLst>
        </c:ser>
        <c:ser>
          <c:idx val="3"/>
          <c:order val="3"/>
          <c:tx>
            <c:strRef>
              <c:f>'CR Statistics'!$AP$1629</c:f>
              <c:strCache>
                <c:ptCount val="1"/>
                <c:pt idx="0">
                  <c:v>RAN #46</c:v>
                </c:pt>
              </c:strCache>
            </c:strRef>
          </c:tx>
          <c:spPr>
            <a:solidFill>
              <a:srgbClr val="FF0000"/>
            </a:solidFill>
            <a:ln w="12700">
              <a:solidFill>
                <a:srgbClr val="000000"/>
              </a:solidFill>
              <a:prstDash val="solid"/>
            </a:ln>
          </c:spPr>
          <c:invertIfNegative val="0"/>
          <c:cat>
            <c:strRef>
              <c:f>'CR Statistics'!$AL$1630:$AL$1637</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Statistics'!$AP$1630:$AP$1637</c:f>
              <c:numCache>
                <c:formatCode>General</c:formatCode>
                <c:ptCount val="8"/>
                <c:pt idx="0">
                  <c:v>1</c:v>
                </c:pt>
                <c:pt idx="1">
                  <c:v>1</c:v>
                </c:pt>
                <c:pt idx="2">
                  <c:v>3</c:v>
                </c:pt>
                <c:pt idx="3">
                  <c:v>28</c:v>
                </c:pt>
                <c:pt idx="4">
                  <c:v>249</c:v>
                </c:pt>
                <c:pt idx="5">
                  <c:v>535</c:v>
                </c:pt>
                <c:pt idx="6">
                  <c:v>273</c:v>
                </c:pt>
                <c:pt idx="7">
                  <c:v>0</c:v>
                </c:pt>
              </c:numCache>
            </c:numRef>
          </c:val>
          <c:extLst>
            <c:ext xmlns:c16="http://schemas.microsoft.com/office/drawing/2014/chart" uri="{C3380CC4-5D6E-409C-BE32-E72D297353CC}">
              <c16:uniqueId val="{00000003-7AD0-4D7B-A268-F5369E98A888}"/>
            </c:ext>
          </c:extLst>
        </c:ser>
        <c:ser>
          <c:idx val="4"/>
          <c:order val="4"/>
          <c:tx>
            <c:strRef>
              <c:f>'CR Statistics'!$AQ$1629</c:f>
              <c:strCache>
                <c:ptCount val="1"/>
                <c:pt idx="0">
                  <c:v>RAN #47</c:v>
                </c:pt>
              </c:strCache>
            </c:strRef>
          </c:tx>
          <c:spPr>
            <a:solidFill>
              <a:srgbClr val="660066"/>
            </a:solidFill>
            <a:ln w="12700">
              <a:solidFill>
                <a:srgbClr val="000000"/>
              </a:solidFill>
              <a:prstDash val="solid"/>
            </a:ln>
          </c:spPr>
          <c:invertIfNegative val="0"/>
          <c:cat>
            <c:strRef>
              <c:f>'CR Statistics'!$AL$1630:$AL$1637</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Statistics'!$AQ$1630:$AQ$1637</c:f>
              <c:numCache>
                <c:formatCode>General</c:formatCode>
                <c:ptCount val="8"/>
                <c:pt idx="0">
                  <c:v>1</c:v>
                </c:pt>
                <c:pt idx="1">
                  <c:v>1</c:v>
                </c:pt>
                <c:pt idx="2">
                  <c:v>2</c:v>
                </c:pt>
                <c:pt idx="3">
                  <c:v>23</c:v>
                </c:pt>
                <c:pt idx="4">
                  <c:v>156</c:v>
                </c:pt>
                <c:pt idx="5">
                  <c:v>579</c:v>
                </c:pt>
                <c:pt idx="6">
                  <c:v>355</c:v>
                </c:pt>
                <c:pt idx="7">
                  <c:v>2</c:v>
                </c:pt>
              </c:numCache>
            </c:numRef>
          </c:val>
          <c:extLst>
            <c:ext xmlns:c16="http://schemas.microsoft.com/office/drawing/2014/chart" uri="{C3380CC4-5D6E-409C-BE32-E72D297353CC}">
              <c16:uniqueId val="{00000004-7AD0-4D7B-A268-F5369E98A888}"/>
            </c:ext>
          </c:extLst>
        </c:ser>
        <c:dLbls>
          <c:showLegendKey val="0"/>
          <c:showVal val="0"/>
          <c:showCatName val="0"/>
          <c:showSerName val="0"/>
          <c:showPercent val="0"/>
          <c:showBubbleSize val="0"/>
        </c:dLbls>
        <c:gapWidth val="150"/>
        <c:axId val="132800896"/>
        <c:axId val="132802432"/>
      </c:barChart>
      <c:catAx>
        <c:axId val="1328008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02432"/>
        <c:crosses val="autoZero"/>
        <c:auto val="1"/>
        <c:lblAlgn val="ctr"/>
        <c:lblOffset val="100"/>
        <c:tickLblSkip val="1"/>
        <c:tickMarkSkip val="1"/>
        <c:noMultiLvlLbl val="0"/>
      </c:catAx>
      <c:valAx>
        <c:axId val="13280243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00896"/>
        <c:crosses val="autoZero"/>
        <c:crossBetween val="between"/>
      </c:valAx>
      <c:spPr>
        <a:solidFill>
          <a:srgbClr val="C0C0C0"/>
        </a:solidFill>
        <a:ln w="12700">
          <a:solidFill>
            <a:srgbClr val="808080"/>
          </a:solidFill>
          <a:prstDash val="solid"/>
        </a:ln>
      </c:spPr>
    </c:plotArea>
    <c:legend>
      <c:legendPos val="r"/>
      <c:layout>
        <c:manualLayout>
          <c:xMode val="edge"/>
          <c:yMode val="edge"/>
          <c:x val="0.13232848406511999"/>
          <c:y val="0.28297437640438838"/>
          <c:w val="0.12060319093279202"/>
          <c:h val="0.25419714622001621"/>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9.3802498499168246E-2"/>
          <c:y val="0.19424505921448595"/>
          <c:w val="0.85929788803700802"/>
          <c:h val="0.58992943909584661"/>
        </c:manualLayout>
      </c:layout>
      <c:barChart>
        <c:barDir val="col"/>
        <c:grouping val="clustered"/>
        <c:varyColors val="0"/>
        <c:ser>
          <c:idx val="0"/>
          <c:order val="0"/>
          <c:tx>
            <c:strRef>
              <c:f>'CR Statistics'!$AM$1660</c:f>
              <c:strCache>
                <c:ptCount val="1"/>
                <c:pt idx="0">
                  <c:v>RAN #43</c:v>
                </c:pt>
              </c:strCache>
            </c:strRef>
          </c:tx>
          <c:spPr>
            <a:solidFill>
              <a:srgbClr val="9999FF"/>
            </a:solidFill>
            <a:ln w="12700">
              <a:solidFill>
                <a:srgbClr val="000000"/>
              </a:solidFill>
              <a:prstDash val="solid"/>
            </a:ln>
          </c:spPr>
          <c:invertIfNegative val="0"/>
          <c:cat>
            <c:strRef>
              <c:f>'CR Statistics'!$AL$1661:$AL$1667</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Statistics'!$AM$1661:$AM$1667</c:f>
              <c:numCache>
                <c:formatCode>General</c:formatCode>
                <c:ptCount val="7"/>
                <c:pt idx="0">
                  <c:v>3</c:v>
                </c:pt>
                <c:pt idx="1">
                  <c:v>3</c:v>
                </c:pt>
                <c:pt idx="2">
                  <c:v>10</c:v>
                </c:pt>
                <c:pt idx="3">
                  <c:v>51</c:v>
                </c:pt>
                <c:pt idx="4">
                  <c:v>713</c:v>
                </c:pt>
                <c:pt idx="5">
                  <c:v>364</c:v>
                </c:pt>
                <c:pt idx="6">
                  <c:v>1</c:v>
                </c:pt>
              </c:numCache>
            </c:numRef>
          </c:val>
          <c:extLst>
            <c:ext xmlns:c16="http://schemas.microsoft.com/office/drawing/2014/chart" uri="{C3380CC4-5D6E-409C-BE32-E72D297353CC}">
              <c16:uniqueId val="{00000000-FFBD-4FC3-9F60-5E18EF0674F2}"/>
            </c:ext>
          </c:extLst>
        </c:ser>
        <c:ser>
          <c:idx val="1"/>
          <c:order val="1"/>
          <c:tx>
            <c:strRef>
              <c:f>'CR Statistics'!$AN$1660</c:f>
              <c:strCache>
                <c:ptCount val="1"/>
                <c:pt idx="0">
                  <c:v>RAN #44</c:v>
                </c:pt>
              </c:strCache>
            </c:strRef>
          </c:tx>
          <c:spPr>
            <a:solidFill>
              <a:srgbClr val="993366"/>
            </a:solidFill>
            <a:ln w="12700">
              <a:solidFill>
                <a:srgbClr val="000000"/>
              </a:solidFill>
              <a:prstDash val="solid"/>
            </a:ln>
          </c:spPr>
          <c:invertIfNegative val="0"/>
          <c:cat>
            <c:strRef>
              <c:f>'CR Statistics'!$AL$1661:$AL$1667</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Statistics'!$AN$1661:$AN$1667</c:f>
              <c:numCache>
                <c:formatCode>General</c:formatCode>
                <c:ptCount val="7"/>
                <c:pt idx="0">
                  <c:v>0</c:v>
                </c:pt>
                <c:pt idx="1">
                  <c:v>3</c:v>
                </c:pt>
                <c:pt idx="2">
                  <c:v>3</c:v>
                </c:pt>
                <c:pt idx="3">
                  <c:v>46</c:v>
                </c:pt>
                <c:pt idx="4">
                  <c:v>352</c:v>
                </c:pt>
                <c:pt idx="5">
                  <c:v>349</c:v>
                </c:pt>
                <c:pt idx="6">
                  <c:v>28</c:v>
                </c:pt>
              </c:numCache>
            </c:numRef>
          </c:val>
          <c:extLst>
            <c:ext xmlns:c16="http://schemas.microsoft.com/office/drawing/2014/chart" uri="{C3380CC4-5D6E-409C-BE32-E72D297353CC}">
              <c16:uniqueId val="{00000001-FFBD-4FC3-9F60-5E18EF0674F2}"/>
            </c:ext>
          </c:extLst>
        </c:ser>
        <c:ser>
          <c:idx val="2"/>
          <c:order val="2"/>
          <c:tx>
            <c:strRef>
              <c:f>'CR Statistics'!$AO$1660</c:f>
              <c:strCache>
                <c:ptCount val="1"/>
                <c:pt idx="0">
                  <c:v>RAN #45</c:v>
                </c:pt>
              </c:strCache>
            </c:strRef>
          </c:tx>
          <c:spPr>
            <a:solidFill>
              <a:srgbClr val="FFFFCC"/>
            </a:solidFill>
            <a:ln w="12700">
              <a:solidFill>
                <a:srgbClr val="000000"/>
              </a:solidFill>
              <a:prstDash val="solid"/>
            </a:ln>
          </c:spPr>
          <c:invertIfNegative val="0"/>
          <c:cat>
            <c:strRef>
              <c:f>'CR Statistics'!$AL$1661:$AL$1667</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Statistics'!$AO$1661:$AO$1667</c:f>
              <c:numCache>
                <c:formatCode>General</c:formatCode>
                <c:ptCount val="7"/>
                <c:pt idx="0">
                  <c:v>1</c:v>
                </c:pt>
                <c:pt idx="1">
                  <c:v>1</c:v>
                </c:pt>
                <c:pt idx="2">
                  <c:v>5</c:v>
                </c:pt>
                <c:pt idx="3">
                  <c:v>37</c:v>
                </c:pt>
                <c:pt idx="4">
                  <c:v>266</c:v>
                </c:pt>
                <c:pt idx="5">
                  <c:v>510</c:v>
                </c:pt>
                <c:pt idx="6">
                  <c:v>72</c:v>
                </c:pt>
              </c:numCache>
            </c:numRef>
          </c:val>
          <c:extLst>
            <c:ext xmlns:c16="http://schemas.microsoft.com/office/drawing/2014/chart" uri="{C3380CC4-5D6E-409C-BE32-E72D297353CC}">
              <c16:uniqueId val="{00000002-FFBD-4FC3-9F60-5E18EF0674F2}"/>
            </c:ext>
          </c:extLst>
        </c:ser>
        <c:ser>
          <c:idx val="3"/>
          <c:order val="3"/>
          <c:tx>
            <c:strRef>
              <c:f>'CR Statistics'!$AP$1660</c:f>
              <c:strCache>
                <c:ptCount val="1"/>
                <c:pt idx="0">
                  <c:v>RAN #46</c:v>
                </c:pt>
              </c:strCache>
            </c:strRef>
          </c:tx>
          <c:spPr>
            <a:solidFill>
              <a:srgbClr val="FF0000"/>
            </a:solidFill>
            <a:ln w="12700">
              <a:solidFill>
                <a:srgbClr val="000000"/>
              </a:solidFill>
              <a:prstDash val="solid"/>
            </a:ln>
          </c:spPr>
          <c:invertIfNegative val="0"/>
          <c:cat>
            <c:strRef>
              <c:f>'CR Statistics'!$AL$1661:$AL$1667</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Statistics'!$AP$1661:$AP$1667</c:f>
              <c:numCache>
                <c:formatCode>General</c:formatCode>
                <c:ptCount val="7"/>
                <c:pt idx="0">
                  <c:v>1</c:v>
                </c:pt>
                <c:pt idx="1">
                  <c:v>1</c:v>
                </c:pt>
                <c:pt idx="2">
                  <c:v>3</c:v>
                </c:pt>
                <c:pt idx="3">
                  <c:v>28</c:v>
                </c:pt>
                <c:pt idx="4">
                  <c:v>249</c:v>
                </c:pt>
                <c:pt idx="5">
                  <c:v>535</c:v>
                </c:pt>
                <c:pt idx="6">
                  <c:v>273</c:v>
                </c:pt>
              </c:numCache>
            </c:numRef>
          </c:val>
          <c:extLst>
            <c:ext xmlns:c16="http://schemas.microsoft.com/office/drawing/2014/chart" uri="{C3380CC4-5D6E-409C-BE32-E72D297353CC}">
              <c16:uniqueId val="{00000003-FFBD-4FC3-9F60-5E18EF0674F2}"/>
            </c:ext>
          </c:extLst>
        </c:ser>
        <c:dLbls>
          <c:showLegendKey val="0"/>
          <c:showVal val="0"/>
          <c:showCatName val="0"/>
          <c:showSerName val="0"/>
          <c:showPercent val="0"/>
          <c:showBubbleSize val="0"/>
        </c:dLbls>
        <c:gapWidth val="150"/>
        <c:axId val="132862336"/>
        <c:axId val="132863872"/>
      </c:barChart>
      <c:catAx>
        <c:axId val="1328623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63872"/>
        <c:crosses val="autoZero"/>
        <c:auto val="1"/>
        <c:lblAlgn val="ctr"/>
        <c:lblOffset val="100"/>
        <c:tickLblSkip val="1"/>
        <c:tickMarkSkip val="1"/>
        <c:noMultiLvlLbl val="0"/>
      </c:catAx>
      <c:valAx>
        <c:axId val="13286387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62336"/>
        <c:crosses val="autoZero"/>
        <c:crossBetween val="between"/>
      </c:valAx>
      <c:spPr>
        <a:solidFill>
          <a:srgbClr val="C0C0C0"/>
        </a:solidFill>
        <a:ln w="12700">
          <a:solidFill>
            <a:srgbClr val="808080"/>
          </a:solidFill>
          <a:prstDash val="solid"/>
        </a:ln>
      </c:spPr>
    </c:plotArea>
    <c:legend>
      <c:legendPos val="r"/>
      <c:layout>
        <c:manualLayout>
          <c:xMode val="edge"/>
          <c:yMode val="edge"/>
          <c:x val="0.14572881907349541"/>
          <c:y val="0.32853792556507438"/>
          <c:w val="0.12060319093279152"/>
          <c:h val="0.20383743398983256"/>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25" b="1" i="0" u="none" strike="noStrike" baseline="0">
                <a:solidFill>
                  <a:srgbClr val="000000"/>
                </a:solidFill>
                <a:latin typeface="Arial"/>
                <a:ea typeface="Arial"/>
                <a:cs typeface="Arial"/>
              </a:defRPr>
            </a:pPr>
            <a:r>
              <a:rPr lang="en-GB"/>
              <a:t>approved CRs RAN #48 (excl. cat.A)</a:t>
            </a:r>
          </a:p>
        </c:rich>
      </c:tx>
      <c:layout>
        <c:manualLayout>
          <c:xMode val="edge"/>
          <c:yMode val="edge"/>
          <c:x val="0.28389852751458688"/>
          <c:y val="3.4700315457417259E-2"/>
        </c:manualLayout>
      </c:layout>
      <c:overlay val="0"/>
      <c:spPr>
        <a:noFill/>
        <a:ln w="25400">
          <a:noFill/>
        </a:ln>
      </c:spPr>
    </c:title>
    <c:autoTitleDeleted val="0"/>
    <c:plotArea>
      <c:layout>
        <c:manualLayout>
          <c:layoutTarget val="inner"/>
          <c:xMode val="edge"/>
          <c:yMode val="edge"/>
          <c:x val="0.10593231297619179"/>
          <c:y val="0.20820189274448594"/>
          <c:w val="0.83474662625244"/>
          <c:h val="0.63722397476340764"/>
        </c:manualLayout>
      </c:layout>
      <c:barChart>
        <c:barDir val="col"/>
        <c:grouping val="clustered"/>
        <c:varyColors val="0"/>
        <c:ser>
          <c:idx val="0"/>
          <c:order val="0"/>
          <c:tx>
            <c:strRef>
              <c:f>'CR Statistics'!$T$1605</c:f>
              <c:strCache>
                <c:ptCount val="1"/>
                <c:pt idx="0">
                  <c:v>RAN1</c:v>
                </c:pt>
              </c:strCache>
            </c:strRef>
          </c:tx>
          <c:spPr>
            <a:solidFill>
              <a:srgbClr val="00FF00"/>
            </a:solidFill>
            <a:ln w="12700">
              <a:solidFill>
                <a:srgbClr val="000000"/>
              </a:solidFill>
              <a:prstDash val="solid"/>
            </a:ln>
          </c:spPr>
          <c:invertIfNegative val="0"/>
          <c:cat>
            <c:strRef>
              <c:f>'CR Statistics'!$S$1606:$S$1609</c:f>
              <c:strCache>
                <c:ptCount val="4"/>
                <c:pt idx="0">
                  <c:v>REL-7</c:v>
                </c:pt>
                <c:pt idx="1">
                  <c:v>REL-8</c:v>
                </c:pt>
                <c:pt idx="2">
                  <c:v>REL-9</c:v>
                </c:pt>
                <c:pt idx="3">
                  <c:v>REL-10</c:v>
                </c:pt>
              </c:strCache>
            </c:strRef>
          </c:cat>
          <c:val>
            <c:numRef>
              <c:f>'CR Statistics'!$T$1606:$T$1609</c:f>
              <c:numCache>
                <c:formatCode>General</c:formatCode>
                <c:ptCount val="4"/>
                <c:pt idx="0">
                  <c:v>1</c:v>
                </c:pt>
                <c:pt idx="1">
                  <c:v>4</c:v>
                </c:pt>
                <c:pt idx="2">
                  <c:v>6</c:v>
                </c:pt>
                <c:pt idx="3">
                  <c:v>0</c:v>
                </c:pt>
              </c:numCache>
            </c:numRef>
          </c:val>
          <c:extLst>
            <c:ext xmlns:c16="http://schemas.microsoft.com/office/drawing/2014/chart" uri="{C3380CC4-5D6E-409C-BE32-E72D297353CC}">
              <c16:uniqueId val="{00000000-C25F-4238-BEA3-C14A5C68E379}"/>
            </c:ext>
          </c:extLst>
        </c:ser>
        <c:ser>
          <c:idx val="1"/>
          <c:order val="1"/>
          <c:tx>
            <c:strRef>
              <c:f>'CR Statistics'!$U$1605</c:f>
              <c:strCache>
                <c:ptCount val="1"/>
                <c:pt idx="0">
                  <c:v>RAN2</c:v>
                </c:pt>
              </c:strCache>
            </c:strRef>
          </c:tx>
          <c:spPr>
            <a:solidFill>
              <a:srgbClr val="FF0000"/>
            </a:solidFill>
            <a:ln w="12700">
              <a:solidFill>
                <a:srgbClr val="000000"/>
              </a:solidFill>
              <a:prstDash val="solid"/>
            </a:ln>
          </c:spPr>
          <c:invertIfNegative val="0"/>
          <c:cat>
            <c:strRef>
              <c:f>'CR Statistics'!$S$1606:$S$1609</c:f>
              <c:strCache>
                <c:ptCount val="4"/>
                <c:pt idx="0">
                  <c:v>REL-7</c:v>
                </c:pt>
                <c:pt idx="1">
                  <c:v>REL-8</c:v>
                </c:pt>
                <c:pt idx="2">
                  <c:v>REL-9</c:v>
                </c:pt>
                <c:pt idx="3">
                  <c:v>REL-10</c:v>
                </c:pt>
              </c:strCache>
            </c:strRef>
          </c:cat>
          <c:val>
            <c:numRef>
              <c:f>'CR Statistics'!$U$1606:$U$1609</c:f>
              <c:numCache>
                <c:formatCode>General</c:formatCode>
                <c:ptCount val="4"/>
                <c:pt idx="0">
                  <c:v>7</c:v>
                </c:pt>
                <c:pt idx="1">
                  <c:v>33</c:v>
                </c:pt>
                <c:pt idx="2">
                  <c:v>57</c:v>
                </c:pt>
                <c:pt idx="3">
                  <c:v>5</c:v>
                </c:pt>
              </c:numCache>
            </c:numRef>
          </c:val>
          <c:extLst>
            <c:ext xmlns:c16="http://schemas.microsoft.com/office/drawing/2014/chart" uri="{C3380CC4-5D6E-409C-BE32-E72D297353CC}">
              <c16:uniqueId val="{00000001-C25F-4238-BEA3-C14A5C68E379}"/>
            </c:ext>
          </c:extLst>
        </c:ser>
        <c:ser>
          <c:idx val="2"/>
          <c:order val="2"/>
          <c:tx>
            <c:strRef>
              <c:f>'CR Statistics'!$V$1605</c:f>
              <c:strCache>
                <c:ptCount val="1"/>
                <c:pt idx="0">
                  <c:v>RAN3</c:v>
                </c:pt>
              </c:strCache>
            </c:strRef>
          </c:tx>
          <c:spPr>
            <a:solidFill>
              <a:srgbClr val="0000FF"/>
            </a:solidFill>
            <a:ln w="12700">
              <a:solidFill>
                <a:srgbClr val="000000"/>
              </a:solidFill>
              <a:prstDash val="solid"/>
            </a:ln>
          </c:spPr>
          <c:invertIfNegative val="0"/>
          <c:cat>
            <c:strRef>
              <c:f>'CR Statistics'!$S$1606:$S$1609</c:f>
              <c:strCache>
                <c:ptCount val="4"/>
                <c:pt idx="0">
                  <c:v>REL-7</c:v>
                </c:pt>
                <c:pt idx="1">
                  <c:v>REL-8</c:v>
                </c:pt>
                <c:pt idx="2">
                  <c:v>REL-9</c:v>
                </c:pt>
                <c:pt idx="3">
                  <c:v>REL-10</c:v>
                </c:pt>
              </c:strCache>
            </c:strRef>
          </c:cat>
          <c:val>
            <c:numRef>
              <c:f>'CR Statistics'!$V$1606:$V$1609</c:f>
              <c:numCache>
                <c:formatCode>General</c:formatCode>
                <c:ptCount val="4"/>
                <c:pt idx="0">
                  <c:v>0</c:v>
                </c:pt>
                <c:pt idx="1">
                  <c:v>13</c:v>
                </c:pt>
                <c:pt idx="2">
                  <c:v>48</c:v>
                </c:pt>
                <c:pt idx="3">
                  <c:v>0</c:v>
                </c:pt>
              </c:numCache>
            </c:numRef>
          </c:val>
          <c:extLst>
            <c:ext xmlns:c16="http://schemas.microsoft.com/office/drawing/2014/chart" uri="{C3380CC4-5D6E-409C-BE32-E72D297353CC}">
              <c16:uniqueId val="{00000002-C25F-4238-BEA3-C14A5C68E379}"/>
            </c:ext>
          </c:extLst>
        </c:ser>
        <c:ser>
          <c:idx val="3"/>
          <c:order val="3"/>
          <c:tx>
            <c:strRef>
              <c:f>'CR Statistics'!$W$1605</c:f>
              <c:strCache>
                <c:ptCount val="1"/>
                <c:pt idx="0">
                  <c:v>RAN4</c:v>
                </c:pt>
              </c:strCache>
            </c:strRef>
          </c:tx>
          <c:spPr>
            <a:solidFill>
              <a:srgbClr val="FFFF00"/>
            </a:solidFill>
            <a:ln w="12700">
              <a:solidFill>
                <a:srgbClr val="000000"/>
              </a:solidFill>
              <a:prstDash val="solid"/>
            </a:ln>
          </c:spPr>
          <c:invertIfNegative val="0"/>
          <c:cat>
            <c:strRef>
              <c:f>'CR Statistics'!$S$1606:$S$1609</c:f>
              <c:strCache>
                <c:ptCount val="4"/>
                <c:pt idx="0">
                  <c:v>REL-7</c:v>
                </c:pt>
                <c:pt idx="1">
                  <c:v>REL-8</c:v>
                </c:pt>
                <c:pt idx="2">
                  <c:v>REL-9</c:v>
                </c:pt>
                <c:pt idx="3">
                  <c:v>REL-10</c:v>
                </c:pt>
              </c:strCache>
            </c:strRef>
          </c:cat>
          <c:val>
            <c:numRef>
              <c:f>'CR Statistics'!$W$1606:$W$1609</c:f>
              <c:numCache>
                <c:formatCode>General</c:formatCode>
                <c:ptCount val="4"/>
                <c:pt idx="0">
                  <c:v>4</c:v>
                </c:pt>
                <c:pt idx="1">
                  <c:v>34</c:v>
                </c:pt>
                <c:pt idx="2">
                  <c:v>50</c:v>
                </c:pt>
                <c:pt idx="3">
                  <c:v>10</c:v>
                </c:pt>
              </c:numCache>
            </c:numRef>
          </c:val>
          <c:extLst>
            <c:ext xmlns:c16="http://schemas.microsoft.com/office/drawing/2014/chart" uri="{C3380CC4-5D6E-409C-BE32-E72D297353CC}">
              <c16:uniqueId val="{00000003-C25F-4238-BEA3-C14A5C68E379}"/>
            </c:ext>
          </c:extLst>
        </c:ser>
        <c:ser>
          <c:idx val="4"/>
          <c:order val="4"/>
          <c:tx>
            <c:strRef>
              <c:f>'CR Statistics'!$X$1605</c:f>
              <c:strCache>
                <c:ptCount val="1"/>
                <c:pt idx="0">
                  <c:v>RAN5</c:v>
                </c:pt>
              </c:strCache>
            </c:strRef>
          </c:tx>
          <c:spPr>
            <a:solidFill>
              <a:srgbClr val="660066"/>
            </a:solidFill>
            <a:ln w="12700">
              <a:solidFill>
                <a:srgbClr val="000000"/>
              </a:solidFill>
              <a:prstDash val="solid"/>
            </a:ln>
          </c:spPr>
          <c:invertIfNegative val="0"/>
          <c:cat>
            <c:strRef>
              <c:f>'CR Statistics'!$S$1606:$S$1609</c:f>
              <c:strCache>
                <c:ptCount val="4"/>
                <c:pt idx="0">
                  <c:v>REL-7</c:v>
                </c:pt>
                <c:pt idx="1">
                  <c:v>REL-8</c:v>
                </c:pt>
                <c:pt idx="2">
                  <c:v>REL-9</c:v>
                </c:pt>
                <c:pt idx="3">
                  <c:v>REL-10</c:v>
                </c:pt>
              </c:strCache>
            </c:strRef>
          </c:cat>
          <c:val>
            <c:numRef>
              <c:f>'CR Statistics'!$X$1606:$X$1609</c:f>
              <c:numCache>
                <c:formatCode>General</c:formatCode>
                <c:ptCount val="4"/>
                <c:pt idx="0">
                  <c:v>0</c:v>
                </c:pt>
                <c:pt idx="1">
                  <c:v>91</c:v>
                </c:pt>
                <c:pt idx="2">
                  <c:v>415</c:v>
                </c:pt>
                <c:pt idx="3">
                  <c:v>0</c:v>
                </c:pt>
              </c:numCache>
            </c:numRef>
          </c:val>
          <c:extLst>
            <c:ext xmlns:c16="http://schemas.microsoft.com/office/drawing/2014/chart" uri="{C3380CC4-5D6E-409C-BE32-E72D297353CC}">
              <c16:uniqueId val="{00000004-C25F-4238-BEA3-C14A5C68E379}"/>
            </c:ext>
          </c:extLst>
        </c:ser>
        <c:ser>
          <c:idx val="5"/>
          <c:order val="5"/>
          <c:tx>
            <c:strRef>
              <c:f>'CR Statistics'!$Y$1605</c:f>
              <c:strCache>
                <c:ptCount val="1"/>
                <c:pt idx="0">
                  <c:v>RAN without RAN5</c:v>
                </c:pt>
              </c:strCache>
            </c:strRef>
          </c:tx>
          <c:spPr>
            <a:solidFill>
              <a:srgbClr val="FF00FF"/>
            </a:solidFill>
            <a:ln w="12700">
              <a:solidFill>
                <a:srgbClr val="000000"/>
              </a:solidFill>
              <a:prstDash val="solid"/>
            </a:ln>
          </c:spPr>
          <c:invertIfNegative val="0"/>
          <c:cat>
            <c:strRef>
              <c:f>'CR Statistics'!$S$1606:$S$1609</c:f>
              <c:strCache>
                <c:ptCount val="4"/>
                <c:pt idx="0">
                  <c:v>REL-7</c:v>
                </c:pt>
                <c:pt idx="1">
                  <c:v>REL-8</c:v>
                </c:pt>
                <c:pt idx="2">
                  <c:v>REL-9</c:v>
                </c:pt>
                <c:pt idx="3">
                  <c:v>REL-10</c:v>
                </c:pt>
              </c:strCache>
            </c:strRef>
          </c:cat>
          <c:val>
            <c:numRef>
              <c:f>'CR Statistics'!$Y$1606:$Y$1609</c:f>
              <c:numCache>
                <c:formatCode>General</c:formatCode>
                <c:ptCount val="4"/>
                <c:pt idx="0">
                  <c:v>12</c:v>
                </c:pt>
                <c:pt idx="1">
                  <c:v>84</c:v>
                </c:pt>
                <c:pt idx="2">
                  <c:v>161</c:v>
                </c:pt>
                <c:pt idx="3">
                  <c:v>15</c:v>
                </c:pt>
              </c:numCache>
            </c:numRef>
          </c:val>
          <c:extLst>
            <c:ext xmlns:c16="http://schemas.microsoft.com/office/drawing/2014/chart" uri="{C3380CC4-5D6E-409C-BE32-E72D297353CC}">
              <c16:uniqueId val="{00000005-C25F-4238-BEA3-C14A5C68E379}"/>
            </c:ext>
          </c:extLst>
        </c:ser>
        <c:dLbls>
          <c:showLegendKey val="0"/>
          <c:showVal val="0"/>
          <c:showCatName val="0"/>
          <c:showSerName val="0"/>
          <c:showPercent val="0"/>
          <c:showBubbleSize val="0"/>
        </c:dLbls>
        <c:gapWidth val="150"/>
        <c:axId val="132711936"/>
        <c:axId val="132713472"/>
      </c:barChart>
      <c:catAx>
        <c:axId val="1327119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713472"/>
        <c:crosses val="autoZero"/>
        <c:auto val="1"/>
        <c:lblAlgn val="ctr"/>
        <c:lblOffset val="100"/>
        <c:tickLblSkip val="1"/>
        <c:tickMarkSkip val="1"/>
        <c:noMultiLvlLbl val="0"/>
      </c:catAx>
      <c:valAx>
        <c:axId val="132713472"/>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711936"/>
        <c:crosses val="autoZero"/>
        <c:crossBetween val="between"/>
      </c:valAx>
      <c:spPr>
        <a:solidFill>
          <a:srgbClr val="C0C0C0"/>
        </a:solidFill>
        <a:ln w="12700">
          <a:solidFill>
            <a:srgbClr val="808080"/>
          </a:solidFill>
          <a:prstDash val="solid"/>
        </a:ln>
      </c:spPr>
    </c:plotArea>
    <c:legend>
      <c:legendPos val="r"/>
      <c:layout>
        <c:manualLayout>
          <c:xMode val="edge"/>
          <c:yMode val="edge"/>
          <c:x val="0.12500022242982339"/>
          <c:y val="0.17034700315457421"/>
          <c:w val="0.27118666310784384"/>
          <c:h val="0.45425867507889917"/>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0.12897843543637269"/>
          <c:y val="0.23980871507961227"/>
          <c:w val="0.81574672801953785"/>
          <c:h val="0.41726716423852539"/>
        </c:manualLayout>
      </c:layout>
      <c:barChart>
        <c:barDir val="col"/>
        <c:grouping val="clustered"/>
        <c:varyColors val="0"/>
        <c:ser>
          <c:idx val="0"/>
          <c:order val="0"/>
          <c:tx>
            <c:strRef>
              <c:f>'CR Statistics'!$AM$1603</c:f>
              <c:strCache>
                <c:ptCount val="1"/>
                <c:pt idx="0">
                  <c:v>RAN #43</c:v>
                </c:pt>
              </c:strCache>
            </c:strRef>
          </c:tx>
          <c:spPr>
            <a:solidFill>
              <a:srgbClr val="9999FF"/>
            </a:solidFill>
            <a:ln w="12700">
              <a:solidFill>
                <a:srgbClr val="000000"/>
              </a:solidFill>
              <a:prstDash val="solid"/>
            </a:ln>
          </c:spPr>
          <c:invertIfNegative val="0"/>
          <c:cat>
            <c:strRef>
              <c:f>'CR Statistics'!$AL$1604:$AL$1612</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Statistics'!$AM$1604:$AM$1612</c:f>
              <c:numCache>
                <c:formatCode>General</c:formatCode>
                <c:ptCount val="9"/>
                <c:pt idx="0">
                  <c:v>3</c:v>
                </c:pt>
                <c:pt idx="1">
                  <c:v>3</c:v>
                </c:pt>
                <c:pt idx="2">
                  <c:v>10</c:v>
                </c:pt>
                <c:pt idx="3">
                  <c:v>51</c:v>
                </c:pt>
                <c:pt idx="4">
                  <c:v>713</c:v>
                </c:pt>
                <c:pt idx="5">
                  <c:v>364</c:v>
                </c:pt>
                <c:pt idx="6">
                  <c:v>1</c:v>
                </c:pt>
                <c:pt idx="7">
                  <c:v>0</c:v>
                </c:pt>
                <c:pt idx="8">
                  <c:v>0</c:v>
                </c:pt>
              </c:numCache>
            </c:numRef>
          </c:val>
          <c:extLst>
            <c:ext xmlns:c16="http://schemas.microsoft.com/office/drawing/2014/chart" uri="{C3380CC4-5D6E-409C-BE32-E72D297353CC}">
              <c16:uniqueId val="{00000000-737D-44EF-A481-AC3499CA5405}"/>
            </c:ext>
          </c:extLst>
        </c:ser>
        <c:ser>
          <c:idx val="1"/>
          <c:order val="1"/>
          <c:tx>
            <c:strRef>
              <c:f>'CR Statistics'!$AN$1603</c:f>
              <c:strCache>
                <c:ptCount val="1"/>
                <c:pt idx="0">
                  <c:v>RAN #44</c:v>
                </c:pt>
              </c:strCache>
            </c:strRef>
          </c:tx>
          <c:spPr>
            <a:solidFill>
              <a:srgbClr val="FF00FF"/>
            </a:solidFill>
            <a:ln w="12700">
              <a:solidFill>
                <a:srgbClr val="000000"/>
              </a:solidFill>
              <a:prstDash val="solid"/>
            </a:ln>
          </c:spPr>
          <c:invertIfNegative val="0"/>
          <c:cat>
            <c:strRef>
              <c:f>'CR Statistics'!$AL$1604:$AL$1612</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Statistics'!$AN$1604:$AN$1612</c:f>
              <c:numCache>
                <c:formatCode>General</c:formatCode>
                <c:ptCount val="9"/>
                <c:pt idx="0">
                  <c:v>0</c:v>
                </c:pt>
                <c:pt idx="1">
                  <c:v>3</c:v>
                </c:pt>
                <c:pt idx="2">
                  <c:v>3</c:v>
                </c:pt>
                <c:pt idx="3">
                  <c:v>46</c:v>
                </c:pt>
                <c:pt idx="4">
                  <c:v>352</c:v>
                </c:pt>
                <c:pt idx="5">
                  <c:v>349</c:v>
                </c:pt>
                <c:pt idx="6">
                  <c:v>28</c:v>
                </c:pt>
                <c:pt idx="7">
                  <c:v>0</c:v>
                </c:pt>
                <c:pt idx="8">
                  <c:v>0</c:v>
                </c:pt>
              </c:numCache>
            </c:numRef>
          </c:val>
          <c:extLst>
            <c:ext xmlns:c16="http://schemas.microsoft.com/office/drawing/2014/chart" uri="{C3380CC4-5D6E-409C-BE32-E72D297353CC}">
              <c16:uniqueId val="{00000001-737D-44EF-A481-AC3499CA5405}"/>
            </c:ext>
          </c:extLst>
        </c:ser>
        <c:ser>
          <c:idx val="2"/>
          <c:order val="2"/>
          <c:tx>
            <c:strRef>
              <c:f>'CR Statistics'!$AO$1603</c:f>
              <c:strCache>
                <c:ptCount val="1"/>
                <c:pt idx="0">
                  <c:v>RAN #45</c:v>
                </c:pt>
              </c:strCache>
            </c:strRef>
          </c:tx>
          <c:spPr>
            <a:solidFill>
              <a:srgbClr val="FFFF00"/>
            </a:solidFill>
            <a:ln w="12700">
              <a:solidFill>
                <a:srgbClr val="000000"/>
              </a:solidFill>
              <a:prstDash val="solid"/>
            </a:ln>
          </c:spPr>
          <c:invertIfNegative val="0"/>
          <c:cat>
            <c:strRef>
              <c:f>'CR Statistics'!$AL$1604:$AL$1612</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Statistics'!$AO$1604:$AO$1612</c:f>
              <c:numCache>
                <c:formatCode>General</c:formatCode>
                <c:ptCount val="9"/>
                <c:pt idx="0">
                  <c:v>1</c:v>
                </c:pt>
                <c:pt idx="1">
                  <c:v>1</c:v>
                </c:pt>
                <c:pt idx="2">
                  <c:v>5</c:v>
                </c:pt>
                <c:pt idx="3">
                  <c:v>37</c:v>
                </c:pt>
                <c:pt idx="4">
                  <c:v>266</c:v>
                </c:pt>
                <c:pt idx="5">
                  <c:v>510</c:v>
                </c:pt>
                <c:pt idx="6">
                  <c:v>72</c:v>
                </c:pt>
                <c:pt idx="7">
                  <c:v>0</c:v>
                </c:pt>
                <c:pt idx="8">
                  <c:v>0</c:v>
                </c:pt>
              </c:numCache>
            </c:numRef>
          </c:val>
          <c:extLst>
            <c:ext xmlns:c16="http://schemas.microsoft.com/office/drawing/2014/chart" uri="{C3380CC4-5D6E-409C-BE32-E72D297353CC}">
              <c16:uniqueId val="{00000002-737D-44EF-A481-AC3499CA5405}"/>
            </c:ext>
          </c:extLst>
        </c:ser>
        <c:ser>
          <c:idx val="3"/>
          <c:order val="3"/>
          <c:tx>
            <c:strRef>
              <c:f>'CR Statistics'!$AP$1603</c:f>
              <c:strCache>
                <c:ptCount val="1"/>
                <c:pt idx="0">
                  <c:v>RAN #46</c:v>
                </c:pt>
              </c:strCache>
            </c:strRef>
          </c:tx>
          <c:spPr>
            <a:solidFill>
              <a:srgbClr val="FF0000"/>
            </a:solidFill>
            <a:ln w="12700">
              <a:solidFill>
                <a:srgbClr val="000000"/>
              </a:solidFill>
              <a:prstDash val="solid"/>
            </a:ln>
          </c:spPr>
          <c:invertIfNegative val="0"/>
          <c:cat>
            <c:strRef>
              <c:f>'CR Statistics'!$AL$1604:$AL$1612</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Statistics'!$AP$1604:$AP$1612</c:f>
              <c:numCache>
                <c:formatCode>General</c:formatCode>
                <c:ptCount val="9"/>
                <c:pt idx="0">
                  <c:v>1</c:v>
                </c:pt>
                <c:pt idx="1">
                  <c:v>1</c:v>
                </c:pt>
                <c:pt idx="2">
                  <c:v>3</c:v>
                </c:pt>
                <c:pt idx="3">
                  <c:v>28</c:v>
                </c:pt>
                <c:pt idx="4">
                  <c:v>249</c:v>
                </c:pt>
                <c:pt idx="5">
                  <c:v>535</c:v>
                </c:pt>
                <c:pt idx="6">
                  <c:v>273</c:v>
                </c:pt>
                <c:pt idx="7">
                  <c:v>0</c:v>
                </c:pt>
                <c:pt idx="8">
                  <c:v>0</c:v>
                </c:pt>
              </c:numCache>
            </c:numRef>
          </c:val>
          <c:extLst>
            <c:ext xmlns:c16="http://schemas.microsoft.com/office/drawing/2014/chart" uri="{C3380CC4-5D6E-409C-BE32-E72D297353CC}">
              <c16:uniqueId val="{00000003-737D-44EF-A481-AC3499CA5405}"/>
            </c:ext>
          </c:extLst>
        </c:ser>
        <c:ser>
          <c:idx val="4"/>
          <c:order val="4"/>
          <c:tx>
            <c:strRef>
              <c:f>'CR Statistics'!$AQ$1603</c:f>
              <c:strCache>
                <c:ptCount val="1"/>
                <c:pt idx="0">
                  <c:v>RAN #47</c:v>
                </c:pt>
              </c:strCache>
            </c:strRef>
          </c:tx>
          <c:spPr>
            <a:solidFill>
              <a:srgbClr val="00FF00"/>
            </a:solidFill>
            <a:ln w="12700">
              <a:solidFill>
                <a:srgbClr val="000000"/>
              </a:solidFill>
              <a:prstDash val="solid"/>
            </a:ln>
          </c:spPr>
          <c:invertIfNegative val="0"/>
          <c:cat>
            <c:strRef>
              <c:f>'CR Statistics'!$AL$1604:$AL$1612</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Statistics'!$AQ$1604:$AQ$1612</c:f>
              <c:numCache>
                <c:formatCode>General</c:formatCode>
                <c:ptCount val="9"/>
                <c:pt idx="0">
                  <c:v>1</c:v>
                </c:pt>
                <c:pt idx="1">
                  <c:v>1</c:v>
                </c:pt>
                <c:pt idx="2">
                  <c:v>2</c:v>
                </c:pt>
                <c:pt idx="3">
                  <c:v>23</c:v>
                </c:pt>
                <c:pt idx="4">
                  <c:v>156</c:v>
                </c:pt>
                <c:pt idx="5">
                  <c:v>579</c:v>
                </c:pt>
                <c:pt idx="6">
                  <c:v>355</c:v>
                </c:pt>
                <c:pt idx="7">
                  <c:v>0</c:v>
                </c:pt>
                <c:pt idx="8">
                  <c:v>2</c:v>
                </c:pt>
              </c:numCache>
            </c:numRef>
          </c:val>
          <c:extLst>
            <c:ext xmlns:c16="http://schemas.microsoft.com/office/drawing/2014/chart" uri="{C3380CC4-5D6E-409C-BE32-E72D297353CC}">
              <c16:uniqueId val="{00000004-737D-44EF-A481-AC3499CA5405}"/>
            </c:ext>
          </c:extLst>
        </c:ser>
        <c:ser>
          <c:idx val="5"/>
          <c:order val="5"/>
          <c:tx>
            <c:strRef>
              <c:f>'CR Statistics'!$AR$1603</c:f>
              <c:strCache>
                <c:ptCount val="1"/>
                <c:pt idx="0">
                  <c:v>RAN #48</c:v>
                </c:pt>
              </c:strCache>
            </c:strRef>
          </c:tx>
          <c:spPr>
            <a:solidFill>
              <a:srgbClr val="800080"/>
            </a:solidFill>
            <a:ln w="12700">
              <a:solidFill>
                <a:srgbClr val="000000"/>
              </a:solidFill>
              <a:prstDash val="solid"/>
            </a:ln>
          </c:spPr>
          <c:invertIfNegative val="0"/>
          <c:cat>
            <c:strRef>
              <c:f>'CR Statistics'!$AL$1604:$AL$1612</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Statistics'!$AR$1604:$AR$1612</c:f>
              <c:numCache>
                <c:formatCode>General</c:formatCode>
                <c:ptCount val="9"/>
                <c:pt idx="0">
                  <c:v>0</c:v>
                </c:pt>
                <c:pt idx="1">
                  <c:v>0</c:v>
                </c:pt>
                <c:pt idx="2">
                  <c:v>0</c:v>
                </c:pt>
                <c:pt idx="3">
                  <c:v>12</c:v>
                </c:pt>
                <c:pt idx="4">
                  <c:v>84</c:v>
                </c:pt>
                <c:pt idx="5">
                  <c:v>91</c:v>
                </c:pt>
                <c:pt idx="6">
                  <c:v>161</c:v>
                </c:pt>
                <c:pt idx="7">
                  <c:v>415</c:v>
                </c:pt>
                <c:pt idx="8">
                  <c:v>15</c:v>
                </c:pt>
              </c:numCache>
            </c:numRef>
          </c:val>
          <c:extLst>
            <c:ext xmlns:c16="http://schemas.microsoft.com/office/drawing/2014/chart" uri="{C3380CC4-5D6E-409C-BE32-E72D297353CC}">
              <c16:uniqueId val="{00000005-737D-44EF-A481-AC3499CA5405}"/>
            </c:ext>
          </c:extLst>
        </c:ser>
        <c:dLbls>
          <c:showLegendKey val="0"/>
          <c:showVal val="0"/>
          <c:showCatName val="0"/>
          <c:showSerName val="0"/>
          <c:showPercent val="0"/>
          <c:showBubbleSize val="0"/>
        </c:dLbls>
        <c:gapWidth val="150"/>
        <c:axId val="132921984"/>
        <c:axId val="132927872"/>
      </c:barChart>
      <c:catAx>
        <c:axId val="132921984"/>
        <c:scaling>
          <c:orientation val="minMax"/>
        </c:scaling>
        <c:delete val="0"/>
        <c:axPos val="b"/>
        <c:numFmt formatCode="General" sourceLinked="1"/>
        <c:majorTickMark val="out"/>
        <c:minorTickMark val="none"/>
        <c:tickLblPos val="nextTo"/>
        <c:spPr>
          <a:ln w="3175">
            <a:solidFill>
              <a:srgbClr val="000000"/>
            </a:solidFill>
            <a:prstDash val="solid"/>
          </a:ln>
        </c:spPr>
        <c:txPr>
          <a:bodyPr rot="-2700000" vert="horz"/>
          <a:lstStyle/>
          <a:p>
            <a:pPr>
              <a:defRPr sz="1100" b="0" i="0" u="none" strike="noStrike" baseline="0">
                <a:solidFill>
                  <a:srgbClr val="000000"/>
                </a:solidFill>
                <a:latin typeface="Arial"/>
                <a:ea typeface="Arial"/>
                <a:cs typeface="Arial"/>
              </a:defRPr>
            </a:pPr>
            <a:endParaRPr lang="en-US"/>
          </a:p>
        </c:txPr>
        <c:crossAx val="132927872"/>
        <c:crosses val="autoZero"/>
        <c:auto val="1"/>
        <c:lblAlgn val="ctr"/>
        <c:lblOffset val="100"/>
        <c:tickLblSkip val="1"/>
        <c:tickMarkSkip val="1"/>
        <c:noMultiLvlLbl val="0"/>
      </c:catAx>
      <c:valAx>
        <c:axId val="13292787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921984"/>
        <c:crosses val="autoZero"/>
        <c:crossBetween val="between"/>
      </c:valAx>
      <c:spPr>
        <a:solidFill>
          <a:srgbClr val="C0C0C0"/>
        </a:solidFill>
        <a:ln w="12700">
          <a:solidFill>
            <a:srgbClr val="808080"/>
          </a:solidFill>
          <a:prstDash val="solid"/>
        </a:ln>
      </c:spPr>
    </c:plotArea>
    <c:legend>
      <c:legendPos val="r"/>
      <c:layout>
        <c:manualLayout>
          <c:xMode val="edge"/>
          <c:yMode val="edge"/>
          <c:x val="0.14740386094954211"/>
          <c:y val="0.20623551552458819"/>
          <c:w val="0.12060319093279166"/>
          <c:h val="0.3045571102173309"/>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25" b="1" i="0" u="none" strike="noStrike" baseline="0">
                <a:solidFill>
                  <a:srgbClr val="000000"/>
                </a:solidFill>
                <a:latin typeface="Arial"/>
                <a:ea typeface="Arial"/>
                <a:cs typeface="Arial"/>
              </a:defRPr>
            </a:pPr>
            <a:r>
              <a:rPr lang="en-GB"/>
              <a:t>approved CRs RAN #49 (excl. cat.A)</a:t>
            </a:r>
          </a:p>
        </c:rich>
      </c:tx>
      <c:layout>
        <c:manualLayout>
          <c:xMode val="edge"/>
          <c:yMode val="edge"/>
          <c:x val="0.28389852751458688"/>
          <c:y val="3.4700315457417259E-2"/>
        </c:manualLayout>
      </c:layout>
      <c:overlay val="0"/>
      <c:spPr>
        <a:noFill/>
        <a:ln w="25400">
          <a:noFill/>
        </a:ln>
      </c:spPr>
    </c:title>
    <c:autoTitleDeleted val="0"/>
    <c:plotArea>
      <c:layout>
        <c:manualLayout>
          <c:layoutTarget val="inner"/>
          <c:xMode val="edge"/>
          <c:yMode val="edge"/>
          <c:x val="0.11652554427382344"/>
          <c:y val="0.25552050473186338"/>
          <c:w val="0.81567880991667163"/>
          <c:h val="0.57728706624605652"/>
        </c:manualLayout>
      </c:layout>
      <c:barChart>
        <c:barDir val="col"/>
        <c:grouping val="clustered"/>
        <c:varyColors val="0"/>
        <c:ser>
          <c:idx val="0"/>
          <c:order val="0"/>
          <c:tx>
            <c:strRef>
              <c:f>'CR Statistics'!$T$1578</c:f>
              <c:strCache>
                <c:ptCount val="1"/>
                <c:pt idx="0">
                  <c:v>RAN1</c:v>
                </c:pt>
              </c:strCache>
            </c:strRef>
          </c:tx>
          <c:spPr>
            <a:solidFill>
              <a:srgbClr val="00FF00"/>
            </a:solidFill>
            <a:ln w="12700">
              <a:solidFill>
                <a:srgbClr val="000000"/>
              </a:solidFill>
              <a:prstDash val="solid"/>
            </a:ln>
          </c:spPr>
          <c:invertIfNegative val="0"/>
          <c:cat>
            <c:strRef>
              <c:f>'CR Statistics'!$S$1579:$S$1582</c:f>
              <c:strCache>
                <c:ptCount val="4"/>
                <c:pt idx="0">
                  <c:v>REL-7</c:v>
                </c:pt>
                <c:pt idx="1">
                  <c:v>REL-8</c:v>
                </c:pt>
                <c:pt idx="2">
                  <c:v>REL-9</c:v>
                </c:pt>
                <c:pt idx="3">
                  <c:v>REL-10</c:v>
                </c:pt>
              </c:strCache>
            </c:strRef>
          </c:cat>
          <c:val>
            <c:numRef>
              <c:f>'CR Statistics'!$T$1579:$T$1582</c:f>
              <c:numCache>
                <c:formatCode>General</c:formatCode>
                <c:ptCount val="4"/>
                <c:pt idx="0">
                  <c:v>4</c:v>
                </c:pt>
                <c:pt idx="1">
                  <c:v>2</c:v>
                </c:pt>
                <c:pt idx="2">
                  <c:v>6</c:v>
                </c:pt>
                <c:pt idx="3">
                  <c:v>4</c:v>
                </c:pt>
              </c:numCache>
            </c:numRef>
          </c:val>
          <c:extLst>
            <c:ext xmlns:c16="http://schemas.microsoft.com/office/drawing/2014/chart" uri="{C3380CC4-5D6E-409C-BE32-E72D297353CC}">
              <c16:uniqueId val="{00000000-C2D5-4A27-BE88-A3B688D4B0CA}"/>
            </c:ext>
          </c:extLst>
        </c:ser>
        <c:ser>
          <c:idx val="1"/>
          <c:order val="1"/>
          <c:tx>
            <c:strRef>
              <c:f>'CR Statistics'!$U$1578</c:f>
              <c:strCache>
                <c:ptCount val="1"/>
                <c:pt idx="0">
                  <c:v>RAN2</c:v>
                </c:pt>
              </c:strCache>
            </c:strRef>
          </c:tx>
          <c:spPr>
            <a:solidFill>
              <a:srgbClr val="FF0000"/>
            </a:solidFill>
            <a:ln w="12700">
              <a:solidFill>
                <a:srgbClr val="000000"/>
              </a:solidFill>
              <a:prstDash val="solid"/>
            </a:ln>
          </c:spPr>
          <c:invertIfNegative val="0"/>
          <c:cat>
            <c:strRef>
              <c:f>'CR Statistics'!$S$1579:$S$1582</c:f>
              <c:strCache>
                <c:ptCount val="4"/>
                <c:pt idx="0">
                  <c:v>REL-7</c:v>
                </c:pt>
                <c:pt idx="1">
                  <c:v>REL-8</c:v>
                </c:pt>
                <c:pt idx="2">
                  <c:v>REL-9</c:v>
                </c:pt>
                <c:pt idx="3">
                  <c:v>REL-10</c:v>
                </c:pt>
              </c:strCache>
            </c:strRef>
          </c:cat>
          <c:val>
            <c:numRef>
              <c:f>'CR Statistics'!$U$1579:$U$1582</c:f>
              <c:numCache>
                <c:formatCode>General</c:formatCode>
                <c:ptCount val="4"/>
                <c:pt idx="0">
                  <c:v>10</c:v>
                </c:pt>
                <c:pt idx="1">
                  <c:v>17</c:v>
                </c:pt>
                <c:pt idx="2">
                  <c:v>50</c:v>
                </c:pt>
                <c:pt idx="3">
                  <c:v>19</c:v>
                </c:pt>
              </c:numCache>
            </c:numRef>
          </c:val>
          <c:extLst>
            <c:ext xmlns:c16="http://schemas.microsoft.com/office/drawing/2014/chart" uri="{C3380CC4-5D6E-409C-BE32-E72D297353CC}">
              <c16:uniqueId val="{00000001-C2D5-4A27-BE88-A3B688D4B0CA}"/>
            </c:ext>
          </c:extLst>
        </c:ser>
        <c:ser>
          <c:idx val="2"/>
          <c:order val="2"/>
          <c:tx>
            <c:strRef>
              <c:f>'CR Statistics'!$V$1578</c:f>
              <c:strCache>
                <c:ptCount val="1"/>
                <c:pt idx="0">
                  <c:v>RAN3</c:v>
                </c:pt>
              </c:strCache>
            </c:strRef>
          </c:tx>
          <c:spPr>
            <a:solidFill>
              <a:srgbClr val="0000FF"/>
            </a:solidFill>
            <a:ln w="12700">
              <a:solidFill>
                <a:srgbClr val="000000"/>
              </a:solidFill>
              <a:prstDash val="solid"/>
            </a:ln>
          </c:spPr>
          <c:invertIfNegative val="0"/>
          <c:cat>
            <c:strRef>
              <c:f>'CR Statistics'!$S$1579:$S$1582</c:f>
              <c:strCache>
                <c:ptCount val="4"/>
                <c:pt idx="0">
                  <c:v>REL-7</c:v>
                </c:pt>
                <c:pt idx="1">
                  <c:v>REL-8</c:v>
                </c:pt>
                <c:pt idx="2">
                  <c:v>REL-9</c:v>
                </c:pt>
                <c:pt idx="3">
                  <c:v>REL-10</c:v>
                </c:pt>
              </c:strCache>
            </c:strRef>
          </c:cat>
          <c:val>
            <c:numRef>
              <c:f>'CR Statistics'!$V$1579:$V$1582</c:f>
              <c:numCache>
                <c:formatCode>General</c:formatCode>
                <c:ptCount val="4"/>
                <c:pt idx="0">
                  <c:v>0</c:v>
                </c:pt>
                <c:pt idx="1">
                  <c:v>10</c:v>
                </c:pt>
                <c:pt idx="2">
                  <c:v>27</c:v>
                </c:pt>
                <c:pt idx="3">
                  <c:v>7</c:v>
                </c:pt>
              </c:numCache>
            </c:numRef>
          </c:val>
          <c:extLst>
            <c:ext xmlns:c16="http://schemas.microsoft.com/office/drawing/2014/chart" uri="{C3380CC4-5D6E-409C-BE32-E72D297353CC}">
              <c16:uniqueId val="{00000002-C2D5-4A27-BE88-A3B688D4B0CA}"/>
            </c:ext>
          </c:extLst>
        </c:ser>
        <c:ser>
          <c:idx val="3"/>
          <c:order val="3"/>
          <c:tx>
            <c:strRef>
              <c:f>'CR Statistics'!$W$1578</c:f>
              <c:strCache>
                <c:ptCount val="1"/>
                <c:pt idx="0">
                  <c:v>RAN4</c:v>
                </c:pt>
              </c:strCache>
            </c:strRef>
          </c:tx>
          <c:spPr>
            <a:solidFill>
              <a:srgbClr val="FFFF00"/>
            </a:solidFill>
            <a:ln w="12700">
              <a:solidFill>
                <a:srgbClr val="000000"/>
              </a:solidFill>
              <a:prstDash val="solid"/>
            </a:ln>
          </c:spPr>
          <c:invertIfNegative val="0"/>
          <c:cat>
            <c:strRef>
              <c:f>'CR Statistics'!$S$1579:$S$1582</c:f>
              <c:strCache>
                <c:ptCount val="4"/>
                <c:pt idx="0">
                  <c:v>REL-7</c:v>
                </c:pt>
                <c:pt idx="1">
                  <c:v>REL-8</c:v>
                </c:pt>
                <c:pt idx="2">
                  <c:v>REL-9</c:v>
                </c:pt>
                <c:pt idx="3">
                  <c:v>REL-10</c:v>
                </c:pt>
              </c:strCache>
            </c:strRef>
          </c:cat>
          <c:val>
            <c:numRef>
              <c:f>'CR Statistics'!$W$1579:$W$1582</c:f>
              <c:numCache>
                <c:formatCode>General</c:formatCode>
                <c:ptCount val="4"/>
                <c:pt idx="0">
                  <c:v>4</c:v>
                </c:pt>
                <c:pt idx="1">
                  <c:v>33</c:v>
                </c:pt>
                <c:pt idx="2">
                  <c:v>62</c:v>
                </c:pt>
                <c:pt idx="3">
                  <c:v>9</c:v>
                </c:pt>
              </c:numCache>
            </c:numRef>
          </c:val>
          <c:extLst>
            <c:ext xmlns:c16="http://schemas.microsoft.com/office/drawing/2014/chart" uri="{C3380CC4-5D6E-409C-BE32-E72D297353CC}">
              <c16:uniqueId val="{00000003-C2D5-4A27-BE88-A3B688D4B0CA}"/>
            </c:ext>
          </c:extLst>
        </c:ser>
        <c:ser>
          <c:idx val="4"/>
          <c:order val="4"/>
          <c:tx>
            <c:strRef>
              <c:f>'CR Statistics'!$X$1578</c:f>
              <c:strCache>
                <c:ptCount val="1"/>
                <c:pt idx="0">
                  <c:v>RAN5</c:v>
                </c:pt>
              </c:strCache>
            </c:strRef>
          </c:tx>
          <c:spPr>
            <a:solidFill>
              <a:srgbClr val="660066"/>
            </a:solidFill>
            <a:ln w="12700">
              <a:solidFill>
                <a:srgbClr val="000000"/>
              </a:solidFill>
              <a:prstDash val="solid"/>
            </a:ln>
          </c:spPr>
          <c:invertIfNegative val="0"/>
          <c:cat>
            <c:strRef>
              <c:f>'CR Statistics'!$S$1579:$S$1582</c:f>
              <c:strCache>
                <c:ptCount val="4"/>
                <c:pt idx="0">
                  <c:v>REL-7</c:v>
                </c:pt>
                <c:pt idx="1">
                  <c:v>REL-8</c:v>
                </c:pt>
                <c:pt idx="2">
                  <c:v>REL-9</c:v>
                </c:pt>
                <c:pt idx="3">
                  <c:v>REL-10</c:v>
                </c:pt>
              </c:strCache>
            </c:strRef>
          </c:cat>
          <c:val>
            <c:numRef>
              <c:f>'CR Statistics'!$X$1579:$X$1582</c:f>
              <c:numCache>
                <c:formatCode>General</c:formatCode>
                <c:ptCount val="4"/>
                <c:pt idx="0">
                  <c:v>0</c:v>
                </c:pt>
                <c:pt idx="1">
                  <c:v>181</c:v>
                </c:pt>
                <c:pt idx="2">
                  <c:v>435</c:v>
                </c:pt>
                <c:pt idx="3">
                  <c:v>0</c:v>
                </c:pt>
              </c:numCache>
            </c:numRef>
          </c:val>
          <c:extLst>
            <c:ext xmlns:c16="http://schemas.microsoft.com/office/drawing/2014/chart" uri="{C3380CC4-5D6E-409C-BE32-E72D297353CC}">
              <c16:uniqueId val="{00000004-C2D5-4A27-BE88-A3B688D4B0CA}"/>
            </c:ext>
          </c:extLst>
        </c:ser>
        <c:ser>
          <c:idx val="5"/>
          <c:order val="5"/>
          <c:tx>
            <c:strRef>
              <c:f>'CR Statistics'!$Y$1578</c:f>
              <c:strCache>
                <c:ptCount val="1"/>
                <c:pt idx="0">
                  <c:v>RAN without RAN5</c:v>
                </c:pt>
              </c:strCache>
            </c:strRef>
          </c:tx>
          <c:spPr>
            <a:solidFill>
              <a:srgbClr val="FF00FF"/>
            </a:solidFill>
            <a:ln w="12700">
              <a:solidFill>
                <a:srgbClr val="000000"/>
              </a:solidFill>
              <a:prstDash val="solid"/>
            </a:ln>
          </c:spPr>
          <c:invertIfNegative val="0"/>
          <c:cat>
            <c:strRef>
              <c:f>'CR Statistics'!$S$1579:$S$1582</c:f>
              <c:strCache>
                <c:ptCount val="4"/>
                <c:pt idx="0">
                  <c:v>REL-7</c:v>
                </c:pt>
                <c:pt idx="1">
                  <c:v>REL-8</c:v>
                </c:pt>
                <c:pt idx="2">
                  <c:v>REL-9</c:v>
                </c:pt>
                <c:pt idx="3">
                  <c:v>REL-10</c:v>
                </c:pt>
              </c:strCache>
            </c:strRef>
          </c:cat>
          <c:val>
            <c:numRef>
              <c:f>'CR Statistics'!$Y$1579:$Y$1582</c:f>
              <c:numCache>
                <c:formatCode>General</c:formatCode>
                <c:ptCount val="4"/>
                <c:pt idx="0">
                  <c:v>18</c:v>
                </c:pt>
                <c:pt idx="1">
                  <c:v>62</c:v>
                </c:pt>
                <c:pt idx="2">
                  <c:v>145</c:v>
                </c:pt>
                <c:pt idx="3">
                  <c:v>39</c:v>
                </c:pt>
              </c:numCache>
            </c:numRef>
          </c:val>
          <c:extLst>
            <c:ext xmlns:c16="http://schemas.microsoft.com/office/drawing/2014/chart" uri="{C3380CC4-5D6E-409C-BE32-E72D297353CC}">
              <c16:uniqueId val="{00000005-C2D5-4A27-BE88-A3B688D4B0CA}"/>
            </c:ext>
          </c:extLst>
        </c:ser>
        <c:dLbls>
          <c:showLegendKey val="0"/>
          <c:showVal val="0"/>
          <c:showCatName val="0"/>
          <c:showSerName val="0"/>
          <c:showPercent val="0"/>
          <c:showBubbleSize val="0"/>
        </c:dLbls>
        <c:gapWidth val="150"/>
        <c:axId val="132997120"/>
        <c:axId val="132998656"/>
      </c:barChart>
      <c:catAx>
        <c:axId val="13299712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998656"/>
        <c:crosses val="autoZero"/>
        <c:auto val="1"/>
        <c:lblAlgn val="ctr"/>
        <c:lblOffset val="100"/>
        <c:tickLblSkip val="1"/>
        <c:tickMarkSkip val="1"/>
        <c:noMultiLvlLbl val="0"/>
      </c:catAx>
      <c:valAx>
        <c:axId val="132998656"/>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997120"/>
        <c:crosses val="autoZero"/>
        <c:crossBetween val="between"/>
      </c:valAx>
      <c:spPr>
        <a:solidFill>
          <a:srgbClr val="C0C0C0"/>
        </a:solidFill>
        <a:ln w="12700">
          <a:solidFill>
            <a:srgbClr val="808080"/>
          </a:solidFill>
          <a:prstDash val="solid"/>
        </a:ln>
      </c:spPr>
    </c:plotArea>
    <c:legend>
      <c:legendPos val="r"/>
      <c:layout>
        <c:manualLayout>
          <c:xMode val="edge"/>
          <c:yMode val="edge"/>
          <c:x val="0.12711886649762041"/>
          <c:y val="0.16403785488958988"/>
          <c:w val="0.27118666310783768"/>
          <c:h val="0.45425867507888767"/>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9236159716150842"/>
          <c:y val="3.117505995203837E-2"/>
        </c:manualLayout>
      </c:layout>
      <c:overlay val="0"/>
      <c:spPr>
        <a:noFill/>
        <a:ln w="25400">
          <a:noFill/>
        </a:ln>
      </c:spPr>
    </c:title>
    <c:autoTitleDeleted val="0"/>
    <c:plotArea>
      <c:layout>
        <c:manualLayout>
          <c:layoutTarget val="inner"/>
          <c:xMode val="edge"/>
          <c:yMode val="edge"/>
          <c:x val="8.9120471101516566E-2"/>
          <c:y val="0.18465271061130145"/>
          <c:w val="0.85416763211588598"/>
          <c:h val="0.57074474188948165"/>
        </c:manualLayout>
      </c:layout>
      <c:barChart>
        <c:barDir val="col"/>
        <c:grouping val="clustered"/>
        <c:varyColors val="0"/>
        <c:ser>
          <c:idx val="0"/>
          <c:order val="0"/>
          <c:tx>
            <c:strRef>
              <c:f>'CR Statistics'!$AM$1576</c:f>
              <c:strCache>
                <c:ptCount val="1"/>
                <c:pt idx="0">
                  <c:v>RAN #43</c:v>
                </c:pt>
              </c:strCache>
            </c:strRef>
          </c:tx>
          <c:spPr>
            <a:solidFill>
              <a:srgbClr val="9999FF"/>
            </a:solidFill>
            <a:ln w="12700">
              <a:solidFill>
                <a:srgbClr val="000000"/>
              </a:solidFill>
              <a:prstDash val="solid"/>
            </a:ln>
          </c:spPr>
          <c:invertIfNegative val="0"/>
          <c:cat>
            <c:strRef>
              <c:f>'CR Statistics'!$AL$1577:$AL$1585</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Statistics'!$AM$1577:$AM$1585</c:f>
              <c:numCache>
                <c:formatCode>General</c:formatCode>
                <c:ptCount val="9"/>
                <c:pt idx="0">
                  <c:v>3</c:v>
                </c:pt>
                <c:pt idx="1">
                  <c:v>3</c:v>
                </c:pt>
                <c:pt idx="2">
                  <c:v>10</c:v>
                </c:pt>
                <c:pt idx="3">
                  <c:v>51</c:v>
                </c:pt>
                <c:pt idx="4">
                  <c:v>713</c:v>
                </c:pt>
                <c:pt idx="5">
                  <c:v>364</c:v>
                </c:pt>
                <c:pt idx="6">
                  <c:v>1</c:v>
                </c:pt>
                <c:pt idx="7">
                  <c:v>0</c:v>
                </c:pt>
                <c:pt idx="8">
                  <c:v>0</c:v>
                </c:pt>
              </c:numCache>
            </c:numRef>
          </c:val>
          <c:extLst>
            <c:ext xmlns:c16="http://schemas.microsoft.com/office/drawing/2014/chart" uri="{C3380CC4-5D6E-409C-BE32-E72D297353CC}">
              <c16:uniqueId val="{00000000-B1FB-4A1D-9EA1-BD708FF0D371}"/>
            </c:ext>
          </c:extLst>
        </c:ser>
        <c:ser>
          <c:idx val="1"/>
          <c:order val="1"/>
          <c:tx>
            <c:strRef>
              <c:f>'CR Statistics'!$AN$1576</c:f>
              <c:strCache>
                <c:ptCount val="1"/>
                <c:pt idx="0">
                  <c:v>RAN #44</c:v>
                </c:pt>
              </c:strCache>
            </c:strRef>
          </c:tx>
          <c:spPr>
            <a:solidFill>
              <a:srgbClr val="FF00FF"/>
            </a:solidFill>
            <a:ln w="12700">
              <a:solidFill>
                <a:srgbClr val="000000"/>
              </a:solidFill>
              <a:prstDash val="solid"/>
            </a:ln>
          </c:spPr>
          <c:invertIfNegative val="0"/>
          <c:cat>
            <c:strRef>
              <c:f>'CR Statistics'!$AL$1577:$AL$1585</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Statistics'!$AN$1577:$AN$1585</c:f>
              <c:numCache>
                <c:formatCode>General</c:formatCode>
                <c:ptCount val="9"/>
                <c:pt idx="0">
                  <c:v>0</c:v>
                </c:pt>
                <c:pt idx="1">
                  <c:v>3</c:v>
                </c:pt>
                <c:pt idx="2">
                  <c:v>3</c:v>
                </c:pt>
                <c:pt idx="3">
                  <c:v>46</c:v>
                </c:pt>
                <c:pt idx="4">
                  <c:v>352</c:v>
                </c:pt>
                <c:pt idx="5">
                  <c:v>349</c:v>
                </c:pt>
                <c:pt idx="6">
                  <c:v>28</c:v>
                </c:pt>
                <c:pt idx="7">
                  <c:v>0</c:v>
                </c:pt>
                <c:pt idx="8">
                  <c:v>0</c:v>
                </c:pt>
              </c:numCache>
            </c:numRef>
          </c:val>
          <c:extLst>
            <c:ext xmlns:c16="http://schemas.microsoft.com/office/drawing/2014/chart" uri="{C3380CC4-5D6E-409C-BE32-E72D297353CC}">
              <c16:uniqueId val="{00000001-B1FB-4A1D-9EA1-BD708FF0D371}"/>
            </c:ext>
          </c:extLst>
        </c:ser>
        <c:ser>
          <c:idx val="2"/>
          <c:order val="2"/>
          <c:tx>
            <c:strRef>
              <c:f>'CR Statistics'!$AO$1576</c:f>
              <c:strCache>
                <c:ptCount val="1"/>
                <c:pt idx="0">
                  <c:v>RAN #45</c:v>
                </c:pt>
              </c:strCache>
            </c:strRef>
          </c:tx>
          <c:spPr>
            <a:solidFill>
              <a:srgbClr val="FFFF00"/>
            </a:solidFill>
            <a:ln w="12700">
              <a:solidFill>
                <a:srgbClr val="000000"/>
              </a:solidFill>
              <a:prstDash val="solid"/>
            </a:ln>
          </c:spPr>
          <c:invertIfNegative val="0"/>
          <c:cat>
            <c:strRef>
              <c:f>'CR Statistics'!$AL$1577:$AL$1585</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Statistics'!$AO$1577:$AO$1585</c:f>
              <c:numCache>
                <c:formatCode>General</c:formatCode>
                <c:ptCount val="9"/>
                <c:pt idx="0">
                  <c:v>1</c:v>
                </c:pt>
                <c:pt idx="1">
                  <c:v>1</c:v>
                </c:pt>
                <c:pt idx="2">
                  <c:v>5</c:v>
                </c:pt>
                <c:pt idx="3">
                  <c:v>37</c:v>
                </c:pt>
                <c:pt idx="4">
                  <c:v>266</c:v>
                </c:pt>
                <c:pt idx="5">
                  <c:v>510</c:v>
                </c:pt>
                <c:pt idx="6">
                  <c:v>72</c:v>
                </c:pt>
                <c:pt idx="7">
                  <c:v>0</c:v>
                </c:pt>
                <c:pt idx="8">
                  <c:v>0</c:v>
                </c:pt>
              </c:numCache>
            </c:numRef>
          </c:val>
          <c:extLst>
            <c:ext xmlns:c16="http://schemas.microsoft.com/office/drawing/2014/chart" uri="{C3380CC4-5D6E-409C-BE32-E72D297353CC}">
              <c16:uniqueId val="{00000002-B1FB-4A1D-9EA1-BD708FF0D371}"/>
            </c:ext>
          </c:extLst>
        </c:ser>
        <c:ser>
          <c:idx val="3"/>
          <c:order val="3"/>
          <c:tx>
            <c:strRef>
              <c:f>'CR Statistics'!$AP$1576</c:f>
              <c:strCache>
                <c:ptCount val="1"/>
                <c:pt idx="0">
                  <c:v>RAN #46</c:v>
                </c:pt>
              </c:strCache>
            </c:strRef>
          </c:tx>
          <c:spPr>
            <a:solidFill>
              <a:srgbClr val="FF0000"/>
            </a:solidFill>
            <a:ln w="12700">
              <a:solidFill>
                <a:srgbClr val="000000"/>
              </a:solidFill>
              <a:prstDash val="solid"/>
            </a:ln>
          </c:spPr>
          <c:invertIfNegative val="0"/>
          <c:cat>
            <c:strRef>
              <c:f>'CR Statistics'!$AL$1577:$AL$1585</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Statistics'!$AP$1577:$AP$1585</c:f>
              <c:numCache>
                <c:formatCode>General</c:formatCode>
                <c:ptCount val="9"/>
                <c:pt idx="0">
                  <c:v>1</c:v>
                </c:pt>
                <c:pt idx="1">
                  <c:v>1</c:v>
                </c:pt>
                <c:pt idx="2">
                  <c:v>3</c:v>
                </c:pt>
                <c:pt idx="3">
                  <c:v>28</c:v>
                </c:pt>
                <c:pt idx="4">
                  <c:v>249</c:v>
                </c:pt>
                <c:pt idx="5">
                  <c:v>535</c:v>
                </c:pt>
                <c:pt idx="6">
                  <c:v>273</c:v>
                </c:pt>
                <c:pt idx="7">
                  <c:v>0</c:v>
                </c:pt>
                <c:pt idx="8">
                  <c:v>0</c:v>
                </c:pt>
              </c:numCache>
            </c:numRef>
          </c:val>
          <c:extLst>
            <c:ext xmlns:c16="http://schemas.microsoft.com/office/drawing/2014/chart" uri="{C3380CC4-5D6E-409C-BE32-E72D297353CC}">
              <c16:uniqueId val="{00000003-B1FB-4A1D-9EA1-BD708FF0D371}"/>
            </c:ext>
          </c:extLst>
        </c:ser>
        <c:ser>
          <c:idx val="4"/>
          <c:order val="4"/>
          <c:tx>
            <c:strRef>
              <c:f>'CR Statistics'!$AQ$1576</c:f>
              <c:strCache>
                <c:ptCount val="1"/>
                <c:pt idx="0">
                  <c:v>RAN #47</c:v>
                </c:pt>
              </c:strCache>
            </c:strRef>
          </c:tx>
          <c:spPr>
            <a:solidFill>
              <a:srgbClr val="00FF00"/>
            </a:solidFill>
            <a:ln w="12700">
              <a:solidFill>
                <a:srgbClr val="000000"/>
              </a:solidFill>
              <a:prstDash val="solid"/>
            </a:ln>
          </c:spPr>
          <c:invertIfNegative val="0"/>
          <c:cat>
            <c:strRef>
              <c:f>'CR Statistics'!$AL$1577:$AL$1585</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Statistics'!$AQ$1577:$AQ$1585</c:f>
              <c:numCache>
                <c:formatCode>General</c:formatCode>
                <c:ptCount val="9"/>
                <c:pt idx="0">
                  <c:v>1</c:v>
                </c:pt>
                <c:pt idx="1">
                  <c:v>1</c:v>
                </c:pt>
                <c:pt idx="2">
                  <c:v>2</c:v>
                </c:pt>
                <c:pt idx="3">
                  <c:v>23</c:v>
                </c:pt>
                <c:pt idx="4">
                  <c:v>156</c:v>
                </c:pt>
                <c:pt idx="5">
                  <c:v>579</c:v>
                </c:pt>
                <c:pt idx="6">
                  <c:v>355</c:v>
                </c:pt>
                <c:pt idx="7">
                  <c:v>0</c:v>
                </c:pt>
                <c:pt idx="8">
                  <c:v>2</c:v>
                </c:pt>
              </c:numCache>
            </c:numRef>
          </c:val>
          <c:extLst>
            <c:ext xmlns:c16="http://schemas.microsoft.com/office/drawing/2014/chart" uri="{C3380CC4-5D6E-409C-BE32-E72D297353CC}">
              <c16:uniqueId val="{00000004-B1FB-4A1D-9EA1-BD708FF0D371}"/>
            </c:ext>
          </c:extLst>
        </c:ser>
        <c:ser>
          <c:idx val="5"/>
          <c:order val="5"/>
          <c:tx>
            <c:strRef>
              <c:f>'CR Statistics'!$AR$1576</c:f>
              <c:strCache>
                <c:ptCount val="1"/>
                <c:pt idx="0">
                  <c:v>RAN #48</c:v>
                </c:pt>
              </c:strCache>
            </c:strRef>
          </c:tx>
          <c:spPr>
            <a:solidFill>
              <a:srgbClr val="800080"/>
            </a:solidFill>
            <a:ln w="12700">
              <a:solidFill>
                <a:srgbClr val="000000"/>
              </a:solidFill>
              <a:prstDash val="solid"/>
            </a:ln>
          </c:spPr>
          <c:invertIfNegative val="0"/>
          <c:cat>
            <c:strRef>
              <c:f>'CR Statistics'!$AL$1577:$AL$1585</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Statistics'!$AR$1577:$AR$1585</c:f>
              <c:numCache>
                <c:formatCode>General</c:formatCode>
                <c:ptCount val="9"/>
                <c:pt idx="0">
                  <c:v>0</c:v>
                </c:pt>
                <c:pt idx="1">
                  <c:v>0</c:v>
                </c:pt>
                <c:pt idx="2">
                  <c:v>0</c:v>
                </c:pt>
                <c:pt idx="3">
                  <c:v>12</c:v>
                </c:pt>
                <c:pt idx="4">
                  <c:v>84</c:v>
                </c:pt>
                <c:pt idx="5">
                  <c:v>91</c:v>
                </c:pt>
                <c:pt idx="6">
                  <c:v>161</c:v>
                </c:pt>
                <c:pt idx="7">
                  <c:v>415</c:v>
                </c:pt>
                <c:pt idx="8">
                  <c:v>15</c:v>
                </c:pt>
              </c:numCache>
            </c:numRef>
          </c:val>
          <c:extLst>
            <c:ext xmlns:c16="http://schemas.microsoft.com/office/drawing/2014/chart" uri="{C3380CC4-5D6E-409C-BE32-E72D297353CC}">
              <c16:uniqueId val="{00000005-B1FB-4A1D-9EA1-BD708FF0D371}"/>
            </c:ext>
          </c:extLst>
        </c:ser>
        <c:ser>
          <c:idx val="6"/>
          <c:order val="6"/>
          <c:tx>
            <c:strRef>
              <c:f>'CR Statistics'!$AS$1576</c:f>
              <c:strCache>
                <c:ptCount val="1"/>
                <c:pt idx="0">
                  <c:v>RAN #49</c:v>
                </c:pt>
              </c:strCache>
            </c:strRef>
          </c:tx>
          <c:spPr>
            <a:solidFill>
              <a:srgbClr val="0066CC"/>
            </a:solidFill>
            <a:ln w="12700">
              <a:solidFill>
                <a:srgbClr val="000000"/>
              </a:solidFill>
              <a:prstDash val="solid"/>
            </a:ln>
          </c:spPr>
          <c:invertIfNegative val="0"/>
          <c:cat>
            <c:strRef>
              <c:f>'CR Statistics'!$AL$1577:$AL$1585</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Statistics'!$AS$1577:$AS$1585</c:f>
              <c:numCache>
                <c:formatCode>General</c:formatCode>
                <c:ptCount val="9"/>
                <c:pt idx="0">
                  <c:v>0</c:v>
                </c:pt>
                <c:pt idx="1">
                  <c:v>0</c:v>
                </c:pt>
                <c:pt idx="2">
                  <c:v>0</c:v>
                </c:pt>
                <c:pt idx="3">
                  <c:v>18</c:v>
                </c:pt>
                <c:pt idx="4">
                  <c:v>62</c:v>
                </c:pt>
                <c:pt idx="5">
                  <c:v>181</c:v>
                </c:pt>
                <c:pt idx="6">
                  <c:v>145</c:v>
                </c:pt>
                <c:pt idx="7">
                  <c:v>435</c:v>
                </c:pt>
                <c:pt idx="8">
                  <c:v>39</c:v>
                </c:pt>
              </c:numCache>
            </c:numRef>
          </c:val>
          <c:extLst>
            <c:ext xmlns:c16="http://schemas.microsoft.com/office/drawing/2014/chart" uri="{C3380CC4-5D6E-409C-BE32-E72D297353CC}">
              <c16:uniqueId val="{00000006-B1FB-4A1D-9EA1-BD708FF0D371}"/>
            </c:ext>
          </c:extLst>
        </c:ser>
        <c:dLbls>
          <c:showLegendKey val="0"/>
          <c:showVal val="0"/>
          <c:showCatName val="0"/>
          <c:showSerName val="0"/>
          <c:showPercent val="0"/>
          <c:showBubbleSize val="0"/>
        </c:dLbls>
        <c:gapWidth val="150"/>
        <c:axId val="133060480"/>
        <c:axId val="133062016"/>
      </c:barChart>
      <c:catAx>
        <c:axId val="13306048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062016"/>
        <c:crosses val="autoZero"/>
        <c:auto val="1"/>
        <c:lblAlgn val="ctr"/>
        <c:lblOffset val="100"/>
        <c:tickLblSkip val="1"/>
        <c:tickMarkSkip val="1"/>
        <c:noMultiLvlLbl val="0"/>
      </c:catAx>
      <c:valAx>
        <c:axId val="13306201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060480"/>
        <c:crosses val="autoZero"/>
        <c:crossBetween val="between"/>
      </c:valAx>
      <c:spPr>
        <a:solidFill>
          <a:srgbClr val="C0C0C0"/>
        </a:solidFill>
        <a:ln w="12700">
          <a:solidFill>
            <a:srgbClr val="808080"/>
          </a:solidFill>
          <a:prstDash val="solid"/>
        </a:ln>
      </c:spPr>
    </c:plotArea>
    <c:legend>
      <c:legendPos val="r"/>
      <c:layout>
        <c:manualLayout>
          <c:xMode val="edge"/>
          <c:yMode val="edge"/>
          <c:x val="0.14995811505293877"/>
          <c:y val="0.22891553268983891"/>
          <c:w val="8.3333454845918434E-2"/>
          <c:h val="0.35491682244757217"/>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50" b="1" i="0" u="none" strike="noStrike" baseline="0">
                <a:solidFill>
                  <a:srgbClr val="000000"/>
                </a:solidFill>
                <a:latin typeface="Arial"/>
                <a:ea typeface="Arial"/>
                <a:cs typeface="Arial"/>
              </a:defRPr>
            </a:pPr>
            <a:r>
              <a:rPr lang="en-GB"/>
              <a:t>approved CRs RAN #52 (excl. cat.A)</a:t>
            </a:r>
          </a:p>
        </c:rich>
      </c:tx>
      <c:layout>
        <c:manualLayout>
          <c:xMode val="edge"/>
          <c:yMode val="edge"/>
          <c:x val="0.26262656561871689"/>
          <c:y val="3.0107526881720432E-2"/>
        </c:manualLayout>
      </c:layout>
      <c:overlay val="0"/>
      <c:spPr>
        <a:noFill/>
        <a:ln w="25400">
          <a:noFill/>
        </a:ln>
      </c:spPr>
    </c:title>
    <c:autoTitleDeleted val="0"/>
    <c:plotArea>
      <c:layout>
        <c:manualLayout>
          <c:layoutTarget val="inner"/>
          <c:xMode val="edge"/>
          <c:yMode val="edge"/>
          <c:x val="0.11111126768700916"/>
          <c:y val="0.16344120346354893"/>
          <c:w val="0.82539798853206758"/>
          <c:h val="0.72473270483178942"/>
        </c:manualLayout>
      </c:layout>
      <c:barChart>
        <c:barDir val="col"/>
        <c:grouping val="clustered"/>
        <c:varyColors val="0"/>
        <c:ser>
          <c:idx val="0"/>
          <c:order val="0"/>
          <c:tx>
            <c:strRef>
              <c:f>'CR Statistics'!$T$1497</c:f>
              <c:strCache>
                <c:ptCount val="1"/>
                <c:pt idx="0">
                  <c:v>RAN1</c:v>
                </c:pt>
              </c:strCache>
            </c:strRef>
          </c:tx>
          <c:spPr>
            <a:solidFill>
              <a:srgbClr val="00FF00"/>
            </a:solidFill>
            <a:ln w="12700">
              <a:solidFill>
                <a:srgbClr val="000000"/>
              </a:solidFill>
              <a:prstDash val="solid"/>
            </a:ln>
          </c:spPr>
          <c:invertIfNegative val="0"/>
          <c:cat>
            <c:strRef>
              <c:f>'CR Statistics'!$S$1498:$S$1505</c:f>
              <c:strCache>
                <c:ptCount val="8"/>
                <c:pt idx="0">
                  <c:v>REL-4</c:v>
                </c:pt>
                <c:pt idx="1">
                  <c:v>REL-5</c:v>
                </c:pt>
                <c:pt idx="2">
                  <c:v>REL-6</c:v>
                </c:pt>
                <c:pt idx="3">
                  <c:v>REL-7</c:v>
                </c:pt>
                <c:pt idx="4">
                  <c:v>REL-8</c:v>
                </c:pt>
                <c:pt idx="5">
                  <c:v>REL-9</c:v>
                </c:pt>
                <c:pt idx="6">
                  <c:v>REL-10</c:v>
                </c:pt>
                <c:pt idx="7">
                  <c:v>REL-11</c:v>
                </c:pt>
              </c:strCache>
            </c:strRef>
          </c:cat>
          <c:val>
            <c:numRef>
              <c:f>'CR Statistics'!$T$1498:$T$1505</c:f>
              <c:numCache>
                <c:formatCode>General</c:formatCode>
                <c:ptCount val="8"/>
                <c:pt idx="0">
                  <c:v>0</c:v>
                </c:pt>
                <c:pt idx="1">
                  <c:v>0</c:v>
                </c:pt>
                <c:pt idx="2">
                  <c:v>0</c:v>
                </c:pt>
                <c:pt idx="3">
                  <c:v>0</c:v>
                </c:pt>
                <c:pt idx="4">
                  <c:v>0</c:v>
                </c:pt>
                <c:pt idx="5">
                  <c:v>1</c:v>
                </c:pt>
                <c:pt idx="6">
                  <c:v>68</c:v>
                </c:pt>
                <c:pt idx="7">
                  <c:v>0</c:v>
                </c:pt>
              </c:numCache>
            </c:numRef>
          </c:val>
          <c:extLst>
            <c:ext xmlns:c16="http://schemas.microsoft.com/office/drawing/2014/chart" uri="{C3380CC4-5D6E-409C-BE32-E72D297353CC}">
              <c16:uniqueId val="{00000000-90B2-44EA-A1B3-6D50E6D02445}"/>
            </c:ext>
          </c:extLst>
        </c:ser>
        <c:ser>
          <c:idx val="1"/>
          <c:order val="1"/>
          <c:tx>
            <c:strRef>
              <c:f>'CR Statistics'!$U$1497</c:f>
              <c:strCache>
                <c:ptCount val="1"/>
                <c:pt idx="0">
                  <c:v>RAN2</c:v>
                </c:pt>
              </c:strCache>
            </c:strRef>
          </c:tx>
          <c:spPr>
            <a:solidFill>
              <a:srgbClr val="FF0000"/>
            </a:solidFill>
            <a:ln w="12700">
              <a:solidFill>
                <a:srgbClr val="000000"/>
              </a:solidFill>
              <a:prstDash val="solid"/>
            </a:ln>
          </c:spPr>
          <c:invertIfNegative val="0"/>
          <c:cat>
            <c:strRef>
              <c:f>'CR Statistics'!$S$1498:$S$1505</c:f>
              <c:strCache>
                <c:ptCount val="8"/>
                <c:pt idx="0">
                  <c:v>REL-4</c:v>
                </c:pt>
                <c:pt idx="1">
                  <c:v>REL-5</c:v>
                </c:pt>
                <c:pt idx="2">
                  <c:v>REL-6</c:v>
                </c:pt>
                <c:pt idx="3">
                  <c:v>REL-7</c:v>
                </c:pt>
                <c:pt idx="4">
                  <c:v>REL-8</c:v>
                </c:pt>
                <c:pt idx="5">
                  <c:v>REL-9</c:v>
                </c:pt>
                <c:pt idx="6">
                  <c:v>REL-10</c:v>
                </c:pt>
                <c:pt idx="7">
                  <c:v>REL-11</c:v>
                </c:pt>
              </c:strCache>
            </c:strRef>
          </c:cat>
          <c:val>
            <c:numRef>
              <c:f>'CR Statistics'!$U$1498:$U$1505</c:f>
              <c:numCache>
                <c:formatCode>General</c:formatCode>
                <c:ptCount val="8"/>
                <c:pt idx="0">
                  <c:v>1</c:v>
                </c:pt>
                <c:pt idx="1">
                  <c:v>1</c:v>
                </c:pt>
                <c:pt idx="2">
                  <c:v>1</c:v>
                </c:pt>
                <c:pt idx="3">
                  <c:v>4</c:v>
                </c:pt>
                <c:pt idx="4">
                  <c:v>24</c:v>
                </c:pt>
                <c:pt idx="5">
                  <c:v>23</c:v>
                </c:pt>
                <c:pt idx="6">
                  <c:v>118</c:v>
                </c:pt>
                <c:pt idx="7">
                  <c:v>1</c:v>
                </c:pt>
              </c:numCache>
            </c:numRef>
          </c:val>
          <c:extLst>
            <c:ext xmlns:c16="http://schemas.microsoft.com/office/drawing/2014/chart" uri="{C3380CC4-5D6E-409C-BE32-E72D297353CC}">
              <c16:uniqueId val="{00000001-90B2-44EA-A1B3-6D50E6D02445}"/>
            </c:ext>
          </c:extLst>
        </c:ser>
        <c:ser>
          <c:idx val="2"/>
          <c:order val="2"/>
          <c:tx>
            <c:strRef>
              <c:f>'CR Statistics'!$V$1497</c:f>
              <c:strCache>
                <c:ptCount val="1"/>
                <c:pt idx="0">
                  <c:v>RAN3</c:v>
                </c:pt>
              </c:strCache>
            </c:strRef>
          </c:tx>
          <c:spPr>
            <a:solidFill>
              <a:srgbClr val="0000FF"/>
            </a:solidFill>
            <a:ln w="12700">
              <a:solidFill>
                <a:srgbClr val="000000"/>
              </a:solidFill>
              <a:prstDash val="solid"/>
            </a:ln>
          </c:spPr>
          <c:invertIfNegative val="0"/>
          <c:cat>
            <c:strRef>
              <c:f>'CR Statistics'!$S$1498:$S$1505</c:f>
              <c:strCache>
                <c:ptCount val="8"/>
                <c:pt idx="0">
                  <c:v>REL-4</c:v>
                </c:pt>
                <c:pt idx="1">
                  <c:v>REL-5</c:v>
                </c:pt>
                <c:pt idx="2">
                  <c:v>REL-6</c:v>
                </c:pt>
                <c:pt idx="3">
                  <c:v>REL-7</c:v>
                </c:pt>
                <c:pt idx="4">
                  <c:v>REL-8</c:v>
                </c:pt>
                <c:pt idx="5">
                  <c:v>REL-9</c:v>
                </c:pt>
                <c:pt idx="6">
                  <c:v>REL-10</c:v>
                </c:pt>
                <c:pt idx="7">
                  <c:v>REL-11</c:v>
                </c:pt>
              </c:strCache>
            </c:strRef>
          </c:cat>
          <c:val>
            <c:numRef>
              <c:f>'CR Statistics'!$V$1498:$V$1505</c:f>
              <c:numCache>
                <c:formatCode>General</c:formatCode>
                <c:ptCount val="8"/>
                <c:pt idx="0">
                  <c:v>0</c:v>
                </c:pt>
                <c:pt idx="1">
                  <c:v>0</c:v>
                </c:pt>
                <c:pt idx="2">
                  <c:v>0</c:v>
                </c:pt>
                <c:pt idx="3">
                  <c:v>0</c:v>
                </c:pt>
                <c:pt idx="4">
                  <c:v>8</c:v>
                </c:pt>
                <c:pt idx="5">
                  <c:v>4</c:v>
                </c:pt>
                <c:pt idx="6">
                  <c:v>126</c:v>
                </c:pt>
                <c:pt idx="7">
                  <c:v>0</c:v>
                </c:pt>
              </c:numCache>
            </c:numRef>
          </c:val>
          <c:extLst>
            <c:ext xmlns:c16="http://schemas.microsoft.com/office/drawing/2014/chart" uri="{C3380CC4-5D6E-409C-BE32-E72D297353CC}">
              <c16:uniqueId val="{00000002-90B2-44EA-A1B3-6D50E6D02445}"/>
            </c:ext>
          </c:extLst>
        </c:ser>
        <c:ser>
          <c:idx val="3"/>
          <c:order val="3"/>
          <c:tx>
            <c:strRef>
              <c:f>'CR Statistics'!$W$1497</c:f>
              <c:strCache>
                <c:ptCount val="1"/>
                <c:pt idx="0">
                  <c:v>RAN4</c:v>
                </c:pt>
              </c:strCache>
            </c:strRef>
          </c:tx>
          <c:spPr>
            <a:solidFill>
              <a:srgbClr val="FFFF00"/>
            </a:solidFill>
            <a:ln w="12700">
              <a:solidFill>
                <a:srgbClr val="000000"/>
              </a:solidFill>
              <a:prstDash val="solid"/>
            </a:ln>
          </c:spPr>
          <c:invertIfNegative val="0"/>
          <c:cat>
            <c:strRef>
              <c:f>'CR Statistics'!$S$1498:$S$1505</c:f>
              <c:strCache>
                <c:ptCount val="8"/>
                <c:pt idx="0">
                  <c:v>REL-4</c:v>
                </c:pt>
                <c:pt idx="1">
                  <c:v>REL-5</c:v>
                </c:pt>
                <c:pt idx="2">
                  <c:v>REL-6</c:v>
                </c:pt>
                <c:pt idx="3">
                  <c:v>REL-7</c:v>
                </c:pt>
                <c:pt idx="4">
                  <c:v>REL-8</c:v>
                </c:pt>
                <c:pt idx="5">
                  <c:v>REL-9</c:v>
                </c:pt>
                <c:pt idx="6">
                  <c:v>REL-10</c:v>
                </c:pt>
                <c:pt idx="7">
                  <c:v>REL-11</c:v>
                </c:pt>
              </c:strCache>
            </c:strRef>
          </c:cat>
          <c:val>
            <c:numRef>
              <c:f>'CR Statistics'!$W$1498:$W$1505</c:f>
              <c:numCache>
                <c:formatCode>General</c:formatCode>
                <c:ptCount val="8"/>
                <c:pt idx="0">
                  <c:v>0</c:v>
                </c:pt>
                <c:pt idx="1">
                  <c:v>0</c:v>
                </c:pt>
                <c:pt idx="2">
                  <c:v>0</c:v>
                </c:pt>
                <c:pt idx="3">
                  <c:v>0</c:v>
                </c:pt>
                <c:pt idx="4">
                  <c:v>20</c:v>
                </c:pt>
                <c:pt idx="5">
                  <c:v>32</c:v>
                </c:pt>
                <c:pt idx="6">
                  <c:v>97</c:v>
                </c:pt>
                <c:pt idx="7">
                  <c:v>0</c:v>
                </c:pt>
              </c:numCache>
            </c:numRef>
          </c:val>
          <c:extLst>
            <c:ext xmlns:c16="http://schemas.microsoft.com/office/drawing/2014/chart" uri="{C3380CC4-5D6E-409C-BE32-E72D297353CC}">
              <c16:uniqueId val="{00000003-90B2-44EA-A1B3-6D50E6D02445}"/>
            </c:ext>
          </c:extLst>
        </c:ser>
        <c:ser>
          <c:idx val="4"/>
          <c:order val="4"/>
          <c:tx>
            <c:strRef>
              <c:f>'CR Statistics'!$X$1497</c:f>
              <c:strCache>
                <c:ptCount val="1"/>
                <c:pt idx="0">
                  <c:v>RAN5</c:v>
                </c:pt>
              </c:strCache>
            </c:strRef>
          </c:tx>
          <c:spPr>
            <a:solidFill>
              <a:srgbClr val="660066"/>
            </a:solidFill>
            <a:ln w="12700">
              <a:solidFill>
                <a:srgbClr val="000000"/>
              </a:solidFill>
              <a:prstDash val="solid"/>
            </a:ln>
          </c:spPr>
          <c:invertIfNegative val="0"/>
          <c:cat>
            <c:strRef>
              <c:f>'CR Statistics'!$S$1498:$S$1505</c:f>
              <c:strCache>
                <c:ptCount val="8"/>
                <c:pt idx="0">
                  <c:v>REL-4</c:v>
                </c:pt>
                <c:pt idx="1">
                  <c:v>REL-5</c:v>
                </c:pt>
                <c:pt idx="2">
                  <c:v>REL-6</c:v>
                </c:pt>
                <c:pt idx="3">
                  <c:v>REL-7</c:v>
                </c:pt>
                <c:pt idx="4">
                  <c:v>REL-8</c:v>
                </c:pt>
                <c:pt idx="5">
                  <c:v>REL-9</c:v>
                </c:pt>
                <c:pt idx="6">
                  <c:v>REL-10</c:v>
                </c:pt>
                <c:pt idx="7">
                  <c:v>REL-11</c:v>
                </c:pt>
              </c:strCache>
            </c:strRef>
          </c:cat>
          <c:val>
            <c:numRef>
              <c:f>'CR Statistics'!$X$1498:$X$1505</c:f>
              <c:numCache>
                <c:formatCode>General</c:formatCode>
                <c:ptCount val="8"/>
                <c:pt idx="0">
                  <c:v>0</c:v>
                </c:pt>
                <c:pt idx="1">
                  <c:v>0</c:v>
                </c:pt>
                <c:pt idx="2">
                  <c:v>0</c:v>
                </c:pt>
                <c:pt idx="3">
                  <c:v>0</c:v>
                </c:pt>
                <c:pt idx="4">
                  <c:v>6</c:v>
                </c:pt>
                <c:pt idx="5">
                  <c:v>457</c:v>
                </c:pt>
                <c:pt idx="6">
                  <c:v>2</c:v>
                </c:pt>
                <c:pt idx="7">
                  <c:v>0</c:v>
                </c:pt>
              </c:numCache>
            </c:numRef>
          </c:val>
          <c:extLst>
            <c:ext xmlns:c16="http://schemas.microsoft.com/office/drawing/2014/chart" uri="{C3380CC4-5D6E-409C-BE32-E72D297353CC}">
              <c16:uniqueId val="{00000004-90B2-44EA-A1B3-6D50E6D02445}"/>
            </c:ext>
          </c:extLst>
        </c:ser>
        <c:ser>
          <c:idx val="5"/>
          <c:order val="5"/>
          <c:tx>
            <c:strRef>
              <c:f>'CR Statistics'!$Y$1497</c:f>
              <c:strCache>
                <c:ptCount val="1"/>
                <c:pt idx="0">
                  <c:v>RAN without RAN5</c:v>
                </c:pt>
              </c:strCache>
            </c:strRef>
          </c:tx>
          <c:spPr>
            <a:solidFill>
              <a:srgbClr val="FF00FF"/>
            </a:solidFill>
            <a:ln w="12700">
              <a:solidFill>
                <a:srgbClr val="000000"/>
              </a:solidFill>
              <a:prstDash val="solid"/>
            </a:ln>
          </c:spPr>
          <c:invertIfNegative val="0"/>
          <c:cat>
            <c:strRef>
              <c:f>'CR Statistics'!$S$1498:$S$1505</c:f>
              <c:strCache>
                <c:ptCount val="8"/>
                <c:pt idx="0">
                  <c:v>REL-4</c:v>
                </c:pt>
                <c:pt idx="1">
                  <c:v>REL-5</c:v>
                </c:pt>
                <c:pt idx="2">
                  <c:v>REL-6</c:v>
                </c:pt>
                <c:pt idx="3">
                  <c:v>REL-7</c:v>
                </c:pt>
                <c:pt idx="4">
                  <c:v>REL-8</c:v>
                </c:pt>
                <c:pt idx="5">
                  <c:v>REL-9</c:v>
                </c:pt>
                <c:pt idx="6">
                  <c:v>REL-10</c:v>
                </c:pt>
                <c:pt idx="7">
                  <c:v>REL-11</c:v>
                </c:pt>
              </c:strCache>
            </c:strRef>
          </c:cat>
          <c:val>
            <c:numRef>
              <c:f>'CR Statistics'!$Y$1498:$Y$1505</c:f>
              <c:numCache>
                <c:formatCode>General</c:formatCode>
                <c:ptCount val="8"/>
                <c:pt idx="0">
                  <c:v>1</c:v>
                </c:pt>
                <c:pt idx="1">
                  <c:v>1</c:v>
                </c:pt>
                <c:pt idx="2">
                  <c:v>1</c:v>
                </c:pt>
                <c:pt idx="3">
                  <c:v>4</c:v>
                </c:pt>
                <c:pt idx="4">
                  <c:v>52</c:v>
                </c:pt>
                <c:pt idx="5">
                  <c:v>60</c:v>
                </c:pt>
                <c:pt idx="6">
                  <c:v>409</c:v>
                </c:pt>
                <c:pt idx="7">
                  <c:v>1</c:v>
                </c:pt>
              </c:numCache>
            </c:numRef>
          </c:val>
          <c:extLst>
            <c:ext xmlns:c16="http://schemas.microsoft.com/office/drawing/2014/chart" uri="{C3380CC4-5D6E-409C-BE32-E72D297353CC}">
              <c16:uniqueId val="{00000005-90B2-44EA-A1B3-6D50E6D02445}"/>
            </c:ext>
          </c:extLst>
        </c:ser>
        <c:dLbls>
          <c:showLegendKey val="0"/>
          <c:showVal val="0"/>
          <c:showCatName val="0"/>
          <c:showSerName val="0"/>
          <c:showPercent val="0"/>
          <c:showBubbleSize val="0"/>
        </c:dLbls>
        <c:gapWidth val="150"/>
        <c:axId val="133111168"/>
        <c:axId val="133125248"/>
      </c:barChart>
      <c:catAx>
        <c:axId val="13311116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125248"/>
        <c:crosses val="autoZero"/>
        <c:auto val="1"/>
        <c:lblAlgn val="ctr"/>
        <c:lblOffset val="100"/>
        <c:tickLblSkip val="1"/>
        <c:tickMarkSkip val="1"/>
        <c:noMultiLvlLbl val="0"/>
      </c:catAx>
      <c:valAx>
        <c:axId val="133125248"/>
        <c:scaling>
          <c:orientation val="minMax"/>
          <c:max val="5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111168"/>
        <c:crosses val="autoZero"/>
        <c:crossBetween val="between"/>
      </c:valAx>
      <c:spPr>
        <a:solidFill>
          <a:srgbClr val="C0C0C0"/>
        </a:solidFill>
        <a:ln w="12700">
          <a:solidFill>
            <a:srgbClr val="808080"/>
          </a:solidFill>
          <a:prstDash val="solid"/>
        </a:ln>
      </c:spPr>
    </c:plotArea>
    <c:legend>
      <c:legendPos val="r"/>
      <c:layout>
        <c:manualLayout>
          <c:xMode val="edge"/>
          <c:yMode val="edge"/>
          <c:x val="0.13708528858137337"/>
          <c:y val="0.20190850337256241"/>
          <c:w val="0.25541155840368479"/>
          <c:h val="0.3720436880873759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000000"/>
                </a:solidFill>
                <a:latin typeface="Arial"/>
                <a:ea typeface="Arial"/>
                <a:cs typeface="Arial"/>
              </a:defRPr>
            </a:pPr>
            <a:r>
              <a:rPr lang="en-GB"/>
              <a:t>approved CRs RAN #50 (excl. cat.A)</a:t>
            </a:r>
          </a:p>
        </c:rich>
      </c:tx>
      <c:layout>
        <c:manualLayout>
          <c:xMode val="edge"/>
          <c:yMode val="edge"/>
          <c:x val="0.26059344276880625"/>
          <c:y val="3.1413612565448452E-2"/>
        </c:manualLayout>
      </c:layout>
      <c:overlay val="0"/>
      <c:spPr>
        <a:noFill/>
        <a:ln w="25400">
          <a:noFill/>
        </a:ln>
      </c:spPr>
    </c:title>
    <c:autoTitleDeleted val="0"/>
    <c:plotArea>
      <c:layout>
        <c:manualLayout>
          <c:layoutTarget val="inner"/>
          <c:xMode val="edge"/>
          <c:yMode val="edge"/>
          <c:x val="0.12711877557143444"/>
          <c:y val="0.1387436328427272"/>
          <c:w val="0.80508557861905261"/>
          <c:h val="0.74869205647205184"/>
        </c:manualLayout>
      </c:layout>
      <c:barChart>
        <c:barDir val="col"/>
        <c:grouping val="clustered"/>
        <c:varyColors val="0"/>
        <c:ser>
          <c:idx val="0"/>
          <c:order val="0"/>
          <c:tx>
            <c:v>RAN1</c:v>
          </c:tx>
          <c:spPr>
            <a:solidFill>
              <a:srgbClr val="00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5</c:v>
              </c:pt>
              <c:pt idx="1">
                <c:v>1</c:v>
              </c:pt>
              <c:pt idx="2">
                <c:v>4</c:v>
              </c:pt>
              <c:pt idx="3">
                <c:v>16</c:v>
              </c:pt>
            </c:numLit>
          </c:val>
          <c:extLst>
            <c:ext xmlns:c16="http://schemas.microsoft.com/office/drawing/2014/chart" uri="{C3380CC4-5D6E-409C-BE32-E72D297353CC}">
              <c16:uniqueId val="{00000000-B7D9-4C5A-85E4-4474F155537F}"/>
            </c:ext>
          </c:extLst>
        </c:ser>
        <c:ser>
          <c:idx val="1"/>
          <c:order val="1"/>
          <c:tx>
            <c:v>RAN2</c:v>
          </c:tx>
          <c:spPr>
            <a:solidFill>
              <a:srgbClr val="FF00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2</c:v>
              </c:pt>
              <c:pt idx="1">
                <c:v>21</c:v>
              </c:pt>
              <c:pt idx="2">
                <c:v>25</c:v>
              </c:pt>
              <c:pt idx="3">
                <c:v>71</c:v>
              </c:pt>
            </c:numLit>
          </c:val>
          <c:extLst>
            <c:ext xmlns:c16="http://schemas.microsoft.com/office/drawing/2014/chart" uri="{C3380CC4-5D6E-409C-BE32-E72D297353CC}">
              <c16:uniqueId val="{00000001-B7D9-4C5A-85E4-4474F155537F}"/>
            </c:ext>
          </c:extLst>
        </c:ser>
        <c:ser>
          <c:idx val="2"/>
          <c:order val="2"/>
          <c:tx>
            <c:v>RAN3</c:v>
          </c:tx>
          <c:spPr>
            <a:solidFill>
              <a:srgbClr val="00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6</c:v>
              </c:pt>
              <c:pt idx="2">
                <c:v>17</c:v>
              </c:pt>
              <c:pt idx="3">
                <c:v>40</c:v>
              </c:pt>
            </c:numLit>
          </c:val>
          <c:extLst>
            <c:ext xmlns:c16="http://schemas.microsoft.com/office/drawing/2014/chart" uri="{C3380CC4-5D6E-409C-BE32-E72D297353CC}">
              <c16:uniqueId val="{00000002-B7D9-4C5A-85E4-4474F155537F}"/>
            </c:ext>
          </c:extLst>
        </c:ser>
        <c:ser>
          <c:idx val="3"/>
          <c:order val="3"/>
          <c:tx>
            <c:v>RAN4</c:v>
          </c:tx>
          <c:spPr>
            <a:solidFill>
              <a:srgbClr val="FF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1</c:v>
              </c:pt>
              <c:pt idx="1">
                <c:v>54</c:v>
              </c:pt>
              <c:pt idx="2">
                <c:v>46</c:v>
              </c:pt>
              <c:pt idx="3">
                <c:v>47</c:v>
              </c:pt>
            </c:numLit>
          </c:val>
          <c:extLst>
            <c:ext xmlns:c16="http://schemas.microsoft.com/office/drawing/2014/chart" uri="{C3380CC4-5D6E-409C-BE32-E72D297353CC}">
              <c16:uniqueId val="{00000003-B7D9-4C5A-85E4-4474F155537F}"/>
            </c:ext>
          </c:extLst>
        </c:ser>
        <c:ser>
          <c:idx val="4"/>
          <c:order val="4"/>
          <c:tx>
            <c:v>RAN5</c:v>
          </c:tx>
          <c:spPr>
            <a:solidFill>
              <a:srgbClr val="660066"/>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166</c:v>
              </c:pt>
              <c:pt idx="2">
                <c:v>345</c:v>
              </c:pt>
              <c:pt idx="3">
                <c:v>0</c:v>
              </c:pt>
            </c:numLit>
          </c:val>
          <c:extLst>
            <c:ext xmlns:c16="http://schemas.microsoft.com/office/drawing/2014/chart" uri="{C3380CC4-5D6E-409C-BE32-E72D297353CC}">
              <c16:uniqueId val="{00000004-B7D9-4C5A-85E4-4474F155537F}"/>
            </c:ext>
          </c:extLst>
        </c:ser>
        <c:ser>
          <c:idx val="5"/>
          <c:order val="5"/>
          <c:tx>
            <c:v>RAN without RAN5</c:v>
          </c:tx>
          <c:spPr>
            <a:solidFill>
              <a:srgbClr val="FF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8</c:v>
              </c:pt>
              <c:pt idx="1">
                <c:v>82</c:v>
              </c:pt>
              <c:pt idx="2">
                <c:v>92</c:v>
              </c:pt>
              <c:pt idx="3">
                <c:v>174</c:v>
              </c:pt>
            </c:numLit>
          </c:val>
          <c:extLst>
            <c:ext xmlns:c16="http://schemas.microsoft.com/office/drawing/2014/chart" uri="{C3380CC4-5D6E-409C-BE32-E72D297353CC}">
              <c16:uniqueId val="{00000005-B7D9-4C5A-85E4-4474F155537F}"/>
            </c:ext>
          </c:extLst>
        </c:ser>
        <c:dLbls>
          <c:showLegendKey val="0"/>
          <c:showVal val="0"/>
          <c:showCatName val="0"/>
          <c:showSerName val="0"/>
          <c:showPercent val="0"/>
          <c:showBubbleSize val="0"/>
        </c:dLbls>
        <c:gapWidth val="150"/>
        <c:axId val="133165824"/>
        <c:axId val="133167360"/>
      </c:barChart>
      <c:catAx>
        <c:axId val="133165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167360"/>
        <c:crosses val="autoZero"/>
        <c:auto val="1"/>
        <c:lblAlgn val="ctr"/>
        <c:lblOffset val="100"/>
        <c:tickLblSkip val="1"/>
        <c:tickMarkSkip val="1"/>
        <c:noMultiLvlLbl val="0"/>
      </c:catAx>
      <c:valAx>
        <c:axId val="133167360"/>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165824"/>
        <c:crosses val="autoZero"/>
        <c:crossBetween val="between"/>
      </c:valAx>
      <c:spPr>
        <a:solidFill>
          <a:srgbClr val="C0C0C0"/>
        </a:solidFill>
        <a:ln w="12700">
          <a:solidFill>
            <a:srgbClr val="808080"/>
          </a:solidFill>
          <a:prstDash val="solid"/>
        </a:ln>
      </c:spPr>
    </c:plotArea>
    <c:legend>
      <c:legendPos val="r"/>
      <c:layout>
        <c:manualLayout>
          <c:xMode val="edge"/>
          <c:yMode val="edge"/>
          <c:x val="0.1588985275145692"/>
          <c:y val="0.19895315441590741"/>
          <c:w val="0.27118666310783529"/>
          <c:h val="0.37696390045488687"/>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9160888105775127"/>
          <c:y val="3.0303030303030311E-2"/>
        </c:manualLayout>
      </c:layout>
      <c:overlay val="0"/>
      <c:spPr>
        <a:noFill/>
        <a:ln w="25400">
          <a:noFill/>
        </a:ln>
      </c:spPr>
    </c:title>
    <c:autoTitleDeleted val="0"/>
    <c:plotArea>
      <c:layout>
        <c:manualLayout>
          <c:layoutTarget val="inner"/>
          <c:xMode val="edge"/>
          <c:yMode val="edge"/>
          <c:x val="8.8578189396431764E-2"/>
          <c:y val="0.11688336394785737"/>
          <c:w val="0.85547882917079765"/>
          <c:h val="0.6580100488916415"/>
        </c:manualLayout>
      </c:layout>
      <c:barChart>
        <c:barDir val="col"/>
        <c:grouping val="clustered"/>
        <c:varyColors val="0"/>
        <c:ser>
          <c:idx val="0"/>
          <c:order val="0"/>
          <c:tx>
            <c:v>RAN #43</c:v>
          </c:tx>
          <c:spPr>
            <a:solidFill>
              <a:srgbClr val="9999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3</c:v>
              </c:pt>
              <c:pt idx="1">
                <c:v>3</c:v>
              </c:pt>
              <c:pt idx="2">
                <c:v>10</c:v>
              </c:pt>
              <c:pt idx="3">
                <c:v>51</c:v>
              </c:pt>
              <c:pt idx="4">
                <c:v>713</c:v>
              </c:pt>
              <c:pt idx="5">
                <c:v>364</c:v>
              </c:pt>
              <c:pt idx="6">
                <c:v>1</c:v>
              </c:pt>
              <c:pt idx="7">
                <c:v>0</c:v>
              </c:pt>
              <c:pt idx="8">
                <c:v>0</c:v>
              </c:pt>
            </c:numLit>
          </c:val>
          <c:extLst>
            <c:ext xmlns:c16="http://schemas.microsoft.com/office/drawing/2014/chart" uri="{C3380CC4-5D6E-409C-BE32-E72D297353CC}">
              <c16:uniqueId val="{00000000-0E54-420E-A97E-540CCA6FF76D}"/>
            </c:ext>
          </c:extLst>
        </c:ser>
        <c:ser>
          <c:idx val="1"/>
          <c:order val="1"/>
          <c:tx>
            <c:v>RAN #44</c:v>
          </c:tx>
          <c:spPr>
            <a:solidFill>
              <a:srgbClr val="FF00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3</c:v>
              </c:pt>
              <c:pt idx="2">
                <c:v>3</c:v>
              </c:pt>
              <c:pt idx="3">
                <c:v>46</c:v>
              </c:pt>
              <c:pt idx="4">
                <c:v>352</c:v>
              </c:pt>
              <c:pt idx="5">
                <c:v>349</c:v>
              </c:pt>
              <c:pt idx="6">
                <c:v>28</c:v>
              </c:pt>
              <c:pt idx="7">
                <c:v>0</c:v>
              </c:pt>
              <c:pt idx="8">
                <c:v>0</c:v>
              </c:pt>
            </c:numLit>
          </c:val>
          <c:extLst>
            <c:ext xmlns:c16="http://schemas.microsoft.com/office/drawing/2014/chart" uri="{C3380CC4-5D6E-409C-BE32-E72D297353CC}">
              <c16:uniqueId val="{00000001-0E54-420E-A97E-540CCA6FF76D}"/>
            </c:ext>
          </c:extLst>
        </c:ser>
        <c:ser>
          <c:idx val="2"/>
          <c:order val="2"/>
          <c:tx>
            <c:v>RAN #45</c:v>
          </c:tx>
          <c:spPr>
            <a:solidFill>
              <a:srgbClr val="FF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5</c:v>
              </c:pt>
              <c:pt idx="3">
                <c:v>37</c:v>
              </c:pt>
              <c:pt idx="4">
                <c:v>266</c:v>
              </c:pt>
              <c:pt idx="5">
                <c:v>510</c:v>
              </c:pt>
              <c:pt idx="6">
                <c:v>72</c:v>
              </c:pt>
              <c:pt idx="7">
                <c:v>0</c:v>
              </c:pt>
              <c:pt idx="8">
                <c:v>0</c:v>
              </c:pt>
            </c:numLit>
          </c:val>
          <c:extLst>
            <c:ext xmlns:c16="http://schemas.microsoft.com/office/drawing/2014/chart" uri="{C3380CC4-5D6E-409C-BE32-E72D297353CC}">
              <c16:uniqueId val="{00000002-0E54-420E-A97E-540CCA6FF76D}"/>
            </c:ext>
          </c:extLst>
        </c:ser>
        <c:ser>
          <c:idx val="3"/>
          <c:order val="3"/>
          <c:tx>
            <c:v>RAN #46</c:v>
          </c:tx>
          <c:spPr>
            <a:solidFill>
              <a:srgbClr val="FF00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3</c:v>
              </c:pt>
              <c:pt idx="3">
                <c:v>28</c:v>
              </c:pt>
              <c:pt idx="4">
                <c:v>249</c:v>
              </c:pt>
              <c:pt idx="5">
                <c:v>535</c:v>
              </c:pt>
              <c:pt idx="6">
                <c:v>273</c:v>
              </c:pt>
              <c:pt idx="7">
                <c:v>0</c:v>
              </c:pt>
              <c:pt idx="8">
                <c:v>0</c:v>
              </c:pt>
            </c:numLit>
          </c:val>
          <c:extLst>
            <c:ext xmlns:c16="http://schemas.microsoft.com/office/drawing/2014/chart" uri="{C3380CC4-5D6E-409C-BE32-E72D297353CC}">
              <c16:uniqueId val="{00000003-0E54-420E-A97E-540CCA6FF76D}"/>
            </c:ext>
          </c:extLst>
        </c:ser>
        <c:ser>
          <c:idx val="4"/>
          <c:order val="4"/>
          <c:tx>
            <c:v>RAN #47</c:v>
          </c:tx>
          <c:spPr>
            <a:solidFill>
              <a:srgbClr val="00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2</c:v>
              </c:pt>
              <c:pt idx="3">
                <c:v>23</c:v>
              </c:pt>
              <c:pt idx="4">
                <c:v>156</c:v>
              </c:pt>
              <c:pt idx="5">
                <c:v>579</c:v>
              </c:pt>
              <c:pt idx="6">
                <c:v>355</c:v>
              </c:pt>
              <c:pt idx="7">
                <c:v>0</c:v>
              </c:pt>
              <c:pt idx="8">
                <c:v>2</c:v>
              </c:pt>
            </c:numLit>
          </c:val>
          <c:extLst>
            <c:ext xmlns:c16="http://schemas.microsoft.com/office/drawing/2014/chart" uri="{C3380CC4-5D6E-409C-BE32-E72D297353CC}">
              <c16:uniqueId val="{00000004-0E54-420E-A97E-540CCA6FF76D}"/>
            </c:ext>
          </c:extLst>
        </c:ser>
        <c:ser>
          <c:idx val="5"/>
          <c:order val="5"/>
          <c:tx>
            <c:v>RAN #48</c:v>
          </c:tx>
          <c:spPr>
            <a:solidFill>
              <a:srgbClr val="80008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12</c:v>
              </c:pt>
              <c:pt idx="4">
                <c:v>84</c:v>
              </c:pt>
              <c:pt idx="5">
                <c:v>91</c:v>
              </c:pt>
              <c:pt idx="6">
                <c:v>161</c:v>
              </c:pt>
              <c:pt idx="7">
                <c:v>415</c:v>
              </c:pt>
              <c:pt idx="8">
                <c:v>15</c:v>
              </c:pt>
            </c:numLit>
          </c:val>
          <c:extLst>
            <c:ext xmlns:c16="http://schemas.microsoft.com/office/drawing/2014/chart" uri="{C3380CC4-5D6E-409C-BE32-E72D297353CC}">
              <c16:uniqueId val="{00000005-0E54-420E-A97E-540CCA6FF76D}"/>
            </c:ext>
          </c:extLst>
        </c:ser>
        <c:ser>
          <c:idx val="6"/>
          <c:order val="6"/>
          <c:tx>
            <c:v>RAN #49</c:v>
          </c:tx>
          <c:spPr>
            <a:solidFill>
              <a:srgbClr val="0066CC"/>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18</c:v>
              </c:pt>
              <c:pt idx="4">
                <c:v>62</c:v>
              </c:pt>
              <c:pt idx="5">
                <c:v>181</c:v>
              </c:pt>
              <c:pt idx="6">
                <c:v>145</c:v>
              </c:pt>
              <c:pt idx="7">
                <c:v>435</c:v>
              </c:pt>
              <c:pt idx="8">
                <c:v>39</c:v>
              </c:pt>
            </c:numLit>
          </c:val>
          <c:extLst>
            <c:ext xmlns:c16="http://schemas.microsoft.com/office/drawing/2014/chart" uri="{C3380CC4-5D6E-409C-BE32-E72D297353CC}">
              <c16:uniqueId val="{00000006-0E54-420E-A97E-540CCA6FF76D}"/>
            </c:ext>
          </c:extLst>
        </c:ser>
        <c:ser>
          <c:idx val="7"/>
          <c:order val="7"/>
          <c:tx>
            <c:v>RAN #50</c:v>
          </c:tx>
          <c:spPr>
            <a:solidFill>
              <a:srgbClr val="CCCC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8</c:v>
              </c:pt>
              <c:pt idx="4">
                <c:v>82</c:v>
              </c:pt>
              <c:pt idx="5">
                <c:v>166</c:v>
              </c:pt>
              <c:pt idx="6">
                <c:v>92</c:v>
              </c:pt>
              <c:pt idx="7">
                <c:v>345</c:v>
              </c:pt>
              <c:pt idx="8">
                <c:v>174</c:v>
              </c:pt>
            </c:numLit>
          </c:val>
          <c:extLst>
            <c:ext xmlns:c16="http://schemas.microsoft.com/office/drawing/2014/chart" uri="{C3380CC4-5D6E-409C-BE32-E72D297353CC}">
              <c16:uniqueId val="{00000007-0E54-420E-A97E-540CCA6FF76D}"/>
            </c:ext>
          </c:extLst>
        </c:ser>
        <c:dLbls>
          <c:showLegendKey val="0"/>
          <c:showVal val="0"/>
          <c:showCatName val="0"/>
          <c:showSerName val="0"/>
          <c:showPercent val="0"/>
          <c:showBubbleSize val="0"/>
        </c:dLbls>
        <c:gapWidth val="150"/>
        <c:axId val="133242240"/>
        <c:axId val="133248128"/>
      </c:barChart>
      <c:catAx>
        <c:axId val="13324224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248128"/>
        <c:crosses val="autoZero"/>
        <c:auto val="1"/>
        <c:lblAlgn val="ctr"/>
        <c:lblOffset val="100"/>
        <c:tickLblSkip val="1"/>
        <c:tickMarkSkip val="1"/>
        <c:noMultiLvlLbl val="0"/>
      </c:catAx>
      <c:valAx>
        <c:axId val="133248128"/>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242240"/>
        <c:crosses val="autoZero"/>
        <c:crossBetween val="between"/>
      </c:valAx>
      <c:spPr>
        <a:solidFill>
          <a:srgbClr val="C0C0C0"/>
        </a:solidFill>
        <a:ln w="12700">
          <a:solidFill>
            <a:srgbClr val="808080"/>
          </a:solidFill>
          <a:prstDash val="solid"/>
        </a:ln>
      </c:spPr>
    </c:plotArea>
    <c:legend>
      <c:legendPos val="r"/>
      <c:layout>
        <c:manualLayout>
          <c:xMode val="edge"/>
          <c:yMode val="edge"/>
          <c:x val="0.15384627620848093"/>
          <c:y val="0.2034636579518469"/>
          <c:w val="9.7902220264424814E-2"/>
          <c:h val="0.3658015475338313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000000"/>
                </a:solidFill>
                <a:latin typeface="Arial"/>
                <a:ea typeface="Arial"/>
                <a:cs typeface="Arial"/>
              </a:defRPr>
            </a:pPr>
            <a:r>
              <a:rPr lang="en-GB"/>
              <a:t>approved CRs RAN #51 (excl. cat.A)</a:t>
            </a:r>
          </a:p>
        </c:rich>
      </c:tx>
      <c:layout>
        <c:manualLayout>
          <c:xMode val="edge"/>
          <c:yMode val="edge"/>
          <c:x val="0.2605933682373473"/>
          <c:y val="3.1413534648375215E-2"/>
        </c:manualLayout>
      </c:layout>
      <c:overlay val="0"/>
      <c:spPr>
        <a:noFill/>
        <a:ln w="25400">
          <a:noFill/>
        </a:ln>
      </c:spPr>
    </c:title>
    <c:autoTitleDeleted val="0"/>
    <c:plotArea>
      <c:layout>
        <c:manualLayout>
          <c:layoutTarget val="inner"/>
          <c:xMode val="edge"/>
          <c:yMode val="edge"/>
          <c:x val="0.14194929938811507"/>
          <c:y val="0.22251337342698471"/>
          <c:w val="0.77118723846672166"/>
          <c:h val="0.63350866316860865"/>
        </c:manualLayout>
      </c:layout>
      <c:barChart>
        <c:barDir val="col"/>
        <c:grouping val="clustered"/>
        <c:varyColors val="0"/>
        <c:ser>
          <c:idx val="0"/>
          <c:order val="0"/>
          <c:tx>
            <c:v>RAN1</c:v>
          </c:tx>
          <c:spPr>
            <a:solidFill>
              <a:srgbClr val="00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0</c:v>
              </c:pt>
              <c:pt idx="2">
                <c:v>2</c:v>
              </c:pt>
              <c:pt idx="3">
                <c:v>10</c:v>
              </c:pt>
            </c:numLit>
          </c:val>
          <c:extLst>
            <c:ext xmlns:c16="http://schemas.microsoft.com/office/drawing/2014/chart" uri="{C3380CC4-5D6E-409C-BE32-E72D297353CC}">
              <c16:uniqueId val="{00000000-6837-4099-A6C1-7C03892279A7}"/>
            </c:ext>
          </c:extLst>
        </c:ser>
        <c:ser>
          <c:idx val="1"/>
          <c:order val="1"/>
          <c:tx>
            <c:v>RAN2</c:v>
          </c:tx>
          <c:spPr>
            <a:solidFill>
              <a:srgbClr val="FF00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6</c:v>
              </c:pt>
              <c:pt idx="1">
                <c:v>16</c:v>
              </c:pt>
              <c:pt idx="2">
                <c:v>28</c:v>
              </c:pt>
              <c:pt idx="3">
                <c:v>133</c:v>
              </c:pt>
            </c:numLit>
          </c:val>
          <c:extLst>
            <c:ext xmlns:c16="http://schemas.microsoft.com/office/drawing/2014/chart" uri="{C3380CC4-5D6E-409C-BE32-E72D297353CC}">
              <c16:uniqueId val="{00000001-6837-4099-A6C1-7C03892279A7}"/>
            </c:ext>
          </c:extLst>
        </c:ser>
        <c:ser>
          <c:idx val="2"/>
          <c:order val="2"/>
          <c:tx>
            <c:v>RAN3</c:v>
          </c:tx>
          <c:spPr>
            <a:solidFill>
              <a:srgbClr val="00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0</c:v>
              </c:pt>
              <c:pt idx="2">
                <c:v>11</c:v>
              </c:pt>
              <c:pt idx="3">
                <c:v>69</c:v>
              </c:pt>
            </c:numLit>
          </c:val>
          <c:extLst>
            <c:ext xmlns:c16="http://schemas.microsoft.com/office/drawing/2014/chart" uri="{C3380CC4-5D6E-409C-BE32-E72D297353CC}">
              <c16:uniqueId val="{00000002-6837-4099-A6C1-7C03892279A7}"/>
            </c:ext>
          </c:extLst>
        </c:ser>
        <c:ser>
          <c:idx val="3"/>
          <c:order val="3"/>
          <c:tx>
            <c:v>RAN4</c:v>
          </c:tx>
          <c:spPr>
            <a:solidFill>
              <a:srgbClr val="FF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4</c:v>
              </c:pt>
              <c:pt idx="1">
                <c:v>26</c:v>
              </c:pt>
              <c:pt idx="2">
                <c:v>31</c:v>
              </c:pt>
              <c:pt idx="3">
                <c:v>45</c:v>
              </c:pt>
            </c:numLit>
          </c:val>
          <c:extLst>
            <c:ext xmlns:c16="http://schemas.microsoft.com/office/drawing/2014/chart" uri="{C3380CC4-5D6E-409C-BE32-E72D297353CC}">
              <c16:uniqueId val="{00000003-6837-4099-A6C1-7C03892279A7}"/>
            </c:ext>
          </c:extLst>
        </c:ser>
        <c:ser>
          <c:idx val="4"/>
          <c:order val="4"/>
          <c:tx>
            <c:v>RAN5</c:v>
          </c:tx>
          <c:spPr>
            <a:solidFill>
              <a:srgbClr val="660066"/>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123</c:v>
              </c:pt>
              <c:pt idx="2">
                <c:v>433</c:v>
              </c:pt>
              <c:pt idx="3">
                <c:v>0</c:v>
              </c:pt>
            </c:numLit>
          </c:val>
          <c:extLst>
            <c:ext xmlns:c16="http://schemas.microsoft.com/office/drawing/2014/chart" uri="{C3380CC4-5D6E-409C-BE32-E72D297353CC}">
              <c16:uniqueId val="{00000004-6837-4099-A6C1-7C03892279A7}"/>
            </c:ext>
          </c:extLst>
        </c:ser>
        <c:ser>
          <c:idx val="5"/>
          <c:order val="5"/>
          <c:tx>
            <c:v>RAN without RAN5</c:v>
          </c:tx>
          <c:spPr>
            <a:solidFill>
              <a:srgbClr val="FF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10</c:v>
              </c:pt>
              <c:pt idx="1">
                <c:v>42</c:v>
              </c:pt>
              <c:pt idx="2">
                <c:v>72</c:v>
              </c:pt>
              <c:pt idx="3">
                <c:v>257</c:v>
              </c:pt>
            </c:numLit>
          </c:val>
          <c:extLst>
            <c:ext xmlns:c16="http://schemas.microsoft.com/office/drawing/2014/chart" uri="{C3380CC4-5D6E-409C-BE32-E72D297353CC}">
              <c16:uniqueId val="{00000005-6837-4099-A6C1-7C03892279A7}"/>
            </c:ext>
          </c:extLst>
        </c:ser>
        <c:dLbls>
          <c:showLegendKey val="0"/>
          <c:showVal val="0"/>
          <c:showCatName val="0"/>
          <c:showSerName val="0"/>
          <c:showPercent val="0"/>
          <c:showBubbleSize val="0"/>
        </c:dLbls>
        <c:gapWidth val="150"/>
        <c:axId val="133300992"/>
        <c:axId val="133302528"/>
      </c:barChart>
      <c:catAx>
        <c:axId val="13330099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302528"/>
        <c:crosses val="autoZero"/>
        <c:auto val="1"/>
        <c:lblAlgn val="ctr"/>
        <c:lblOffset val="100"/>
        <c:tickLblSkip val="1"/>
        <c:tickMarkSkip val="1"/>
        <c:noMultiLvlLbl val="0"/>
      </c:catAx>
      <c:valAx>
        <c:axId val="133302528"/>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300992"/>
        <c:crosses val="autoZero"/>
        <c:crossBetween val="between"/>
      </c:valAx>
      <c:spPr>
        <a:solidFill>
          <a:srgbClr val="C0C0C0"/>
        </a:solidFill>
        <a:ln w="12700">
          <a:solidFill>
            <a:srgbClr val="808080"/>
          </a:solidFill>
          <a:prstDash val="solid"/>
        </a:ln>
      </c:spPr>
    </c:plotArea>
    <c:legend>
      <c:legendPos val="r"/>
      <c:layout>
        <c:manualLayout>
          <c:xMode val="edge"/>
          <c:yMode val="edge"/>
          <c:x val="0.2033899950987802"/>
          <c:y val="0.24869145222826541"/>
          <c:w val="0.27118659905733716"/>
          <c:h val="0.37696376870419523"/>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8647393713472161"/>
          <c:y val="2.8985507246376812E-2"/>
        </c:manualLayout>
      </c:layout>
      <c:overlay val="0"/>
      <c:spPr>
        <a:noFill/>
        <a:ln w="25400">
          <a:noFill/>
        </a:ln>
      </c:spPr>
    </c:title>
    <c:autoTitleDeleted val="0"/>
    <c:plotArea>
      <c:layout>
        <c:manualLayout>
          <c:layoutTarget val="inner"/>
          <c:xMode val="edge"/>
          <c:yMode val="edge"/>
          <c:x val="9.0579816976875047E-2"/>
          <c:y val="0.11180146828389508"/>
          <c:w val="0.8526580104757302"/>
          <c:h val="0.67080880970343681"/>
        </c:manualLayout>
      </c:layout>
      <c:barChart>
        <c:barDir val="col"/>
        <c:grouping val="clustered"/>
        <c:varyColors val="0"/>
        <c:ser>
          <c:idx val="0"/>
          <c:order val="0"/>
          <c:tx>
            <c:v>RAN #44</c:v>
          </c:tx>
          <c:spPr>
            <a:solidFill>
              <a:srgbClr val="9999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3</c:v>
              </c:pt>
              <c:pt idx="2">
                <c:v>3</c:v>
              </c:pt>
              <c:pt idx="3">
                <c:v>46</c:v>
              </c:pt>
              <c:pt idx="4">
                <c:v>352</c:v>
              </c:pt>
              <c:pt idx="5">
                <c:v>349</c:v>
              </c:pt>
              <c:pt idx="6">
                <c:v>28</c:v>
              </c:pt>
              <c:pt idx="7">
                <c:v>0</c:v>
              </c:pt>
              <c:pt idx="8">
                <c:v>0</c:v>
              </c:pt>
            </c:numLit>
          </c:val>
          <c:extLst>
            <c:ext xmlns:c16="http://schemas.microsoft.com/office/drawing/2014/chart" uri="{C3380CC4-5D6E-409C-BE32-E72D297353CC}">
              <c16:uniqueId val="{00000000-02B0-436B-90C8-E4DF9B6BBE68}"/>
            </c:ext>
          </c:extLst>
        </c:ser>
        <c:ser>
          <c:idx val="1"/>
          <c:order val="1"/>
          <c:tx>
            <c:v>RAN #45</c:v>
          </c:tx>
          <c:spPr>
            <a:solidFill>
              <a:srgbClr val="FF00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5</c:v>
              </c:pt>
              <c:pt idx="3">
                <c:v>37</c:v>
              </c:pt>
              <c:pt idx="4">
                <c:v>266</c:v>
              </c:pt>
              <c:pt idx="5">
                <c:v>510</c:v>
              </c:pt>
              <c:pt idx="6">
                <c:v>72</c:v>
              </c:pt>
              <c:pt idx="7">
                <c:v>0</c:v>
              </c:pt>
              <c:pt idx="8">
                <c:v>0</c:v>
              </c:pt>
            </c:numLit>
          </c:val>
          <c:extLst>
            <c:ext xmlns:c16="http://schemas.microsoft.com/office/drawing/2014/chart" uri="{C3380CC4-5D6E-409C-BE32-E72D297353CC}">
              <c16:uniqueId val="{00000001-02B0-436B-90C8-E4DF9B6BBE68}"/>
            </c:ext>
          </c:extLst>
        </c:ser>
        <c:ser>
          <c:idx val="2"/>
          <c:order val="2"/>
          <c:tx>
            <c:v>RAN #46</c:v>
          </c:tx>
          <c:spPr>
            <a:solidFill>
              <a:srgbClr val="FF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3</c:v>
              </c:pt>
              <c:pt idx="3">
                <c:v>28</c:v>
              </c:pt>
              <c:pt idx="4">
                <c:v>249</c:v>
              </c:pt>
              <c:pt idx="5">
                <c:v>535</c:v>
              </c:pt>
              <c:pt idx="6">
                <c:v>273</c:v>
              </c:pt>
              <c:pt idx="7">
                <c:v>0</c:v>
              </c:pt>
              <c:pt idx="8">
                <c:v>0</c:v>
              </c:pt>
            </c:numLit>
          </c:val>
          <c:extLst>
            <c:ext xmlns:c16="http://schemas.microsoft.com/office/drawing/2014/chart" uri="{C3380CC4-5D6E-409C-BE32-E72D297353CC}">
              <c16:uniqueId val="{00000002-02B0-436B-90C8-E4DF9B6BBE68}"/>
            </c:ext>
          </c:extLst>
        </c:ser>
        <c:ser>
          <c:idx val="3"/>
          <c:order val="3"/>
          <c:tx>
            <c:v>RAN #47</c:v>
          </c:tx>
          <c:spPr>
            <a:solidFill>
              <a:srgbClr val="FF00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2</c:v>
              </c:pt>
              <c:pt idx="3">
                <c:v>23</c:v>
              </c:pt>
              <c:pt idx="4">
                <c:v>156</c:v>
              </c:pt>
              <c:pt idx="5">
                <c:v>579</c:v>
              </c:pt>
              <c:pt idx="6">
                <c:v>355</c:v>
              </c:pt>
              <c:pt idx="7">
                <c:v>0</c:v>
              </c:pt>
              <c:pt idx="8">
                <c:v>2</c:v>
              </c:pt>
            </c:numLit>
          </c:val>
          <c:extLst>
            <c:ext xmlns:c16="http://schemas.microsoft.com/office/drawing/2014/chart" uri="{C3380CC4-5D6E-409C-BE32-E72D297353CC}">
              <c16:uniqueId val="{00000003-02B0-436B-90C8-E4DF9B6BBE68}"/>
            </c:ext>
          </c:extLst>
        </c:ser>
        <c:ser>
          <c:idx val="4"/>
          <c:order val="4"/>
          <c:tx>
            <c:v>RAN #48</c:v>
          </c:tx>
          <c:spPr>
            <a:solidFill>
              <a:srgbClr val="00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12</c:v>
              </c:pt>
              <c:pt idx="4">
                <c:v>84</c:v>
              </c:pt>
              <c:pt idx="5">
                <c:v>91</c:v>
              </c:pt>
              <c:pt idx="6">
                <c:v>161</c:v>
              </c:pt>
              <c:pt idx="7">
                <c:v>415</c:v>
              </c:pt>
              <c:pt idx="8">
                <c:v>15</c:v>
              </c:pt>
            </c:numLit>
          </c:val>
          <c:extLst>
            <c:ext xmlns:c16="http://schemas.microsoft.com/office/drawing/2014/chart" uri="{C3380CC4-5D6E-409C-BE32-E72D297353CC}">
              <c16:uniqueId val="{00000004-02B0-436B-90C8-E4DF9B6BBE68}"/>
            </c:ext>
          </c:extLst>
        </c:ser>
        <c:ser>
          <c:idx val="5"/>
          <c:order val="5"/>
          <c:tx>
            <c:v>RAN #49</c:v>
          </c:tx>
          <c:spPr>
            <a:solidFill>
              <a:srgbClr val="80008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18</c:v>
              </c:pt>
              <c:pt idx="4">
                <c:v>62</c:v>
              </c:pt>
              <c:pt idx="5">
                <c:v>181</c:v>
              </c:pt>
              <c:pt idx="6">
                <c:v>145</c:v>
              </c:pt>
              <c:pt idx="7">
                <c:v>435</c:v>
              </c:pt>
              <c:pt idx="8">
                <c:v>39</c:v>
              </c:pt>
            </c:numLit>
          </c:val>
          <c:extLst>
            <c:ext xmlns:c16="http://schemas.microsoft.com/office/drawing/2014/chart" uri="{C3380CC4-5D6E-409C-BE32-E72D297353CC}">
              <c16:uniqueId val="{00000005-02B0-436B-90C8-E4DF9B6BBE68}"/>
            </c:ext>
          </c:extLst>
        </c:ser>
        <c:ser>
          <c:idx val="6"/>
          <c:order val="6"/>
          <c:tx>
            <c:v>RAN #50</c:v>
          </c:tx>
          <c:spPr>
            <a:solidFill>
              <a:srgbClr val="0066CC"/>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8</c:v>
              </c:pt>
              <c:pt idx="4">
                <c:v>82</c:v>
              </c:pt>
              <c:pt idx="5">
                <c:v>166</c:v>
              </c:pt>
              <c:pt idx="6">
                <c:v>92</c:v>
              </c:pt>
              <c:pt idx="7">
                <c:v>345</c:v>
              </c:pt>
              <c:pt idx="8">
                <c:v>174</c:v>
              </c:pt>
            </c:numLit>
          </c:val>
          <c:extLst>
            <c:ext xmlns:c16="http://schemas.microsoft.com/office/drawing/2014/chart" uri="{C3380CC4-5D6E-409C-BE32-E72D297353CC}">
              <c16:uniqueId val="{00000006-02B0-436B-90C8-E4DF9B6BBE68}"/>
            </c:ext>
          </c:extLst>
        </c:ser>
        <c:ser>
          <c:idx val="7"/>
          <c:order val="7"/>
          <c:tx>
            <c:v>RAN #51</c:v>
          </c:tx>
          <c:spPr>
            <a:solidFill>
              <a:srgbClr val="00008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1</c:v>
              </c:pt>
              <c:pt idx="2">
                <c:v>1</c:v>
              </c:pt>
              <c:pt idx="3">
                <c:v>10</c:v>
              </c:pt>
              <c:pt idx="4">
                <c:v>42</c:v>
              </c:pt>
              <c:pt idx="5">
                <c:v>123</c:v>
              </c:pt>
              <c:pt idx="6">
                <c:v>72</c:v>
              </c:pt>
              <c:pt idx="7">
                <c:v>433</c:v>
              </c:pt>
              <c:pt idx="8">
                <c:v>257</c:v>
              </c:pt>
            </c:numLit>
          </c:val>
          <c:extLst>
            <c:ext xmlns:c16="http://schemas.microsoft.com/office/drawing/2014/chart" uri="{C3380CC4-5D6E-409C-BE32-E72D297353CC}">
              <c16:uniqueId val="{00000007-02B0-436B-90C8-E4DF9B6BBE68}"/>
            </c:ext>
          </c:extLst>
        </c:ser>
        <c:dLbls>
          <c:showLegendKey val="0"/>
          <c:showVal val="0"/>
          <c:showCatName val="0"/>
          <c:showSerName val="0"/>
          <c:showPercent val="0"/>
          <c:showBubbleSize val="0"/>
        </c:dLbls>
        <c:gapWidth val="150"/>
        <c:axId val="133365120"/>
        <c:axId val="133379200"/>
      </c:barChart>
      <c:catAx>
        <c:axId val="13336512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379200"/>
        <c:crosses val="autoZero"/>
        <c:auto val="1"/>
        <c:lblAlgn val="ctr"/>
        <c:lblOffset val="100"/>
        <c:tickLblSkip val="1"/>
        <c:tickMarkSkip val="1"/>
        <c:noMultiLvlLbl val="0"/>
      </c:catAx>
      <c:valAx>
        <c:axId val="133379200"/>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365120"/>
        <c:crosses val="autoZero"/>
        <c:crossBetween val="between"/>
      </c:valAx>
      <c:spPr>
        <a:solidFill>
          <a:srgbClr val="C0C0C0"/>
        </a:solidFill>
        <a:ln w="12700">
          <a:solidFill>
            <a:srgbClr val="808080"/>
          </a:solidFill>
          <a:prstDash val="solid"/>
        </a:ln>
      </c:spPr>
    </c:plotArea>
    <c:legend>
      <c:legendPos val="r"/>
      <c:layout>
        <c:manualLayout>
          <c:xMode val="edge"/>
          <c:yMode val="edge"/>
          <c:x val="0.1727055676011513"/>
          <c:y val="0.20082859207816411"/>
          <c:w val="0.10144940215806914"/>
          <c:h val="0.34989713242367065"/>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GB"/>
              <a:t>approved CRs (excl. cat.A)</a:t>
            </a:r>
          </a:p>
        </c:rich>
      </c:tx>
      <c:layout>
        <c:manualLayout>
          <c:xMode val="edge"/>
          <c:yMode val="edge"/>
          <c:x val="0.38145440195358488"/>
          <c:y val="2.9821073558648152E-2"/>
        </c:manualLayout>
      </c:layout>
      <c:overlay val="0"/>
      <c:spPr>
        <a:noFill/>
        <a:ln w="25400">
          <a:noFill/>
        </a:ln>
      </c:spPr>
    </c:title>
    <c:autoTitleDeleted val="0"/>
    <c:plotArea>
      <c:layout>
        <c:manualLayout>
          <c:layoutTarget val="inner"/>
          <c:xMode val="edge"/>
          <c:yMode val="edge"/>
          <c:x val="8.3245564433349226E-2"/>
          <c:y val="0.11928429423459259"/>
          <c:w val="0.85985291870395997"/>
          <c:h val="0.6620278330020527"/>
        </c:manualLayout>
      </c:layout>
      <c:barChart>
        <c:barDir val="col"/>
        <c:grouping val="clustered"/>
        <c:varyColors val="0"/>
        <c:ser>
          <c:idx val="0"/>
          <c:order val="0"/>
          <c:tx>
            <c:strRef>
              <c:f>'CR Statistics'!$AM$1485</c:f>
              <c:strCache>
                <c:ptCount val="1"/>
                <c:pt idx="0">
                  <c:v>RAN #43</c:v>
                </c:pt>
              </c:strCache>
            </c:strRef>
          </c:tx>
          <c:spPr>
            <a:solidFill>
              <a:srgbClr val="9999FF"/>
            </a:solidFill>
            <a:ln w="12700">
              <a:solidFill>
                <a:srgbClr val="000000"/>
              </a:solidFill>
              <a:prstDash val="solid"/>
            </a:ln>
          </c:spPr>
          <c:invertIfNegative val="0"/>
          <c:cat>
            <c:strRef>
              <c:f>'CR Statistics'!$AL$1486:$AL$1496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Statistics'!$AM$1486:$AM$1496</c:f>
              <c:numCache>
                <c:formatCode>General</c:formatCode>
                <c:ptCount val="11"/>
                <c:pt idx="0">
                  <c:v>3</c:v>
                </c:pt>
                <c:pt idx="1">
                  <c:v>3</c:v>
                </c:pt>
                <c:pt idx="2">
                  <c:v>10</c:v>
                </c:pt>
                <c:pt idx="3">
                  <c:v>51</c:v>
                </c:pt>
                <c:pt idx="4">
                  <c:v>713</c:v>
                </c:pt>
                <c:pt idx="5">
                  <c:v>364</c:v>
                </c:pt>
                <c:pt idx="6">
                  <c:v>1</c:v>
                </c:pt>
                <c:pt idx="7">
                  <c:v>0</c:v>
                </c:pt>
                <c:pt idx="8">
                  <c:v>0</c:v>
                </c:pt>
                <c:pt idx="9">
                  <c:v>0</c:v>
                </c:pt>
                <c:pt idx="10">
                  <c:v>0</c:v>
                </c:pt>
              </c:numCache>
            </c:numRef>
          </c:val>
          <c:extLst>
            <c:ext xmlns:c16="http://schemas.microsoft.com/office/drawing/2014/chart" uri="{C3380CC4-5D6E-409C-BE32-E72D297353CC}">
              <c16:uniqueId val="{00000000-2A58-4469-8A86-3084F48E0C78}"/>
            </c:ext>
          </c:extLst>
        </c:ser>
        <c:ser>
          <c:idx val="1"/>
          <c:order val="1"/>
          <c:tx>
            <c:strRef>
              <c:f>'CR Statistics'!$AN$1485</c:f>
              <c:strCache>
                <c:ptCount val="1"/>
                <c:pt idx="0">
                  <c:v>RAN #44</c:v>
                </c:pt>
              </c:strCache>
            </c:strRef>
          </c:tx>
          <c:spPr>
            <a:solidFill>
              <a:srgbClr val="339966"/>
            </a:solidFill>
            <a:ln w="12700">
              <a:solidFill>
                <a:srgbClr val="000000"/>
              </a:solidFill>
              <a:prstDash val="solid"/>
            </a:ln>
          </c:spPr>
          <c:invertIfNegative val="0"/>
          <c:cat>
            <c:strRef>
              <c:f>'CR Statistics'!$AL$1486:$AL$1496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Statistics'!$AN$1486:$AN$1496</c:f>
              <c:numCache>
                <c:formatCode>General</c:formatCode>
                <c:ptCount val="11"/>
                <c:pt idx="0">
                  <c:v>0</c:v>
                </c:pt>
                <c:pt idx="1">
                  <c:v>3</c:v>
                </c:pt>
                <c:pt idx="2">
                  <c:v>3</c:v>
                </c:pt>
                <c:pt idx="3">
                  <c:v>46</c:v>
                </c:pt>
                <c:pt idx="4">
                  <c:v>352</c:v>
                </c:pt>
                <c:pt idx="5">
                  <c:v>349</c:v>
                </c:pt>
                <c:pt idx="6">
                  <c:v>28</c:v>
                </c:pt>
                <c:pt idx="7">
                  <c:v>0</c:v>
                </c:pt>
                <c:pt idx="8">
                  <c:v>0</c:v>
                </c:pt>
                <c:pt idx="9">
                  <c:v>0</c:v>
                </c:pt>
                <c:pt idx="10">
                  <c:v>0</c:v>
                </c:pt>
              </c:numCache>
            </c:numRef>
          </c:val>
          <c:extLst>
            <c:ext xmlns:c16="http://schemas.microsoft.com/office/drawing/2014/chart" uri="{C3380CC4-5D6E-409C-BE32-E72D297353CC}">
              <c16:uniqueId val="{00000001-2A58-4469-8A86-3084F48E0C78}"/>
            </c:ext>
          </c:extLst>
        </c:ser>
        <c:ser>
          <c:idx val="2"/>
          <c:order val="2"/>
          <c:tx>
            <c:strRef>
              <c:f>'CR Statistics'!$AO$1485</c:f>
              <c:strCache>
                <c:ptCount val="1"/>
                <c:pt idx="0">
                  <c:v>RAN #45</c:v>
                </c:pt>
              </c:strCache>
            </c:strRef>
          </c:tx>
          <c:spPr>
            <a:solidFill>
              <a:srgbClr val="FFFF00"/>
            </a:solidFill>
            <a:ln w="12700">
              <a:solidFill>
                <a:srgbClr val="000000"/>
              </a:solidFill>
              <a:prstDash val="solid"/>
            </a:ln>
          </c:spPr>
          <c:invertIfNegative val="0"/>
          <c:cat>
            <c:strRef>
              <c:f>'CR Statistics'!$AL$1486:$AL$1496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Statistics'!$AO$1486:$AO$1496</c:f>
              <c:numCache>
                <c:formatCode>General</c:formatCode>
                <c:ptCount val="11"/>
                <c:pt idx="0">
                  <c:v>1</c:v>
                </c:pt>
                <c:pt idx="1">
                  <c:v>1</c:v>
                </c:pt>
                <c:pt idx="2">
                  <c:v>5</c:v>
                </c:pt>
                <c:pt idx="3">
                  <c:v>37</c:v>
                </c:pt>
                <c:pt idx="4">
                  <c:v>266</c:v>
                </c:pt>
                <c:pt idx="5">
                  <c:v>510</c:v>
                </c:pt>
                <c:pt idx="6">
                  <c:v>72</c:v>
                </c:pt>
                <c:pt idx="7">
                  <c:v>0</c:v>
                </c:pt>
                <c:pt idx="8">
                  <c:v>0</c:v>
                </c:pt>
                <c:pt idx="9">
                  <c:v>0</c:v>
                </c:pt>
                <c:pt idx="10">
                  <c:v>0</c:v>
                </c:pt>
              </c:numCache>
            </c:numRef>
          </c:val>
          <c:extLst>
            <c:ext xmlns:c16="http://schemas.microsoft.com/office/drawing/2014/chart" uri="{C3380CC4-5D6E-409C-BE32-E72D297353CC}">
              <c16:uniqueId val="{00000002-2A58-4469-8A86-3084F48E0C78}"/>
            </c:ext>
          </c:extLst>
        </c:ser>
        <c:ser>
          <c:idx val="3"/>
          <c:order val="3"/>
          <c:tx>
            <c:strRef>
              <c:f>'CR Statistics'!$AP$1485</c:f>
              <c:strCache>
                <c:ptCount val="1"/>
                <c:pt idx="0">
                  <c:v>RAN #46</c:v>
                </c:pt>
              </c:strCache>
            </c:strRef>
          </c:tx>
          <c:spPr>
            <a:solidFill>
              <a:srgbClr val="FF0000"/>
            </a:solidFill>
            <a:ln w="12700">
              <a:solidFill>
                <a:srgbClr val="000000"/>
              </a:solidFill>
              <a:prstDash val="solid"/>
            </a:ln>
          </c:spPr>
          <c:invertIfNegative val="0"/>
          <c:cat>
            <c:strRef>
              <c:f>'CR Statistics'!$AL$1486:$AL$1496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Statistics'!$AP$1486:$AP$1496</c:f>
              <c:numCache>
                <c:formatCode>General</c:formatCode>
                <c:ptCount val="11"/>
                <c:pt idx="0">
                  <c:v>1</c:v>
                </c:pt>
                <c:pt idx="1">
                  <c:v>1</c:v>
                </c:pt>
                <c:pt idx="2">
                  <c:v>3</c:v>
                </c:pt>
                <c:pt idx="3">
                  <c:v>28</c:v>
                </c:pt>
                <c:pt idx="4">
                  <c:v>249</c:v>
                </c:pt>
                <c:pt idx="5">
                  <c:v>535</c:v>
                </c:pt>
                <c:pt idx="6">
                  <c:v>273</c:v>
                </c:pt>
                <c:pt idx="7">
                  <c:v>0</c:v>
                </c:pt>
                <c:pt idx="8">
                  <c:v>0</c:v>
                </c:pt>
                <c:pt idx="9">
                  <c:v>0</c:v>
                </c:pt>
                <c:pt idx="10">
                  <c:v>0</c:v>
                </c:pt>
              </c:numCache>
            </c:numRef>
          </c:val>
          <c:extLst>
            <c:ext xmlns:c16="http://schemas.microsoft.com/office/drawing/2014/chart" uri="{C3380CC4-5D6E-409C-BE32-E72D297353CC}">
              <c16:uniqueId val="{00000003-2A58-4469-8A86-3084F48E0C78}"/>
            </c:ext>
          </c:extLst>
        </c:ser>
        <c:ser>
          <c:idx val="4"/>
          <c:order val="4"/>
          <c:tx>
            <c:strRef>
              <c:f>'CR Statistics'!$AQ$1485</c:f>
              <c:strCache>
                <c:ptCount val="1"/>
                <c:pt idx="0">
                  <c:v>RAN #47</c:v>
                </c:pt>
              </c:strCache>
            </c:strRef>
          </c:tx>
          <c:spPr>
            <a:solidFill>
              <a:srgbClr val="00FF00"/>
            </a:solidFill>
            <a:ln w="12700">
              <a:solidFill>
                <a:srgbClr val="000000"/>
              </a:solidFill>
              <a:prstDash val="solid"/>
            </a:ln>
          </c:spPr>
          <c:invertIfNegative val="0"/>
          <c:cat>
            <c:strRef>
              <c:f>'CR Statistics'!$AL$1486:$AL$1496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Statistics'!$AQ$1486:$AQ$1496</c:f>
              <c:numCache>
                <c:formatCode>General</c:formatCode>
                <c:ptCount val="11"/>
                <c:pt idx="0">
                  <c:v>1</c:v>
                </c:pt>
                <c:pt idx="1">
                  <c:v>1</c:v>
                </c:pt>
                <c:pt idx="2">
                  <c:v>2</c:v>
                </c:pt>
                <c:pt idx="3">
                  <c:v>23</c:v>
                </c:pt>
                <c:pt idx="4">
                  <c:v>156</c:v>
                </c:pt>
                <c:pt idx="5">
                  <c:v>579</c:v>
                </c:pt>
                <c:pt idx="6">
                  <c:v>355</c:v>
                </c:pt>
                <c:pt idx="7">
                  <c:v>0</c:v>
                </c:pt>
                <c:pt idx="8">
                  <c:v>2</c:v>
                </c:pt>
                <c:pt idx="9">
                  <c:v>0</c:v>
                </c:pt>
                <c:pt idx="10">
                  <c:v>0</c:v>
                </c:pt>
              </c:numCache>
            </c:numRef>
          </c:val>
          <c:extLst>
            <c:ext xmlns:c16="http://schemas.microsoft.com/office/drawing/2014/chart" uri="{C3380CC4-5D6E-409C-BE32-E72D297353CC}">
              <c16:uniqueId val="{00000004-2A58-4469-8A86-3084F48E0C78}"/>
            </c:ext>
          </c:extLst>
        </c:ser>
        <c:ser>
          <c:idx val="5"/>
          <c:order val="5"/>
          <c:tx>
            <c:strRef>
              <c:f>'CR Statistics'!$AR$1485</c:f>
              <c:strCache>
                <c:ptCount val="1"/>
                <c:pt idx="0">
                  <c:v>RAN #48</c:v>
                </c:pt>
              </c:strCache>
            </c:strRef>
          </c:tx>
          <c:spPr>
            <a:solidFill>
              <a:srgbClr val="800080"/>
            </a:solidFill>
            <a:ln w="12700">
              <a:solidFill>
                <a:srgbClr val="000000"/>
              </a:solidFill>
              <a:prstDash val="solid"/>
            </a:ln>
          </c:spPr>
          <c:invertIfNegative val="0"/>
          <c:cat>
            <c:strRef>
              <c:f>'CR Statistics'!$AL$1486:$AL$1496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Statistics'!$AR$1486:$AR$1496</c:f>
              <c:numCache>
                <c:formatCode>General</c:formatCode>
                <c:ptCount val="11"/>
                <c:pt idx="0">
                  <c:v>0</c:v>
                </c:pt>
                <c:pt idx="1">
                  <c:v>0</c:v>
                </c:pt>
                <c:pt idx="2">
                  <c:v>0</c:v>
                </c:pt>
                <c:pt idx="3">
                  <c:v>12</c:v>
                </c:pt>
                <c:pt idx="4">
                  <c:v>84</c:v>
                </c:pt>
                <c:pt idx="5">
                  <c:v>91</c:v>
                </c:pt>
                <c:pt idx="6">
                  <c:v>161</c:v>
                </c:pt>
                <c:pt idx="7">
                  <c:v>415</c:v>
                </c:pt>
                <c:pt idx="8">
                  <c:v>15</c:v>
                </c:pt>
                <c:pt idx="9">
                  <c:v>0</c:v>
                </c:pt>
                <c:pt idx="10">
                  <c:v>0</c:v>
                </c:pt>
              </c:numCache>
            </c:numRef>
          </c:val>
          <c:extLst>
            <c:ext xmlns:c16="http://schemas.microsoft.com/office/drawing/2014/chart" uri="{C3380CC4-5D6E-409C-BE32-E72D297353CC}">
              <c16:uniqueId val="{00000005-2A58-4469-8A86-3084F48E0C78}"/>
            </c:ext>
          </c:extLst>
        </c:ser>
        <c:ser>
          <c:idx val="6"/>
          <c:order val="6"/>
          <c:tx>
            <c:strRef>
              <c:f>'CR Statistics'!$AS$1485</c:f>
              <c:strCache>
                <c:ptCount val="1"/>
                <c:pt idx="0">
                  <c:v>RAN #49</c:v>
                </c:pt>
              </c:strCache>
            </c:strRef>
          </c:tx>
          <c:spPr>
            <a:solidFill>
              <a:srgbClr val="0066CC"/>
            </a:solidFill>
            <a:ln w="12700">
              <a:solidFill>
                <a:srgbClr val="000000"/>
              </a:solidFill>
              <a:prstDash val="solid"/>
            </a:ln>
          </c:spPr>
          <c:invertIfNegative val="0"/>
          <c:cat>
            <c:strRef>
              <c:f>'CR Statistics'!$AL$1486:$AL$1496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Statistics'!$AS$1486:$AS$1496</c:f>
              <c:numCache>
                <c:formatCode>General</c:formatCode>
                <c:ptCount val="11"/>
                <c:pt idx="0">
                  <c:v>0</c:v>
                </c:pt>
                <c:pt idx="1">
                  <c:v>0</c:v>
                </c:pt>
                <c:pt idx="2">
                  <c:v>0</c:v>
                </c:pt>
                <c:pt idx="3">
                  <c:v>18</c:v>
                </c:pt>
                <c:pt idx="4">
                  <c:v>62</c:v>
                </c:pt>
                <c:pt idx="5">
                  <c:v>181</c:v>
                </c:pt>
                <c:pt idx="6">
                  <c:v>145</c:v>
                </c:pt>
                <c:pt idx="7">
                  <c:v>435</c:v>
                </c:pt>
                <c:pt idx="8">
                  <c:v>39</c:v>
                </c:pt>
                <c:pt idx="9">
                  <c:v>0</c:v>
                </c:pt>
                <c:pt idx="10">
                  <c:v>0</c:v>
                </c:pt>
              </c:numCache>
            </c:numRef>
          </c:val>
          <c:extLst>
            <c:ext xmlns:c16="http://schemas.microsoft.com/office/drawing/2014/chart" uri="{C3380CC4-5D6E-409C-BE32-E72D297353CC}">
              <c16:uniqueId val="{00000006-2A58-4469-8A86-3084F48E0C78}"/>
            </c:ext>
          </c:extLst>
        </c:ser>
        <c:ser>
          <c:idx val="7"/>
          <c:order val="7"/>
          <c:tx>
            <c:strRef>
              <c:f>'CR Statistics'!$AT$1485</c:f>
              <c:strCache>
                <c:ptCount val="1"/>
                <c:pt idx="0">
                  <c:v>RAN #50</c:v>
                </c:pt>
              </c:strCache>
            </c:strRef>
          </c:tx>
          <c:spPr>
            <a:solidFill>
              <a:srgbClr val="FF9900"/>
            </a:solidFill>
            <a:ln w="12700">
              <a:solidFill>
                <a:srgbClr val="000000"/>
              </a:solidFill>
              <a:prstDash val="solid"/>
            </a:ln>
          </c:spPr>
          <c:invertIfNegative val="0"/>
          <c:cat>
            <c:strRef>
              <c:f>'CR Statistics'!$AL$1486:$AL$1496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Statistics'!$AT$1486:$AT$1496</c:f>
              <c:numCache>
                <c:formatCode>General</c:formatCode>
                <c:ptCount val="11"/>
                <c:pt idx="0">
                  <c:v>0</c:v>
                </c:pt>
                <c:pt idx="1">
                  <c:v>0</c:v>
                </c:pt>
                <c:pt idx="2">
                  <c:v>0</c:v>
                </c:pt>
                <c:pt idx="3">
                  <c:v>8</c:v>
                </c:pt>
                <c:pt idx="4">
                  <c:v>82</c:v>
                </c:pt>
                <c:pt idx="5">
                  <c:v>166</c:v>
                </c:pt>
                <c:pt idx="6">
                  <c:v>92</c:v>
                </c:pt>
                <c:pt idx="7">
                  <c:v>345</c:v>
                </c:pt>
                <c:pt idx="8">
                  <c:v>174</c:v>
                </c:pt>
                <c:pt idx="9">
                  <c:v>0</c:v>
                </c:pt>
                <c:pt idx="10">
                  <c:v>0</c:v>
                </c:pt>
              </c:numCache>
            </c:numRef>
          </c:val>
          <c:extLst>
            <c:ext xmlns:c16="http://schemas.microsoft.com/office/drawing/2014/chart" uri="{C3380CC4-5D6E-409C-BE32-E72D297353CC}">
              <c16:uniqueId val="{00000007-2A58-4469-8A86-3084F48E0C78}"/>
            </c:ext>
          </c:extLst>
        </c:ser>
        <c:ser>
          <c:idx val="8"/>
          <c:order val="8"/>
          <c:tx>
            <c:strRef>
              <c:f>'CR Statistics'!$AU$1485</c:f>
              <c:strCache>
                <c:ptCount val="1"/>
                <c:pt idx="0">
                  <c:v>RAN #51</c:v>
                </c:pt>
              </c:strCache>
            </c:strRef>
          </c:tx>
          <c:spPr>
            <a:solidFill>
              <a:srgbClr val="00FFFF"/>
            </a:solidFill>
            <a:ln w="12700">
              <a:solidFill>
                <a:srgbClr val="000000"/>
              </a:solidFill>
              <a:prstDash val="solid"/>
            </a:ln>
          </c:spPr>
          <c:invertIfNegative val="0"/>
          <c:cat>
            <c:strRef>
              <c:f>'CR Statistics'!$AL$1486:$AL$1496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Statistics'!$AU$1486:$AU$1496</c:f>
              <c:numCache>
                <c:formatCode>General</c:formatCode>
                <c:ptCount val="11"/>
                <c:pt idx="0">
                  <c:v>0</c:v>
                </c:pt>
                <c:pt idx="1">
                  <c:v>1</c:v>
                </c:pt>
                <c:pt idx="2">
                  <c:v>1</c:v>
                </c:pt>
                <c:pt idx="3">
                  <c:v>10</c:v>
                </c:pt>
                <c:pt idx="4">
                  <c:v>42</c:v>
                </c:pt>
                <c:pt idx="5">
                  <c:v>123</c:v>
                </c:pt>
                <c:pt idx="6">
                  <c:v>72</c:v>
                </c:pt>
                <c:pt idx="7">
                  <c:v>433</c:v>
                </c:pt>
                <c:pt idx="8">
                  <c:v>257</c:v>
                </c:pt>
                <c:pt idx="9">
                  <c:v>0</c:v>
                </c:pt>
                <c:pt idx="10">
                  <c:v>0</c:v>
                </c:pt>
              </c:numCache>
            </c:numRef>
          </c:val>
          <c:extLst>
            <c:ext xmlns:c16="http://schemas.microsoft.com/office/drawing/2014/chart" uri="{C3380CC4-5D6E-409C-BE32-E72D297353CC}">
              <c16:uniqueId val="{00000008-2A58-4469-8A86-3084F48E0C78}"/>
            </c:ext>
          </c:extLst>
        </c:ser>
        <c:ser>
          <c:idx val="9"/>
          <c:order val="9"/>
          <c:tx>
            <c:strRef>
              <c:f>'CR Statistics'!$AV$1485</c:f>
              <c:strCache>
                <c:ptCount val="1"/>
                <c:pt idx="0">
                  <c:v>RAN #52</c:v>
                </c:pt>
              </c:strCache>
            </c:strRef>
          </c:tx>
          <c:spPr>
            <a:solidFill>
              <a:srgbClr val="FF00FF"/>
            </a:solidFill>
            <a:ln w="12700">
              <a:solidFill>
                <a:srgbClr val="000000"/>
              </a:solidFill>
              <a:prstDash val="solid"/>
            </a:ln>
          </c:spPr>
          <c:invertIfNegative val="0"/>
          <c:cat>
            <c:strRef>
              <c:f>'CR Statistics'!$AL$1486:$AL$1496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Statistics'!$AV$1486:$AV$1496</c:f>
              <c:numCache>
                <c:formatCode>General</c:formatCode>
                <c:ptCount val="11"/>
                <c:pt idx="0">
                  <c:v>1</c:v>
                </c:pt>
                <c:pt idx="1">
                  <c:v>1</c:v>
                </c:pt>
                <c:pt idx="2">
                  <c:v>1</c:v>
                </c:pt>
                <c:pt idx="3">
                  <c:v>4</c:v>
                </c:pt>
                <c:pt idx="4">
                  <c:v>52</c:v>
                </c:pt>
                <c:pt idx="5">
                  <c:v>6</c:v>
                </c:pt>
                <c:pt idx="6">
                  <c:v>60</c:v>
                </c:pt>
                <c:pt idx="7">
                  <c:v>457</c:v>
                </c:pt>
                <c:pt idx="8">
                  <c:v>409</c:v>
                </c:pt>
                <c:pt idx="9">
                  <c:v>2</c:v>
                </c:pt>
                <c:pt idx="10">
                  <c:v>1</c:v>
                </c:pt>
              </c:numCache>
            </c:numRef>
          </c:val>
          <c:extLst>
            <c:ext xmlns:c16="http://schemas.microsoft.com/office/drawing/2014/chart" uri="{C3380CC4-5D6E-409C-BE32-E72D297353CC}">
              <c16:uniqueId val="{00000009-2A58-4469-8A86-3084F48E0C78}"/>
            </c:ext>
          </c:extLst>
        </c:ser>
        <c:dLbls>
          <c:showLegendKey val="0"/>
          <c:showVal val="0"/>
          <c:showCatName val="0"/>
          <c:showSerName val="0"/>
          <c:showPercent val="0"/>
          <c:showBubbleSize val="0"/>
        </c:dLbls>
        <c:gapWidth val="150"/>
        <c:axId val="133529600"/>
        <c:axId val="133531136"/>
      </c:barChart>
      <c:catAx>
        <c:axId val="1335296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531136"/>
        <c:crosses val="autoZero"/>
        <c:auto val="1"/>
        <c:lblAlgn val="ctr"/>
        <c:lblOffset val="100"/>
        <c:tickLblSkip val="1"/>
        <c:tickMarkSkip val="1"/>
        <c:noMultiLvlLbl val="0"/>
      </c:catAx>
      <c:valAx>
        <c:axId val="13353113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529600"/>
        <c:crosses val="autoZero"/>
        <c:crossBetween val="between"/>
      </c:valAx>
      <c:spPr>
        <a:solidFill>
          <a:srgbClr val="C0C0C0"/>
        </a:solidFill>
        <a:ln w="12700">
          <a:solidFill>
            <a:srgbClr val="808080"/>
          </a:solidFill>
          <a:prstDash val="solid"/>
        </a:ln>
      </c:spPr>
    </c:plotArea>
    <c:legend>
      <c:legendPos val="r"/>
      <c:layout>
        <c:manualLayout>
          <c:xMode val="edge"/>
          <c:yMode val="edge"/>
          <c:x val="0.12118028132457206"/>
          <c:y val="0.12723658051691167"/>
          <c:w val="0.11485786779174603"/>
          <c:h val="0.59244532803181549"/>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RAN #53 (excl. cat.A)</a:t>
            </a:r>
          </a:p>
        </c:rich>
      </c:tx>
      <c:layout>
        <c:manualLayout>
          <c:xMode val="edge"/>
          <c:yMode val="edge"/>
          <c:x val="0.28703752308739183"/>
          <c:y val="2.8355387523630052E-2"/>
        </c:manualLayout>
      </c:layout>
      <c:overlay val="0"/>
      <c:spPr>
        <a:noFill/>
        <a:ln w="25400">
          <a:noFill/>
        </a:ln>
      </c:spPr>
    </c:title>
    <c:autoTitleDeleted val="0"/>
    <c:plotArea>
      <c:layout>
        <c:manualLayout>
          <c:layoutTarget val="inner"/>
          <c:xMode val="edge"/>
          <c:yMode val="edge"/>
          <c:x val="0.12808661278484987"/>
          <c:y val="0.20037825678817711"/>
          <c:w val="0.79629749634920965"/>
          <c:h val="0.68809137236694784"/>
        </c:manualLayout>
      </c:layout>
      <c:barChart>
        <c:barDir val="col"/>
        <c:grouping val="clustered"/>
        <c:varyColors val="0"/>
        <c:ser>
          <c:idx val="0"/>
          <c:order val="0"/>
          <c:tx>
            <c:strRef>
              <c:f>'CR Statistics'!$T$1497</c:f>
              <c:strCache>
                <c:ptCount val="1"/>
                <c:pt idx="0">
                  <c:v>RAN1</c:v>
                </c:pt>
              </c:strCache>
            </c:strRef>
          </c:tx>
          <c:spPr>
            <a:solidFill>
              <a:srgbClr val="00FF00"/>
            </a:solidFill>
            <a:ln w="12700">
              <a:solidFill>
                <a:srgbClr val="000000"/>
              </a:solidFill>
              <a:prstDash val="solid"/>
            </a:ln>
          </c:spPr>
          <c:invertIfNegative val="0"/>
          <c:cat>
            <c:strRef>
              <c:f>'CR Statistics'!$S$1498:$S$1505</c:f>
              <c:strCache>
                <c:ptCount val="8"/>
                <c:pt idx="0">
                  <c:v>REL-4</c:v>
                </c:pt>
                <c:pt idx="1">
                  <c:v>REL-5</c:v>
                </c:pt>
                <c:pt idx="2">
                  <c:v>REL-6</c:v>
                </c:pt>
                <c:pt idx="3">
                  <c:v>REL-7</c:v>
                </c:pt>
                <c:pt idx="4">
                  <c:v>REL-8</c:v>
                </c:pt>
                <c:pt idx="5">
                  <c:v>REL-9</c:v>
                </c:pt>
                <c:pt idx="6">
                  <c:v>REL-10</c:v>
                </c:pt>
                <c:pt idx="7">
                  <c:v>REL-11</c:v>
                </c:pt>
              </c:strCache>
            </c:strRef>
          </c:cat>
          <c:val>
            <c:numRef>
              <c:f>'CR Statistics'!$T$1462:$T$1469</c:f>
              <c:numCache>
                <c:formatCode>General</c:formatCode>
                <c:ptCount val="8"/>
                <c:pt idx="0">
                  <c:v>0</c:v>
                </c:pt>
                <c:pt idx="1">
                  <c:v>0</c:v>
                </c:pt>
                <c:pt idx="2">
                  <c:v>0</c:v>
                </c:pt>
                <c:pt idx="3">
                  <c:v>0</c:v>
                </c:pt>
                <c:pt idx="4">
                  <c:v>2</c:v>
                </c:pt>
                <c:pt idx="5">
                  <c:v>1</c:v>
                </c:pt>
                <c:pt idx="6">
                  <c:v>34</c:v>
                </c:pt>
                <c:pt idx="7">
                  <c:v>0</c:v>
                </c:pt>
              </c:numCache>
            </c:numRef>
          </c:val>
          <c:extLst>
            <c:ext xmlns:c16="http://schemas.microsoft.com/office/drawing/2014/chart" uri="{C3380CC4-5D6E-409C-BE32-E72D297353CC}">
              <c16:uniqueId val="{00000000-BCED-4D70-9E13-1AD49E79C455}"/>
            </c:ext>
          </c:extLst>
        </c:ser>
        <c:ser>
          <c:idx val="1"/>
          <c:order val="1"/>
          <c:tx>
            <c:strRef>
              <c:f>'CR Statistics'!$U$1497</c:f>
              <c:strCache>
                <c:ptCount val="1"/>
                <c:pt idx="0">
                  <c:v>RAN2</c:v>
                </c:pt>
              </c:strCache>
            </c:strRef>
          </c:tx>
          <c:spPr>
            <a:solidFill>
              <a:srgbClr val="FF0000"/>
            </a:solidFill>
            <a:ln w="12700">
              <a:solidFill>
                <a:srgbClr val="000000"/>
              </a:solidFill>
              <a:prstDash val="solid"/>
            </a:ln>
          </c:spPr>
          <c:invertIfNegative val="0"/>
          <c:cat>
            <c:strRef>
              <c:f>'CR Statistics'!$S$1498:$S$1505</c:f>
              <c:strCache>
                <c:ptCount val="8"/>
                <c:pt idx="0">
                  <c:v>REL-4</c:v>
                </c:pt>
                <c:pt idx="1">
                  <c:v>REL-5</c:v>
                </c:pt>
                <c:pt idx="2">
                  <c:v>REL-6</c:v>
                </c:pt>
                <c:pt idx="3">
                  <c:v>REL-7</c:v>
                </c:pt>
                <c:pt idx="4">
                  <c:v>REL-8</c:v>
                </c:pt>
                <c:pt idx="5">
                  <c:v>REL-9</c:v>
                </c:pt>
                <c:pt idx="6">
                  <c:v>REL-10</c:v>
                </c:pt>
                <c:pt idx="7">
                  <c:v>REL-11</c:v>
                </c:pt>
              </c:strCache>
            </c:strRef>
          </c:cat>
          <c:val>
            <c:numRef>
              <c:f>'CR Statistics'!$U$1462:$U$1469</c:f>
              <c:numCache>
                <c:formatCode>General</c:formatCode>
                <c:ptCount val="8"/>
                <c:pt idx="0">
                  <c:v>2</c:v>
                </c:pt>
                <c:pt idx="1">
                  <c:v>0</c:v>
                </c:pt>
                <c:pt idx="2">
                  <c:v>0</c:v>
                </c:pt>
                <c:pt idx="3">
                  <c:v>0</c:v>
                </c:pt>
                <c:pt idx="4">
                  <c:v>9</c:v>
                </c:pt>
                <c:pt idx="5">
                  <c:v>18</c:v>
                </c:pt>
                <c:pt idx="6">
                  <c:v>60</c:v>
                </c:pt>
                <c:pt idx="7">
                  <c:v>5</c:v>
                </c:pt>
              </c:numCache>
            </c:numRef>
          </c:val>
          <c:extLst>
            <c:ext xmlns:c16="http://schemas.microsoft.com/office/drawing/2014/chart" uri="{C3380CC4-5D6E-409C-BE32-E72D297353CC}">
              <c16:uniqueId val="{00000001-BCED-4D70-9E13-1AD49E79C455}"/>
            </c:ext>
          </c:extLst>
        </c:ser>
        <c:ser>
          <c:idx val="2"/>
          <c:order val="2"/>
          <c:tx>
            <c:strRef>
              <c:f>'CR Statistics'!$V$1497</c:f>
              <c:strCache>
                <c:ptCount val="1"/>
                <c:pt idx="0">
                  <c:v>RAN3</c:v>
                </c:pt>
              </c:strCache>
            </c:strRef>
          </c:tx>
          <c:spPr>
            <a:solidFill>
              <a:srgbClr val="0000FF"/>
            </a:solidFill>
            <a:ln w="12700">
              <a:solidFill>
                <a:srgbClr val="000000"/>
              </a:solidFill>
              <a:prstDash val="solid"/>
            </a:ln>
          </c:spPr>
          <c:invertIfNegative val="0"/>
          <c:cat>
            <c:strRef>
              <c:f>'CR Statistics'!$S$1498:$S$1505</c:f>
              <c:strCache>
                <c:ptCount val="8"/>
                <c:pt idx="0">
                  <c:v>REL-4</c:v>
                </c:pt>
                <c:pt idx="1">
                  <c:v>REL-5</c:v>
                </c:pt>
                <c:pt idx="2">
                  <c:v>REL-6</c:v>
                </c:pt>
                <c:pt idx="3">
                  <c:v>REL-7</c:v>
                </c:pt>
                <c:pt idx="4">
                  <c:v>REL-8</c:v>
                </c:pt>
                <c:pt idx="5">
                  <c:v>REL-9</c:v>
                </c:pt>
                <c:pt idx="6">
                  <c:v>REL-10</c:v>
                </c:pt>
                <c:pt idx="7">
                  <c:v>REL-11</c:v>
                </c:pt>
              </c:strCache>
            </c:strRef>
          </c:cat>
          <c:val>
            <c:numRef>
              <c:f>'CR Statistics'!$V$1462:$V$1469</c:f>
              <c:numCache>
                <c:formatCode>General</c:formatCode>
                <c:ptCount val="8"/>
                <c:pt idx="0">
                  <c:v>0</c:v>
                </c:pt>
                <c:pt idx="1">
                  <c:v>0</c:v>
                </c:pt>
                <c:pt idx="2">
                  <c:v>0</c:v>
                </c:pt>
                <c:pt idx="3">
                  <c:v>0</c:v>
                </c:pt>
                <c:pt idx="4">
                  <c:v>1</c:v>
                </c:pt>
                <c:pt idx="5">
                  <c:v>3</c:v>
                </c:pt>
                <c:pt idx="6">
                  <c:v>52</c:v>
                </c:pt>
                <c:pt idx="7">
                  <c:v>0</c:v>
                </c:pt>
              </c:numCache>
            </c:numRef>
          </c:val>
          <c:extLst>
            <c:ext xmlns:c16="http://schemas.microsoft.com/office/drawing/2014/chart" uri="{C3380CC4-5D6E-409C-BE32-E72D297353CC}">
              <c16:uniqueId val="{00000002-BCED-4D70-9E13-1AD49E79C455}"/>
            </c:ext>
          </c:extLst>
        </c:ser>
        <c:ser>
          <c:idx val="3"/>
          <c:order val="3"/>
          <c:tx>
            <c:strRef>
              <c:f>'CR Statistics'!$W$1497</c:f>
              <c:strCache>
                <c:ptCount val="1"/>
                <c:pt idx="0">
                  <c:v>RAN4</c:v>
                </c:pt>
              </c:strCache>
            </c:strRef>
          </c:tx>
          <c:spPr>
            <a:solidFill>
              <a:srgbClr val="FFFF00"/>
            </a:solidFill>
            <a:ln w="12700">
              <a:solidFill>
                <a:srgbClr val="000000"/>
              </a:solidFill>
              <a:prstDash val="solid"/>
            </a:ln>
          </c:spPr>
          <c:invertIfNegative val="0"/>
          <c:cat>
            <c:strRef>
              <c:f>'CR Statistics'!$S$1498:$S$1505</c:f>
              <c:strCache>
                <c:ptCount val="8"/>
                <c:pt idx="0">
                  <c:v>REL-4</c:v>
                </c:pt>
                <c:pt idx="1">
                  <c:v>REL-5</c:v>
                </c:pt>
                <c:pt idx="2">
                  <c:v>REL-6</c:v>
                </c:pt>
                <c:pt idx="3">
                  <c:v>REL-7</c:v>
                </c:pt>
                <c:pt idx="4">
                  <c:v>REL-8</c:v>
                </c:pt>
                <c:pt idx="5">
                  <c:v>REL-9</c:v>
                </c:pt>
                <c:pt idx="6">
                  <c:v>REL-10</c:v>
                </c:pt>
                <c:pt idx="7">
                  <c:v>REL-11</c:v>
                </c:pt>
              </c:strCache>
            </c:strRef>
          </c:cat>
          <c:val>
            <c:numRef>
              <c:f>'CR Statistics'!$W$1462:$W$1469</c:f>
              <c:numCache>
                <c:formatCode>General</c:formatCode>
                <c:ptCount val="8"/>
                <c:pt idx="0">
                  <c:v>0</c:v>
                </c:pt>
                <c:pt idx="1">
                  <c:v>0</c:v>
                </c:pt>
                <c:pt idx="2">
                  <c:v>0</c:v>
                </c:pt>
                <c:pt idx="3">
                  <c:v>1</c:v>
                </c:pt>
                <c:pt idx="4">
                  <c:v>25</c:v>
                </c:pt>
                <c:pt idx="5">
                  <c:v>21</c:v>
                </c:pt>
                <c:pt idx="6">
                  <c:v>87</c:v>
                </c:pt>
                <c:pt idx="7">
                  <c:v>2</c:v>
                </c:pt>
              </c:numCache>
            </c:numRef>
          </c:val>
          <c:extLst>
            <c:ext xmlns:c16="http://schemas.microsoft.com/office/drawing/2014/chart" uri="{C3380CC4-5D6E-409C-BE32-E72D297353CC}">
              <c16:uniqueId val="{00000003-BCED-4D70-9E13-1AD49E79C455}"/>
            </c:ext>
          </c:extLst>
        </c:ser>
        <c:ser>
          <c:idx val="4"/>
          <c:order val="4"/>
          <c:tx>
            <c:strRef>
              <c:f>'CR Statistics'!$X$1497</c:f>
              <c:strCache>
                <c:ptCount val="1"/>
                <c:pt idx="0">
                  <c:v>RAN5</c:v>
                </c:pt>
              </c:strCache>
            </c:strRef>
          </c:tx>
          <c:spPr>
            <a:solidFill>
              <a:srgbClr val="660066"/>
            </a:solidFill>
            <a:ln w="12700">
              <a:solidFill>
                <a:srgbClr val="000000"/>
              </a:solidFill>
              <a:prstDash val="solid"/>
            </a:ln>
          </c:spPr>
          <c:invertIfNegative val="0"/>
          <c:cat>
            <c:strRef>
              <c:f>'CR Statistics'!$S$1498:$S$1505</c:f>
              <c:strCache>
                <c:ptCount val="8"/>
                <c:pt idx="0">
                  <c:v>REL-4</c:v>
                </c:pt>
                <c:pt idx="1">
                  <c:v>REL-5</c:v>
                </c:pt>
                <c:pt idx="2">
                  <c:v>REL-6</c:v>
                </c:pt>
                <c:pt idx="3">
                  <c:v>REL-7</c:v>
                </c:pt>
                <c:pt idx="4">
                  <c:v>REL-8</c:v>
                </c:pt>
                <c:pt idx="5">
                  <c:v>REL-9</c:v>
                </c:pt>
                <c:pt idx="6">
                  <c:v>REL-10</c:v>
                </c:pt>
                <c:pt idx="7">
                  <c:v>REL-11</c:v>
                </c:pt>
              </c:strCache>
            </c:strRef>
          </c:cat>
          <c:val>
            <c:numRef>
              <c:f>'CR Statistics'!$X$1462:$X$1469</c:f>
              <c:numCache>
                <c:formatCode>General</c:formatCode>
                <c:ptCount val="8"/>
                <c:pt idx="0">
                  <c:v>0</c:v>
                </c:pt>
                <c:pt idx="1">
                  <c:v>0</c:v>
                </c:pt>
                <c:pt idx="2">
                  <c:v>0</c:v>
                </c:pt>
                <c:pt idx="3">
                  <c:v>0</c:v>
                </c:pt>
                <c:pt idx="4">
                  <c:v>0</c:v>
                </c:pt>
                <c:pt idx="5">
                  <c:v>568</c:v>
                </c:pt>
                <c:pt idx="6">
                  <c:v>10</c:v>
                </c:pt>
                <c:pt idx="7">
                  <c:v>0</c:v>
                </c:pt>
              </c:numCache>
            </c:numRef>
          </c:val>
          <c:extLst>
            <c:ext xmlns:c16="http://schemas.microsoft.com/office/drawing/2014/chart" uri="{C3380CC4-5D6E-409C-BE32-E72D297353CC}">
              <c16:uniqueId val="{00000004-BCED-4D70-9E13-1AD49E79C455}"/>
            </c:ext>
          </c:extLst>
        </c:ser>
        <c:ser>
          <c:idx val="5"/>
          <c:order val="5"/>
          <c:tx>
            <c:strRef>
              <c:f>'CR Statistics'!$Y$1497</c:f>
              <c:strCache>
                <c:ptCount val="1"/>
                <c:pt idx="0">
                  <c:v>RAN without RAN5</c:v>
                </c:pt>
              </c:strCache>
            </c:strRef>
          </c:tx>
          <c:spPr>
            <a:solidFill>
              <a:srgbClr val="FF00FF"/>
            </a:solidFill>
            <a:ln w="12700">
              <a:solidFill>
                <a:srgbClr val="000000"/>
              </a:solidFill>
              <a:prstDash val="solid"/>
            </a:ln>
          </c:spPr>
          <c:invertIfNegative val="0"/>
          <c:cat>
            <c:strRef>
              <c:f>'CR Statistics'!$S$1498:$S$1505</c:f>
              <c:strCache>
                <c:ptCount val="8"/>
                <c:pt idx="0">
                  <c:v>REL-4</c:v>
                </c:pt>
                <c:pt idx="1">
                  <c:v>REL-5</c:v>
                </c:pt>
                <c:pt idx="2">
                  <c:v>REL-6</c:v>
                </c:pt>
                <c:pt idx="3">
                  <c:v>REL-7</c:v>
                </c:pt>
                <c:pt idx="4">
                  <c:v>REL-8</c:v>
                </c:pt>
                <c:pt idx="5">
                  <c:v>REL-9</c:v>
                </c:pt>
                <c:pt idx="6">
                  <c:v>REL-10</c:v>
                </c:pt>
                <c:pt idx="7">
                  <c:v>REL-11</c:v>
                </c:pt>
              </c:strCache>
            </c:strRef>
          </c:cat>
          <c:val>
            <c:numRef>
              <c:f>'CR Statistics'!$Y$1462:$Y$1469</c:f>
              <c:numCache>
                <c:formatCode>General</c:formatCode>
                <c:ptCount val="8"/>
                <c:pt idx="0">
                  <c:v>2</c:v>
                </c:pt>
                <c:pt idx="1">
                  <c:v>0</c:v>
                </c:pt>
                <c:pt idx="2">
                  <c:v>0</c:v>
                </c:pt>
                <c:pt idx="3">
                  <c:v>1</c:v>
                </c:pt>
                <c:pt idx="4">
                  <c:v>37</c:v>
                </c:pt>
                <c:pt idx="5">
                  <c:v>43</c:v>
                </c:pt>
                <c:pt idx="6">
                  <c:v>233</c:v>
                </c:pt>
                <c:pt idx="7">
                  <c:v>7</c:v>
                </c:pt>
              </c:numCache>
            </c:numRef>
          </c:val>
          <c:extLst>
            <c:ext xmlns:c16="http://schemas.microsoft.com/office/drawing/2014/chart" uri="{C3380CC4-5D6E-409C-BE32-E72D297353CC}">
              <c16:uniqueId val="{00000005-BCED-4D70-9E13-1AD49E79C455}"/>
            </c:ext>
          </c:extLst>
        </c:ser>
        <c:dLbls>
          <c:showLegendKey val="0"/>
          <c:showVal val="0"/>
          <c:showCatName val="0"/>
          <c:showSerName val="0"/>
          <c:showPercent val="0"/>
          <c:showBubbleSize val="0"/>
        </c:dLbls>
        <c:gapWidth val="150"/>
        <c:axId val="133604480"/>
        <c:axId val="133606016"/>
      </c:barChart>
      <c:catAx>
        <c:axId val="13360448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606016"/>
        <c:crosses val="autoZero"/>
        <c:auto val="1"/>
        <c:lblAlgn val="ctr"/>
        <c:lblOffset val="100"/>
        <c:tickLblSkip val="1"/>
        <c:tickMarkSkip val="1"/>
        <c:noMultiLvlLbl val="0"/>
      </c:catAx>
      <c:valAx>
        <c:axId val="133606016"/>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604480"/>
        <c:crosses val="autoZero"/>
        <c:crossBetween val="between"/>
      </c:valAx>
      <c:spPr>
        <a:solidFill>
          <a:srgbClr val="C0C0C0"/>
        </a:solidFill>
        <a:ln w="12700">
          <a:solidFill>
            <a:srgbClr val="808080"/>
          </a:solidFill>
          <a:prstDash val="solid"/>
        </a:ln>
      </c:spPr>
    </c:plotArea>
    <c:legend>
      <c:legendPos val="r"/>
      <c:layout>
        <c:manualLayout>
          <c:xMode val="edge"/>
          <c:yMode val="edge"/>
          <c:x val="0.17438304008295274"/>
          <c:y val="0.22684329865194094"/>
          <c:w val="0.27314863419850277"/>
          <c:h val="0.3270325330316928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3754905071894778"/>
          <c:y val="2.9038112522688612E-2"/>
        </c:manualLayout>
      </c:layout>
      <c:overlay val="0"/>
      <c:spPr>
        <a:noFill/>
        <a:ln w="25400">
          <a:noFill/>
        </a:ln>
      </c:spPr>
    </c:title>
    <c:autoTitleDeleted val="0"/>
    <c:plotArea>
      <c:layout>
        <c:manualLayout>
          <c:layoutTarget val="inner"/>
          <c:xMode val="edge"/>
          <c:yMode val="edge"/>
          <c:x val="9.411773716848304E-2"/>
          <c:y val="9.6217602429325949E-2"/>
          <c:w val="0.84411845522983264"/>
          <c:h val="0.66966258847273719"/>
        </c:manualLayout>
      </c:layout>
      <c:barChart>
        <c:barDir val="col"/>
        <c:grouping val="clustered"/>
        <c:varyColors val="0"/>
        <c:ser>
          <c:idx val="0"/>
          <c:order val="0"/>
          <c:tx>
            <c:strRef>
              <c:f>'CR Statistics'!$AM$1449</c:f>
              <c:strCache>
                <c:ptCount val="1"/>
                <c:pt idx="0">
                  <c:v>RAN #43</c:v>
                </c:pt>
              </c:strCache>
            </c:strRef>
          </c:tx>
          <c:spPr>
            <a:solidFill>
              <a:srgbClr val="9999FF"/>
            </a:solidFill>
            <a:ln w="12700">
              <a:solidFill>
                <a:srgbClr val="000000"/>
              </a:solidFill>
              <a:prstDash val="solid"/>
            </a:ln>
          </c:spPr>
          <c:invertIfNegative val="0"/>
          <c:cat>
            <c:strRef>
              <c:f>'CR Statistics'!$AL$1450:$AL$1460</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Statistics'!$AM$1450:$AM$1460</c:f>
              <c:numCache>
                <c:formatCode>General</c:formatCode>
                <c:ptCount val="11"/>
                <c:pt idx="0">
                  <c:v>3</c:v>
                </c:pt>
                <c:pt idx="1">
                  <c:v>3</c:v>
                </c:pt>
                <c:pt idx="2">
                  <c:v>10</c:v>
                </c:pt>
                <c:pt idx="3">
                  <c:v>51</c:v>
                </c:pt>
                <c:pt idx="4">
                  <c:v>713</c:v>
                </c:pt>
                <c:pt idx="5">
                  <c:v>364</c:v>
                </c:pt>
                <c:pt idx="6">
                  <c:v>1</c:v>
                </c:pt>
                <c:pt idx="7">
                  <c:v>0</c:v>
                </c:pt>
                <c:pt idx="8">
                  <c:v>0</c:v>
                </c:pt>
                <c:pt idx="9">
                  <c:v>0</c:v>
                </c:pt>
                <c:pt idx="10">
                  <c:v>0</c:v>
                </c:pt>
              </c:numCache>
            </c:numRef>
          </c:val>
          <c:extLst>
            <c:ext xmlns:c16="http://schemas.microsoft.com/office/drawing/2014/chart" uri="{C3380CC4-5D6E-409C-BE32-E72D297353CC}">
              <c16:uniqueId val="{00000000-E56E-44B8-BCB4-B8DC468B3DFD}"/>
            </c:ext>
          </c:extLst>
        </c:ser>
        <c:ser>
          <c:idx val="1"/>
          <c:order val="1"/>
          <c:tx>
            <c:strRef>
              <c:f>'CR Statistics'!$AN$1449</c:f>
              <c:strCache>
                <c:ptCount val="1"/>
                <c:pt idx="0">
                  <c:v>RAN #44</c:v>
                </c:pt>
              </c:strCache>
            </c:strRef>
          </c:tx>
          <c:spPr>
            <a:solidFill>
              <a:srgbClr val="339966"/>
            </a:solidFill>
            <a:ln w="12700">
              <a:solidFill>
                <a:srgbClr val="000000"/>
              </a:solidFill>
              <a:prstDash val="solid"/>
            </a:ln>
          </c:spPr>
          <c:invertIfNegative val="0"/>
          <c:cat>
            <c:strRef>
              <c:f>'CR Statistics'!$AL$1450:$AL$1460</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Statistics'!$AN$1450:$AN$1460</c:f>
              <c:numCache>
                <c:formatCode>General</c:formatCode>
                <c:ptCount val="11"/>
                <c:pt idx="0">
                  <c:v>0</c:v>
                </c:pt>
                <c:pt idx="1">
                  <c:v>3</c:v>
                </c:pt>
                <c:pt idx="2">
                  <c:v>3</c:v>
                </c:pt>
                <c:pt idx="3">
                  <c:v>46</c:v>
                </c:pt>
                <c:pt idx="4">
                  <c:v>352</c:v>
                </c:pt>
                <c:pt idx="5">
                  <c:v>349</c:v>
                </c:pt>
                <c:pt idx="6">
                  <c:v>28</c:v>
                </c:pt>
                <c:pt idx="7">
                  <c:v>0</c:v>
                </c:pt>
                <c:pt idx="8">
                  <c:v>0</c:v>
                </c:pt>
                <c:pt idx="9">
                  <c:v>0</c:v>
                </c:pt>
                <c:pt idx="10">
                  <c:v>0</c:v>
                </c:pt>
              </c:numCache>
            </c:numRef>
          </c:val>
          <c:extLst>
            <c:ext xmlns:c16="http://schemas.microsoft.com/office/drawing/2014/chart" uri="{C3380CC4-5D6E-409C-BE32-E72D297353CC}">
              <c16:uniqueId val="{00000001-E56E-44B8-BCB4-B8DC468B3DFD}"/>
            </c:ext>
          </c:extLst>
        </c:ser>
        <c:ser>
          <c:idx val="2"/>
          <c:order val="2"/>
          <c:tx>
            <c:strRef>
              <c:f>'CR Statistics'!$AO$1449</c:f>
              <c:strCache>
                <c:ptCount val="1"/>
                <c:pt idx="0">
                  <c:v>RAN #45</c:v>
                </c:pt>
              </c:strCache>
            </c:strRef>
          </c:tx>
          <c:spPr>
            <a:solidFill>
              <a:srgbClr val="FFFF00"/>
            </a:solidFill>
            <a:ln w="12700">
              <a:solidFill>
                <a:srgbClr val="000000"/>
              </a:solidFill>
              <a:prstDash val="solid"/>
            </a:ln>
          </c:spPr>
          <c:invertIfNegative val="0"/>
          <c:cat>
            <c:strRef>
              <c:f>'CR Statistics'!$AL$1450:$AL$1460</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Statistics'!$AO$1450:$AO$1460</c:f>
              <c:numCache>
                <c:formatCode>General</c:formatCode>
                <c:ptCount val="11"/>
                <c:pt idx="0">
                  <c:v>1</c:v>
                </c:pt>
                <c:pt idx="1">
                  <c:v>1</c:v>
                </c:pt>
                <c:pt idx="2">
                  <c:v>5</c:v>
                </c:pt>
                <c:pt idx="3">
                  <c:v>37</c:v>
                </c:pt>
                <c:pt idx="4">
                  <c:v>266</c:v>
                </c:pt>
                <c:pt idx="5">
                  <c:v>510</c:v>
                </c:pt>
                <c:pt idx="6">
                  <c:v>72</c:v>
                </c:pt>
                <c:pt idx="7">
                  <c:v>0</c:v>
                </c:pt>
                <c:pt idx="8">
                  <c:v>0</c:v>
                </c:pt>
                <c:pt idx="9">
                  <c:v>0</c:v>
                </c:pt>
                <c:pt idx="10">
                  <c:v>0</c:v>
                </c:pt>
              </c:numCache>
            </c:numRef>
          </c:val>
          <c:extLst>
            <c:ext xmlns:c16="http://schemas.microsoft.com/office/drawing/2014/chart" uri="{C3380CC4-5D6E-409C-BE32-E72D297353CC}">
              <c16:uniqueId val="{00000002-E56E-44B8-BCB4-B8DC468B3DFD}"/>
            </c:ext>
          </c:extLst>
        </c:ser>
        <c:ser>
          <c:idx val="3"/>
          <c:order val="3"/>
          <c:tx>
            <c:strRef>
              <c:f>'CR Statistics'!$AP$1449</c:f>
              <c:strCache>
                <c:ptCount val="1"/>
                <c:pt idx="0">
                  <c:v>RAN #46</c:v>
                </c:pt>
              </c:strCache>
            </c:strRef>
          </c:tx>
          <c:spPr>
            <a:solidFill>
              <a:srgbClr val="FF0000"/>
            </a:solidFill>
            <a:ln w="12700">
              <a:solidFill>
                <a:srgbClr val="000000"/>
              </a:solidFill>
              <a:prstDash val="solid"/>
            </a:ln>
          </c:spPr>
          <c:invertIfNegative val="0"/>
          <c:cat>
            <c:strRef>
              <c:f>'CR Statistics'!$AL$1450:$AL$1460</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Statistics'!$AP$1450:$AP$1460</c:f>
              <c:numCache>
                <c:formatCode>General</c:formatCode>
                <c:ptCount val="11"/>
                <c:pt idx="0">
                  <c:v>1</c:v>
                </c:pt>
                <c:pt idx="1">
                  <c:v>1</c:v>
                </c:pt>
                <c:pt idx="2">
                  <c:v>3</c:v>
                </c:pt>
                <c:pt idx="3">
                  <c:v>28</c:v>
                </c:pt>
                <c:pt idx="4">
                  <c:v>249</c:v>
                </c:pt>
                <c:pt idx="5">
                  <c:v>535</c:v>
                </c:pt>
                <c:pt idx="6">
                  <c:v>273</c:v>
                </c:pt>
                <c:pt idx="7">
                  <c:v>0</c:v>
                </c:pt>
                <c:pt idx="8">
                  <c:v>0</c:v>
                </c:pt>
                <c:pt idx="9">
                  <c:v>0</c:v>
                </c:pt>
                <c:pt idx="10">
                  <c:v>0</c:v>
                </c:pt>
              </c:numCache>
            </c:numRef>
          </c:val>
          <c:extLst>
            <c:ext xmlns:c16="http://schemas.microsoft.com/office/drawing/2014/chart" uri="{C3380CC4-5D6E-409C-BE32-E72D297353CC}">
              <c16:uniqueId val="{00000003-E56E-44B8-BCB4-B8DC468B3DFD}"/>
            </c:ext>
          </c:extLst>
        </c:ser>
        <c:ser>
          <c:idx val="4"/>
          <c:order val="4"/>
          <c:tx>
            <c:strRef>
              <c:f>'CR Statistics'!$AQ$1449</c:f>
              <c:strCache>
                <c:ptCount val="1"/>
                <c:pt idx="0">
                  <c:v>RAN #47</c:v>
                </c:pt>
              </c:strCache>
            </c:strRef>
          </c:tx>
          <c:spPr>
            <a:solidFill>
              <a:srgbClr val="00FF00"/>
            </a:solidFill>
            <a:ln w="12700">
              <a:solidFill>
                <a:srgbClr val="000000"/>
              </a:solidFill>
              <a:prstDash val="solid"/>
            </a:ln>
          </c:spPr>
          <c:invertIfNegative val="0"/>
          <c:cat>
            <c:strRef>
              <c:f>'CR Statistics'!$AL$1450:$AL$1460</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Statistics'!$AQ$1450:$AQ$1460</c:f>
              <c:numCache>
                <c:formatCode>General</c:formatCode>
                <c:ptCount val="11"/>
                <c:pt idx="0">
                  <c:v>1</c:v>
                </c:pt>
                <c:pt idx="1">
                  <c:v>1</c:v>
                </c:pt>
                <c:pt idx="2">
                  <c:v>2</c:v>
                </c:pt>
                <c:pt idx="3">
                  <c:v>23</c:v>
                </c:pt>
                <c:pt idx="4">
                  <c:v>156</c:v>
                </c:pt>
                <c:pt idx="5">
                  <c:v>579</c:v>
                </c:pt>
                <c:pt idx="6">
                  <c:v>355</c:v>
                </c:pt>
                <c:pt idx="7">
                  <c:v>0</c:v>
                </c:pt>
                <c:pt idx="8">
                  <c:v>2</c:v>
                </c:pt>
                <c:pt idx="9">
                  <c:v>0</c:v>
                </c:pt>
                <c:pt idx="10">
                  <c:v>0</c:v>
                </c:pt>
              </c:numCache>
            </c:numRef>
          </c:val>
          <c:extLst>
            <c:ext xmlns:c16="http://schemas.microsoft.com/office/drawing/2014/chart" uri="{C3380CC4-5D6E-409C-BE32-E72D297353CC}">
              <c16:uniqueId val="{00000004-E56E-44B8-BCB4-B8DC468B3DFD}"/>
            </c:ext>
          </c:extLst>
        </c:ser>
        <c:ser>
          <c:idx val="5"/>
          <c:order val="5"/>
          <c:tx>
            <c:strRef>
              <c:f>'CR Statistics'!$AR$1449</c:f>
              <c:strCache>
                <c:ptCount val="1"/>
                <c:pt idx="0">
                  <c:v>RAN #48</c:v>
                </c:pt>
              </c:strCache>
            </c:strRef>
          </c:tx>
          <c:spPr>
            <a:solidFill>
              <a:srgbClr val="800080"/>
            </a:solidFill>
            <a:ln w="12700">
              <a:solidFill>
                <a:srgbClr val="000000"/>
              </a:solidFill>
              <a:prstDash val="solid"/>
            </a:ln>
          </c:spPr>
          <c:invertIfNegative val="0"/>
          <c:cat>
            <c:strRef>
              <c:f>'CR Statistics'!$AL$1450:$AL$1460</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Statistics'!$AR$1450:$AR$1460</c:f>
              <c:numCache>
                <c:formatCode>General</c:formatCode>
                <c:ptCount val="11"/>
                <c:pt idx="0">
                  <c:v>0</c:v>
                </c:pt>
                <c:pt idx="1">
                  <c:v>0</c:v>
                </c:pt>
                <c:pt idx="2">
                  <c:v>0</c:v>
                </c:pt>
                <c:pt idx="3">
                  <c:v>12</c:v>
                </c:pt>
                <c:pt idx="4">
                  <c:v>84</c:v>
                </c:pt>
                <c:pt idx="5">
                  <c:v>91</c:v>
                </c:pt>
                <c:pt idx="6">
                  <c:v>161</c:v>
                </c:pt>
                <c:pt idx="7">
                  <c:v>415</c:v>
                </c:pt>
                <c:pt idx="8">
                  <c:v>15</c:v>
                </c:pt>
                <c:pt idx="9">
                  <c:v>0</c:v>
                </c:pt>
                <c:pt idx="10">
                  <c:v>0</c:v>
                </c:pt>
              </c:numCache>
            </c:numRef>
          </c:val>
          <c:extLst>
            <c:ext xmlns:c16="http://schemas.microsoft.com/office/drawing/2014/chart" uri="{C3380CC4-5D6E-409C-BE32-E72D297353CC}">
              <c16:uniqueId val="{00000005-E56E-44B8-BCB4-B8DC468B3DFD}"/>
            </c:ext>
          </c:extLst>
        </c:ser>
        <c:ser>
          <c:idx val="6"/>
          <c:order val="6"/>
          <c:tx>
            <c:strRef>
              <c:f>'CR Statistics'!$AS$1449</c:f>
              <c:strCache>
                <c:ptCount val="1"/>
                <c:pt idx="0">
                  <c:v>RAN #49</c:v>
                </c:pt>
              </c:strCache>
            </c:strRef>
          </c:tx>
          <c:spPr>
            <a:solidFill>
              <a:srgbClr val="0066CC"/>
            </a:solidFill>
            <a:ln w="12700">
              <a:solidFill>
                <a:srgbClr val="000000"/>
              </a:solidFill>
              <a:prstDash val="solid"/>
            </a:ln>
          </c:spPr>
          <c:invertIfNegative val="0"/>
          <c:cat>
            <c:strRef>
              <c:f>'CR Statistics'!$AL$1450:$AL$1460</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Statistics'!$AS$1450:$AS$1460</c:f>
              <c:numCache>
                <c:formatCode>General</c:formatCode>
                <c:ptCount val="11"/>
                <c:pt idx="0">
                  <c:v>0</c:v>
                </c:pt>
                <c:pt idx="1">
                  <c:v>0</c:v>
                </c:pt>
                <c:pt idx="2">
                  <c:v>0</c:v>
                </c:pt>
                <c:pt idx="3">
                  <c:v>18</c:v>
                </c:pt>
                <c:pt idx="4">
                  <c:v>62</c:v>
                </c:pt>
                <c:pt idx="5">
                  <c:v>181</c:v>
                </c:pt>
                <c:pt idx="6">
                  <c:v>145</c:v>
                </c:pt>
                <c:pt idx="7">
                  <c:v>435</c:v>
                </c:pt>
                <c:pt idx="8">
                  <c:v>39</c:v>
                </c:pt>
                <c:pt idx="9">
                  <c:v>0</c:v>
                </c:pt>
                <c:pt idx="10">
                  <c:v>0</c:v>
                </c:pt>
              </c:numCache>
            </c:numRef>
          </c:val>
          <c:extLst>
            <c:ext xmlns:c16="http://schemas.microsoft.com/office/drawing/2014/chart" uri="{C3380CC4-5D6E-409C-BE32-E72D297353CC}">
              <c16:uniqueId val="{00000006-E56E-44B8-BCB4-B8DC468B3DFD}"/>
            </c:ext>
          </c:extLst>
        </c:ser>
        <c:ser>
          <c:idx val="7"/>
          <c:order val="7"/>
          <c:tx>
            <c:strRef>
              <c:f>'CR Statistics'!$AT$1449</c:f>
              <c:strCache>
                <c:ptCount val="1"/>
                <c:pt idx="0">
                  <c:v>RAN #50</c:v>
                </c:pt>
              </c:strCache>
            </c:strRef>
          </c:tx>
          <c:spPr>
            <a:solidFill>
              <a:srgbClr val="FF9900"/>
            </a:solidFill>
            <a:ln w="12700">
              <a:solidFill>
                <a:srgbClr val="000000"/>
              </a:solidFill>
              <a:prstDash val="solid"/>
            </a:ln>
          </c:spPr>
          <c:invertIfNegative val="0"/>
          <c:cat>
            <c:strRef>
              <c:f>'CR Statistics'!$AL$1450:$AL$1460</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Statistics'!$AT$1450:$AT$1460</c:f>
              <c:numCache>
                <c:formatCode>General</c:formatCode>
                <c:ptCount val="11"/>
                <c:pt idx="0">
                  <c:v>0</c:v>
                </c:pt>
                <c:pt idx="1">
                  <c:v>0</c:v>
                </c:pt>
                <c:pt idx="2">
                  <c:v>0</c:v>
                </c:pt>
                <c:pt idx="3">
                  <c:v>8</c:v>
                </c:pt>
                <c:pt idx="4">
                  <c:v>82</c:v>
                </c:pt>
                <c:pt idx="5">
                  <c:v>166</c:v>
                </c:pt>
                <c:pt idx="6">
                  <c:v>92</c:v>
                </c:pt>
                <c:pt idx="7">
                  <c:v>345</c:v>
                </c:pt>
                <c:pt idx="8">
                  <c:v>174</c:v>
                </c:pt>
                <c:pt idx="9">
                  <c:v>0</c:v>
                </c:pt>
                <c:pt idx="10">
                  <c:v>0</c:v>
                </c:pt>
              </c:numCache>
            </c:numRef>
          </c:val>
          <c:extLst>
            <c:ext xmlns:c16="http://schemas.microsoft.com/office/drawing/2014/chart" uri="{C3380CC4-5D6E-409C-BE32-E72D297353CC}">
              <c16:uniqueId val="{00000007-E56E-44B8-BCB4-B8DC468B3DFD}"/>
            </c:ext>
          </c:extLst>
        </c:ser>
        <c:ser>
          <c:idx val="8"/>
          <c:order val="8"/>
          <c:tx>
            <c:strRef>
              <c:f>'CR Statistics'!$AU$1449</c:f>
              <c:strCache>
                <c:ptCount val="1"/>
                <c:pt idx="0">
                  <c:v>RAN #51</c:v>
                </c:pt>
              </c:strCache>
            </c:strRef>
          </c:tx>
          <c:spPr>
            <a:solidFill>
              <a:srgbClr val="00FFFF"/>
            </a:solidFill>
            <a:ln w="12700">
              <a:solidFill>
                <a:srgbClr val="000000"/>
              </a:solidFill>
              <a:prstDash val="solid"/>
            </a:ln>
          </c:spPr>
          <c:invertIfNegative val="0"/>
          <c:cat>
            <c:strRef>
              <c:f>'CR Statistics'!$AL$1450:$AL$1460</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Statistics'!$AU$1450:$AU$1460</c:f>
              <c:numCache>
                <c:formatCode>General</c:formatCode>
                <c:ptCount val="11"/>
                <c:pt idx="0">
                  <c:v>0</c:v>
                </c:pt>
                <c:pt idx="1">
                  <c:v>1</c:v>
                </c:pt>
                <c:pt idx="2">
                  <c:v>1</c:v>
                </c:pt>
                <c:pt idx="3">
                  <c:v>10</c:v>
                </c:pt>
                <c:pt idx="4">
                  <c:v>42</c:v>
                </c:pt>
                <c:pt idx="5">
                  <c:v>123</c:v>
                </c:pt>
                <c:pt idx="6">
                  <c:v>72</c:v>
                </c:pt>
                <c:pt idx="7">
                  <c:v>433</c:v>
                </c:pt>
                <c:pt idx="8">
                  <c:v>257</c:v>
                </c:pt>
                <c:pt idx="9">
                  <c:v>0</c:v>
                </c:pt>
                <c:pt idx="10">
                  <c:v>0</c:v>
                </c:pt>
              </c:numCache>
            </c:numRef>
          </c:val>
          <c:extLst>
            <c:ext xmlns:c16="http://schemas.microsoft.com/office/drawing/2014/chart" uri="{C3380CC4-5D6E-409C-BE32-E72D297353CC}">
              <c16:uniqueId val="{00000008-E56E-44B8-BCB4-B8DC468B3DFD}"/>
            </c:ext>
          </c:extLst>
        </c:ser>
        <c:ser>
          <c:idx val="9"/>
          <c:order val="9"/>
          <c:tx>
            <c:strRef>
              <c:f>'CR Statistics'!$AV$1449</c:f>
              <c:strCache>
                <c:ptCount val="1"/>
                <c:pt idx="0">
                  <c:v>RAN #52</c:v>
                </c:pt>
              </c:strCache>
            </c:strRef>
          </c:tx>
          <c:spPr>
            <a:solidFill>
              <a:srgbClr val="FF00FF"/>
            </a:solidFill>
            <a:ln w="12700">
              <a:solidFill>
                <a:srgbClr val="000000"/>
              </a:solidFill>
              <a:prstDash val="solid"/>
            </a:ln>
          </c:spPr>
          <c:invertIfNegative val="0"/>
          <c:cat>
            <c:strRef>
              <c:f>'CR Statistics'!$AL$1450:$AL$1460</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Statistics'!$AV$1450:$AV$1460</c:f>
              <c:numCache>
                <c:formatCode>General</c:formatCode>
                <c:ptCount val="11"/>
                <c:pt idx="0">
                  <c:v>1</c:v>
                </c:pt>
                <c:pt idx="1">
                  <c:v>1</c:v>
                </c:pt>
                <c:pt idx="2">
                  <c:v>1</c:v>
                </c:pt>
                <c:pt idx="3">
                  <c:v>4</c:v>
                </c:pt>
                <c:pt idx="4">
                  <c:v>52</c:v>
                </c:pt>
                <c:pt idx="5">
                  <c:v>6</c:v>
                </c:pt>
                <c:pt idx="6">
                  <c:v>60</c:v>
                </c:pt>
                <c:pt idx="7">
                  <c:v>457</c:v>
                </c:pt>
                <c:pt idx="8">
                  <c:v>409</c:v>
                </c:pt>
                <c:pt idx="9">
                  <c:v>2</c:v>
                </c:pt>
                <c:pt idx="10">
                  <c:v>1</c:v>
                </c:pt>
              </c:numCache>
            </c:numRef>
          </c:val>
          <c:extLst>
            <c:ext xmlns:c16="http://schemas.microsoft.com/office/drawing/2014/chart" uri="{C3380CC4-5D6E-409C-BE32-E72D297353CC}">
              <c16:uniqueId val="{00000009-E56E-44B8-BCB4-B8DC468B3DFD}"/>
            </c:ext>
          </c:extLst>
        </c:ser>
        <c:ser>
          <c:idx val="10"/>
          <c:order val="10"/>
          <c:tx>
            <c:strRef>
              <c:f>'CR Statistics'!$AW$1449</c:f>
              <c:strCache>
                <c:ptCount val="1"/>
                <c:pt idx="0">
                  <c:v>RAN #53</c:v>
                </c:pt>
              </c:strCache>
            </c:strRef>
          </c:tx>
          <c:spPr>
            <a:solidFill>
              <a:srgbClr val="FF0000"/>
            </a:solidFill>
            <a:ln w="12700">
              <a:solidFill>
                <a:srgbClr val="000000"/>
              </a:solidFill>
              <a:prstDash val="solid"/>
            </a:ln>
          </c:spPr>
          <c:invertIfNegative val="0"/>
          <c:cat>
            <c:strRef>
              <c:f>'CR Statistics'!$AL$1450:$AL$1460</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Statistics'!$AW$1450:$AW$1460</c:f>
              <c:numCache>
                <c:formatCode>General</c:formatCode>
                <c:ptCount val="11"/>
                <c:pt idx="0">
                  <c:v>2</c:v>
                </c:pt>
                <c:pt idx="1">
                  <c:v>0</c:v>
                </c:pt>
                <c:pt idx="2">
                  <c:v>0</c:v>
                </c:pt>
                <c:pt idx="3">
                  <c:v>1</c:v>
                </c:pt>
                <c:pt idx="4">
                  <c:v>37</c:v>
                </c:pt>
                <c:pt idx="5">
                  <c:v>0</c:v>
                </c:pt>
                <c:pt idx="6">
                  <c:v>43</c:v>
                </c:pt>
                <c:pt idx="7">
                  <c:v>568</c:v>
                </c:pt>
                <c:pt idx="8">
                  <c:v>233</c:v>
                </c:pt>
                <c:pt idx="9">
                  <c:v>10</c:v>
                </c:pt>
                <c:pt idx="10">
                  <c:v>7</c:v>
                </c:pt>
              </c:numCache>
            </c:numRef>
          </c:val>
          <c:extLst>
            <c:ext xmlns:c16="http://schemas.microsoft.com/office/drawing/2014/chart" uri="{C3380CC4-5D6E-409C-BE32-E72D297353CC}">
              <c16:uniqueId val="{0000000A-E56E-44B8-BCB4-B8DC468B3DFD}"/>
            </c:ext>
          </c:extLst>
        </c:ser>
        <c:dLbls>
          <c:showLegendKey val="0"/>
          <c:showVal val="0"/>
          <c:showCatName val="0"/>
          <c:showSerName val="0"/>
          <c:showPercent val="0"/>
          <c:showBubbleSize val="0"/>
        </c:dLbls>
        <c:gapWidth val="150"/>
        <c:axId val="133629824"/>
        <c:axId val="133631360"/>
      </c:barChart>
      <c:catAx>
        <c:axId val="133629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375" b="0" i="0" u="none" strike="noStrike" baseline="0">
                <a:solidFill>
                  <a:srgbClr val="000000"/>
                </a:solidFill>
                <a:latin typeface="Arial"/>
                <a:ea typeface="Arial"/>
                <a:cs typeface="Arial"/>
              </a:defRPr>
            </a:pPr>
            <a:endParaRPr lang="en-US"/>
          </a:p>
        </c:txPr>
        <c:crossAx val="133631360"/>
        <c:crosses val="autoZero"/>
        <c:auto val="1"/>
        <c:lblAlgn val="ctr"/>
        <c:lblOffset val="100"/>
        <c:tickLblSkip val="1"/>
        <c:tickMarkSkip val="1"/>
        <c:noMultiLvlLbl val="0"/>
      </c:catAx>
      <c:valAx>
        <c:axId val="133631360"/>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475" b="0" i="0" u="none" strike="noStrike" baseline="0">
                <a:solidFill>
                  <a:srgbClr val="000000"/>
                </a:solidFill>
                <a:latin typeface="Arial"/>
                <a:ea typeface="Arial"/>
                <a:cs typeface="Arial"/>
              </a:defRPr>
            </a:pPr>
            <a:endParaRPr lang="en-US"/>
          </a:p>
        </c:txPr>
        <c:crossAx val="133629824"/>
        <c:crosses val="autoZero"/>
        <c:crossBetween val="between"/>
      </c:valAx>
      <c:spPr>
        <a:solidFill>
          <a:srgbClr val="C0C0C0"/>
        </a:solidFill>
        <a:ln w="12700">
          <a:solidFill>
            <a:srgbClr val="808080"/>
          </a:solidFill>
          <a:prstDash val="solid"/>
        </a:ln>
      </c:spPr>
    </c:plotArea>
    <c:legend>
      <c:legendPos val="r"/>
      <c:layout>
        <c:manualLayout>
          <c:xMode val="edge"/>
          <c:yMode val="edge"/>
          <c:x val="0.13028615092454812"/>
          <c:y val="0.12164609053497979"/>
          <c:w val="0.10686280034204518"/>
          <c:h val="0.54083484573503449"/>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GB"/>
              <a:t>approved CRs RAN #54 (excl. cat.A)</a:t>
            </a:r>
          </a:p>
        </c:rich>
      </c:tx>
      <c:layout>
        <c:manualLayout>
          <c:xMode val="edge"/>
          <c:yMode val="edge"/>
          <c:x val="0.25411092671711999"/>
          <c:y val="2.8248587570621472E-2"/>
        </c:manualLayout>
      </c:layout>
      <c:overlay val="0"/>
      <c:spPr>
        <a:noFill/>
        <a:ln w="25400">
          <a:noFill/>
        </a:ln>
      </c:spPr>
    </c:title>
    <c:autoTitleDeleted val="0"/>
    <c:plotArea>
      <c:layout>
        <c:manualLayout>
          <c:layoutTarget val="inner"/>
          <c:xMode val="edge"/>
          <c:yMode val="edge"/>
          <c:x val="0.13303457386633191"/>
          <c:y val="0.11864428599540602"/>
          <c:w val="0.7847545087620702"/>
          <c:h val="0.76271326711332565"/>
        </c:manualLayout>
      </c:layout>
      <c:barChart>
        <c:barDir val="col"/>
        <c:grouping val="clustered"/>
        <c:varyColors val="0"/>
        <c:ser>
          <c:idx val="0"/>
          <c:order val="0"/>
          <c:tx>
            <c:strRef>
              <c:f>'CR Statistics'!$T$1423</c:f>
              <c:strCache>
                <c:ptCount val="1"/>
                <c:pt idx="0">
                  <c:v>RAN1</c:v>
                </c:pt>
              </c:strCache>
            </c:strRef>
          </c:tx>
          <c:spPr>
            <a:solidFill>
              <a:srgbClr val="00FF00"/>
            </a:solidFill>
            <a:ln w="12700">
              <a:solidFill>
                <a:srgbClr val="000000"/>
              </a:solidFill>
              <a:prstDash val="solid"/>
            </a:ln>
          </c:spPr>
          <c:invertIfNegative val="0"/>
          <c:cat>
            <c:strRef>
              <c:f>'CR Statistics'!$S$1424:$S$1431</c:f>
              <c:strCache>
                <c:ptCount val="8"/>
                <c:pt idx="0">
                  <c:v>REL-4</c:v>
                </c:pt>
                <c:pt idx="1">
                  <c:v>REL-5</c:v>
                </c:pt>
                <c:pt idx="2">
                  <c:v>REL-6</c:v>
                </c:pt>
                <c:pt idx="3">
                  <c:v>REL-7</c:v>
                </c:pt>
                <c:pt idx="4">
                  <c:v>REL-8</c:v>
                </c:pt>
                <c:pt idx="5">
                  <c:v>REL-9</c:v>
                </c:pt>
                <c:pt idx="6">
                  <c:v>REL-10</c:v>
                </c:pt>
                <c:pt idx="7">
                  <c:v>REL-11</c:v>
                </c:pt>
              </c:strCache>
            </c:strRef>
          </c:cat>
          <c:val>
            <c:numRef>
              <c:f>'CR Statistics'!$T$1424:$T$1431</c:f>
              <c:numCache>
                <c:formatCode>General</c:formatCode>
                <c:ptCount val="8"/>
                <c:pt idx="0">
                  <c:v>0</c:v>
                </c:pt>
                <c:pt idx="1">
                  <c:v>0</c:v>
                </c:pt>
                <c:pt idx="2">
                  <c:v>0</c:v>
                </c:pt>
                <c:pt idx="3">
                  <c:v>1</c:v>
                </c:pt>
                <c:pt idx="4">
                  <c:v>0</c:v>
                </c:pt>
                <c:pt idx="5">
                  <c:v>1</c:v>
                </c:pt>
                <c:pt idx="6">
                  <c:v>24</c:v>
                </c:pt>
                <c:pt idx="7">
                  <c:v>10</c:v>
                </c:pt>
              </c:numCache>
            </c:numRef>
          </c:val>
          <c:extLst>
            <c:ext xmlns:c16="http://schemas.microsoft.com/office/drawing/2014/chart" uri="{C3380CC4-5D6E-409C-BE32-E72D297353CC}">
              <c16:uniqueId val="{00000000-B354-4FF7-A850-C0B77371B500}"/>
            </c:ext>
          </c:extLst>
        </c:ser>
        <c:ser>
          <c:idx val="1"/>
          <c:order val="1"/>
          <c:tx>
            <c:strRef>
              <c:f>'CR Statistics'!$U$1423</c:f>
              <c:strCache>
                <c:ptCount val="1"/>
                <c:pt idx="0">
                  <c:v>RAN2</c:v>
                </c:pt>
              </c:strCache>
            </c:strRef>
          </c:tx>
          <c:spPr>
            <a:solidFill>
              <a:srgbClr val="FF0000"/>
            </a:solidFill>
            <a:ln w="12700">
              <a:solidFill>
                <a:srgbClr val="000000"/>
              </a:solidFill>
              <a:prstDash val="solid"/>
            </a:ln>
          </c:spPr>
          <c:invertIfNegative val="0"/>
          <c:cat>
            <c:strRef>
              <c:f>'CR Statistics'!$S$1424:$S$1431</c:f>
              <c:strCache>
                <c:ptCount val="8"/>
                <c:pt idx="0">
                  <c:v>REL-4</c:v>
                </c:pt>
                <c:pt idx="1">
                  <c:v>REL-5</c:v>
                </c:pt>
                <c:pt idx="2">
                  <c:v>REL-6</c:v>
                </c:pt>
                <c:pt idx="3">
                  <c:v>REL-7</c:v>
                </c:pt>
                <c:pt idx="4">
                  <c:v>REL-8</c:v>
                </c:pt>
                <c:pt idx="5">
                  <c:v>REL-9</c:v>
                </c:pt>
                <c:pt idx="6">
                  <c:v>REL-10</c:v>
                </c:pt>
                <c:pt idx="7">
                  <c:v>REL-11</c:v>
                </c:pt>
              </c:strCache>
            </c:strRef>
          </c:cat>
          <c:val>
            <c:numRef>
              <c:f>'CR Statistics'!$U$1424:$U$1431</c:f>
              <c:numCache>
                <c:formatCode>General</c:formatCode>
                <c:ptCount val="8"/>
                <c:pt idx="0">
                  <c:v>1</c:v>
                </c:pt>
                <c:pt idx="1">
                  <c:v>0</c:v>
                </c:pt>
                <c:pt idx="2">
                  <c:v>0</c:v>
                </c:pt>
                <c:pt idx="3">
                  <c:v>4</c:v>
                </c:pt>
                <c:pt idx="4">
                  <c:v>8</c:v>
                </c:pt>
                <c:pt idx="5">
                  <c:v>9</c:v>
                </c:pt>
                <c:pt idx="6">
                  <c:v>43</c:v>
                </c:pt>
                <c:pt idx="7">
                  <c:v>16</c:v>
                </c:pt>
              </c:numCache>
            </c:numRef>
          </c:val>
          <c:extLst>
            <c:ext xmlns:c16="http://schemas.microsoft.com/office/drawing/2014/chart" uri="{C3380CC4-5D6E-409C-BE32-E72D297353CC}">
              <c16:uniqueId val="{00000001-B354-4FF7-A850-C0B77371B500}"/>
            </c:ext>
          </c:extLst>
        </c:ser>
        <c:ser>
          <c:idx val="2"/>
          <c:order val="2"/>
          <c:tx>
            <c:strRef>
              <c:f>'CR Statistics'!$V$1423</c:f>
              <c:strCache>
                <c:ptCount val="1"/>
                <c:pt idx="0">
                  <c:v>RAN3</c:v>
                </c:pt>
              </c:strCache>
            </c:strRef>
          </c:tx>
          <c:spPr>
            <a:solidFill>
              <a:srgbClr val="0000FF"/>
            </a:solidFill>
            <a:ln w="12700">
              <a:solidFill>
                <a:srgbClr val="000000"/>
              </a:solidFill>
              <a:prstDash val="solid"/>
            </a:ln>
          </c:spPr>
          <c:invertIfNegative val="0"/>
          <c:cat>
            <c:strRef>
              <c:f>'CR Statistics'!$S$1424:$S$1431</c:f>
              <c:strCache>
                <c:ptCount val="8"/>
                <c:pt idx="0">
                  <c:v>REL-4</c:v>
                </c:pt>
                <c:pt idx="1">
                  <c:v>REL-5</c:v>
                </c:pt>
                <c:pt idx="2">
                  <c:v>REL-6</c:v>
                </c:pt>
                <c:pt idx="3">
                  <c:v>REL-7</c:v>
                </c:pt>
                <c:pt idx="4">
                  <c:v>REL-8</c:v>
                </c:pt>
                <c:pt idx="5">
                  <c:v>REL-9</c:v>
                </c:pt>
                <c:pt idx="6">
                  <c:v>REL-10</c:v>
                </c:pt>
                <c:pt idx="7">
                  <c:v>REL-11</c:v>
                </c:pt>
              </c:strCache>
            </c:strRef>
          </c:cat>
          <c:val>
            <c:numRef>
              <c:f>'CR Statistics'!$V$1424:$V$1431</c:f>
              <c:numCache>
                <c:formatCode>General</c:formatCode>
                <c:ptCount val="8"/>
                <c:pt idx="0">
                  <c:v>0</c:v>
                </c:pt>
                <c:pt idx="1">
                  <c:v>0</c:v>
                </c:pt>
                <c:pt idx="2">
                  <c:v>0</c:v>
                </c:pt>
                <c:pt idx="3">
                  <c:v>0</c:v>
                </c:pt>
                <c:pt idx="4">
                  <c:v>0</c:v>
                </c:pt>
                <c:pt idx="5">
                  <c:v>8</c:v>
                </c:pt>
                <c:pt idx="6">
                  <c:v>25</c:v>
                </c:pt>
                <c:pt idx="7">
                  <c:v>7</c:v>
                </c:pt>
              </c:numCache>
            </c:numRef>
          </c:val>
          <c:extLst>
            <c:ext xmlns:c16="http://schemas.microsoft.com/office/drawing/2014/chart" uri="{C3380CC4-5D6E-409C-BE32-E72D297353CC}">
              <c16:uniqueId val="{00000002-B354-4FF7-A850-C0B77371B500}"/>
            </c:ext>
          </c:extLst>
        </c:ser>
        <c:ser>
          <c:idx val="3"/>
          <c:order val="3"/>
          <c:tx>
            <c:strRef>
              <c:f>'CR Statistics'!$W$1423</c:f>
              <c:strCache>
                <c:ptCount val="1"/>
                <c:pt idx="0">
                  <c:v>RAN4</c:v>
                </c:pt>
              </c:strCache>
            </c:strRef>
          </c:tx>
          <c:spPr>
            <a:solidFill>
              <a:srgbClr val="FFFF00"/>
            </a:solidFill>
            <a:ln w="12700">
              <a:solidFill>
                <a:srgbClr val="000000"/>
              </a:solidFill>
              <a:prstDash val="solid"/>
            </a:ln>
          </c:spPr>
          <c:invertIfNegative val="0"/>
          <c:cat>
            <c:strRef>
              <c:f>'CR Statistics'!$S$1424:$S$1431</c:f>
              <c:strCache>
                <c:ptCount val="8"/>
                <c:pt idx="0">
                  <c:v>REL-4</c:v>
                </c:pt>
                <c:pt idx="1">
                  <c:v>REL-5</c:v>
                </c:pt>
                <c:pt idx="2">
                  <c:v>REL-6</c:v>
                </c:pt>
                <c:pt idx="3">
                  <c:v>REL-7</c:v>
                </c:pt>
                <c:pt idx="4">
                  <c:v>REL-8</c:v>
                </c:pt>
                <c:pt idx="5">
                  <c:v>REL-9</c:v>
                </c:pt>
                <c:pt idx="6">
                  <c:v>REL-10</c:v>
                </c:pt>
                <c:pt idx="7">
                  <c:v>REL-11</c:v>
                </c:pt>
              </c:strCache>
            </c:strRef>
          </c:cat>
          <c:val>
            <c:numRef>
              <c:f>'CR Statistics'!$W$1424:$W$1431</c:f>
              <c:numCache>
                <c:formatCode>General</c:formatCode>
                <c:ptCount val="8"/>
                <c:pt idx="0">
                  <c:v>0</c:v>
                </c:pt>
                <c:pt idx="1">
                  <c:v>0</c:v>
                </c:pt>
                <c:pt idx="2">
                  <c:v>0</c:v>
                </c:pt>
                <c:pt idx="3">
                  <c:v>0</c:v>
                </c:pt>
                <c:pt idx="4">
                  <c:v>9</c:v>
                </c:pt>
                <c:pt idx="5">
                  <c:v>22</c:v>
                </c:pt>
                <c:pt idx="6">
                  <c:v>111</c:v>
                </c:pt>
                <c:pt idx="7">
                  <c:v>7</c:v>
                </c:pt>
              </c:numCache>
            </c:numRef>
          </c:val>
          <c:extLst>
            <c:ext xmlns:c16="http://schemas.microsoft.com/office/drawing/2014/chart" uri="{C3380CC4-5D6E-409C-BE32-E72D297353CC}">
              <c16:uniqueId val="{00000003-B354-4FF7-A850-C0B77371B500}"/>
            </c:ext>
          </c:extLst>
        </c:ser>
        <c:ser>
          <c:idx val="4"/>
          <c:order val="4"/>
          <c:tx>
            <c:strRef>
              <c:f>'CR Statistics'!$X$1423</c:f>
              <c:strCache>
                <c:ptCount val="1"/>
                <c:pt idx="0">
                  <c:v>RAN5</c:v>
                </c:pt>
              </c:strCache>
            </c:strRef>
          </c:tx>
          <c:spPr>
            <a:solidFill>
              <a:srgbClr val="660066"/>
            </a:solidFill>
            <a:ln w="12700">
              <a:solidFill>
                <a:srgbClr val="000000"/>
              </a:solidFill>
              <a:prstDash val="solid"/>
            </a:ln>
          </c:spPr>
          <c:invertIfNegative val="0"/>
          <c:cat>
            <c:strRef>
              <c:f>'CR Statistics'!$S$1424:$S$1431</c:f>
              <c:strCache>
                <c:ptCount val="8"/>
                <c:pt idx="0">
                  <c:v>REL-4</c:v>
                </c:pt>
                <c:pt idx="1">
                  <c:v>REL-5</c:v>
                </c:pt>
                <c:pt idx="2">
                  <c:v>REL-6</c:v>
                </c:pt>
                <c:pt idx="3">
                  <c:v>REL-7</c:v>
                </c:pt>
                <c:pt idx="4">
                  <c:v>REL-8</c:v>
                </c:pt>
                <c:pt idx="5">
                  <c:v>REL-9</c:v>
                </c:pt>
                <c:pt idx="6">
                  <c:v>REL-10</c:v>
                </c:pt>
                <c:pt idx="7">
                  <c:v>REL-11</c:v>
                </c:pt>
              </c:strCache>
            </c:strRef>
          </c:cat>
          <c:val>
            <c:numRef>
              <c:f>'CR Statistics'!$X$1424:$X$1431</c:f>
              <c:numCache>
                <c:formatCode>General</c:formatCode>
                <c:ptCount val="8"/>
                <c:pt idx="0">
                  <c:v>0</c:v>
                </c:pt>
                <c:pt idx="1">
                  <c:v>0</c:v>
                </c:pt>
                <c:pt idx="2">
                  <c:v>1</c:v>
                </c:pt>
                <c:pt idx="3">
                  <c:v>1</c:v>
                </c:pt>
                <c:pt idx="4">
                  <c:v>1</c:v>
                </c:pt>
                <c:pt idx="5">
                  <c:v>453</c:v>
                </c:pt>
                <c:pt idx="6">
                  <c:v>51</c:v>
                </c:pt>
                <c:pt idx="7">
                  <c:v>13</c:v>
                </c:pt>
              </c:numCache>
            </c:numRef>
          </c:val>
          <c:extLst>
            <c:ext xmlns:c16="http://schemas.microsoft.com/office/drawing/2014/chart" uri="{C3380CC4-5D6E-409C-BE32-E72D297353CC}">
              <c16:uniqueId val="{00000004-B354-4FF7-A850-C0B77371B500}"/>
            </c:ext>
          </c:extLst>
        </c:ser>
        <c:ser>
          <c:idx val="5"/>
          <c:order val="5"/>
          <c:tx>
            <c:strRef>
              <c:f>'CR Statistics'!$Y$1423</c:f>
              <c:strCache>
                <c:ptCount val="1"/>
                <c:pt idx="0">
                  <c:v>RAN without RAN5</c:v>
                </c:pt>
              </c:strCache>
            </c:strRef>
          </c:tx>
          <c:spPr>
            <a:solidFill>
              <a:srgbClr val="FF00FF"/>
            </a:solidFill>
            <a:ln w="12700">
              <a:solidFill>
                <a:srgbClr val="000000"/>
              </a:solidFill>
              <a:prstDash val="solid"/>
            </a:ln>
          </c:spPr>
          <c:invertIfNegative val="0"/>
          <c:cat>
            <c:strRef>
              <c:f>'CR Statistics'!$S$1424:$S$1431</c:f>
              <c:strCache>
                <c:ptCount val="8"/>
                <c:pt idx="0">
                  <c:v>REL-4</c:v>
                </c:pt>
                <c:pt idx="1">
                  <c:v>REL-5</c:v>
                </c:pt>
                <c:pt idx="2">
                  <c:v>REL-6</c:v>
                </c:pt>
                <c:pt idx="3">
                  <c:v>REL-7</c:v>
                </c:pt>
                <c:pt idx="4">
                  <c:v>REL-8</c:v>
                </c:pt>
                <c:pt idx="5">
                  <c:v>REL-9</c:v>
                </c:pt>
                <c:pt idx="6">
                  <c:v>REL-10</c:v>
                </c:pt>
                <c:pt idx="7">
                  <c:v>REL-11</c:v>
                </c:pt>
              </c:strCache>
            </c:strRef>
          </c:cat>
          <c:val>
            <c:numRef>
              <c:f>'CR Statistics'!$Y$1424:$Y$1431</c:f>
              <c:numCache>
                <c:formatCode>General</c:formatCode>
                <c:ptCount val="8"/>
                <c:pt idx="0">
                  <c:v>1</c:v>
                </c:pt>
                <c:pt idx="1">
                  <c:v>0</c:v>
                </c:pt>
                <c:pt idx="2">
                  <c:v>0</c:v>
                </c:pt>
                <c:pt idx="3">
                  <c:v>5</c:v>
                </c:pt>
                <c:pt idx="4">
                  <c:v>17</c:v>
                </c:pt>
                <c:pt idx="5">
                  <c:v>40</c:v>
                </c:pt>
                <c:pt idx="6">
                  <c:v>203</c:v>
                </c:pt>
                <c:pt idx="7">
                  <c:v>40</c:v>
                </c:pt>
              </c:numCache>
            </c:numRef>
          </c:val>
          <c:extLst>
            <c:ext xmlns:c16="http://schemas.microsoft.com/office/drawing/2014/chart" uri="{C3380CC4-5D6E-409C-BE32-E72D297353CC}">
              <c16:uniqueId val="{00000005-B354-4FF7-A850-C0B77371B500}"/>
            </c:ext>
          </c:extLst>
        </c:ser>
        <c:dLbls>
          <c:showLegendKey val="0"/>
          <c:showVal val="0"/>
          <c:showCatName val="0"/>
          <c:showSerName val="0"/>
          <c:showPercent val="0"/>
          <c:showBubbleSize val="0"/>
        </c:dLbls>
        <c:gapWidth val="150"/>
        <c:axId val="133683840"/>
        <c:axId val="133759360"/>
      </c:barChart>
      <c:catAx>
        <c:axId val="13368384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759360"/>
        <c:crosses val="autoZero"/>
        <c:auto val="1"/>
        <c:lblAlgn val="ctr"/>
        <c:lblOffset val="100"/>
        <c:tickLblSkip val="1"/>
        <c:tickMarkSkip val="1"/>
        <c:noMultiLvlLbl val="0"/>
      </c:catAx>
      <c:valAx>
        <c:axId val="133759360"/>
        <c:scaling>
          <c:orientation val="minMax"/>
          <c:max val="5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683840"/>
        <c:crosses val="autoZero"/>
        <c:crossBetween val="between"/>
      </c:valAx>
      <c:spPr>
        <a:solidFill>
          <a:srgbClr val="C0C0C0"/>
        </a:solidFill>
        <a:ln w="12700">
          <a:solidFill>
            <a:srgbClr val="808080"/>
          </a:solidFill>
          <a:prstDash val="solid"/>
        </a:ln>
      </c:spPr>
    </c:plotArea>
    <c:legend>
      <c:legendPos val="r"/>
      <c:layout>
        <c:manualLayout>
          <c:xMode val="edge"/>
          <c:yMode val="edge"/>
          <c:x val="0.15944211009500392"/>
          <c:y val="0.15107710406255714"/>
          <c:w val="0.26457430489350431"/>
          <c:h val="0.3258009697940981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350457352251258"/>
          <c:y val="5.1546391752577317E-2"/>
        </c:manualLayout>
      </c:layout>
      <c:overlay val="0"/>
      <c:spPr>
        <a:noFill/>
        <a:ln w="25400">
          <a:noFill/>
        </a:ln>
      </c:spPr>
    </c:title>
    <c:autoTitleDeleted val="0"/>
    <c:plotArea>
      <c:layout>
        <c:manualLayout>
          <c:layoutTarget val="inner"/>
          <c:xMode val="edge"/>
          <c:yMode val="edge"/>
          <c:x val="0.10171208391562279"/>
          <c:y val="0.12761566740718339"/>
          <c:w val="0.83182357736933465"/>
          <c:h val="0.71259202783290476"/>
        </c:manualLayout>
      </c:layout>
      <c:barChart>
        <c:barDir val="col"/>
        <c:grouping val="clustered"/>
        <c:varyColors val="0"/>
        <c:ser>
          <c:idx val="0"/>
          <c:order val="0"/>
          <c:tx>
            <c:strRef>
              <c:f>'CR Statistics'!$AM$1411</c:f>
              <c:strCache>
                <c:ptCount val="1"/>
                <c:pt idx="0">
                  <c:v>RAN #43</c:v>
                </c:pt>
              </c:strCache>
            </c:strRef>
          </c:tx>
          <c:spPr>
            <a:solidFill>
              <a:srgbClr val="9999FF"/>
            </a:solidFill>
            <a:ln w="12700">
              <a:solidFill>
                <a:srgbClr val="000000"/>
              </a:solidFill>
              <a:prstDash val="solid"/>
            </a:ln>
          </c:spPr>
          <c:invertIfNegative val="0"/>
          <c:cat>
            <c:strRef>
              <c:f>'CR Statistics'!$AL$1412:$AL$1423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Statistics'!$AM$1412:$AM$1423</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extLst>
            <c:ext xmlns:c16="http://schemas.microsoft.com/office/drawing/2014/chart" uri="{C3380CC4-5D6E-409C-BE32-E72D297353CC}">
              <c16:uniqueId val="{00000000-CDE9-4E6B-881C-F056B30EEB9A}"/>
            </c:ext>
          </c:extLst>
        </c:ser>
        <c:ser>
          <c:idx val="1"/>
          <c:order val="1"/>
          <c:tx>
            <c:strRef>
              <c:f>'CR Statistics'!$AN$1411</c:f>
              <c:strCache>
                <c:ptCount val="1"/>
                <c:pt idx="0">
                  <c:v>RAN #44</c:v>
                </c:pt>
              </c:strCache>
            </c:strRef>
          </c:tx>
          <c:spPr>
            <a:solidFill>
              <a:srgbClr val="339966"/>
            </a:solidFill>
            <a:ln w="12700">
              <a:solidFill>
                <a:srgbClr val="000000"/>
              </a:solidFill>
              <a:prstDash val="solid"/>
            </a:ln>
          </c:spPr>
          <c:invertIfNegative val="0"/>
          <c:cat>
            <c:strRef>
              <c:f>'CR Statistics'!$AL$1412:$AL$1423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Statistics'!$AN$1412:$AN$1423</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extLst>
            <c:ext xmlns:c16="http://schemas.microsoft.com/office/drawing/2014/chart" uri="{C3380CC4-5D6E-409C-BE32-E72D297353CC}">
              <c16:uniqueId val="{00000001-CDE9-4E6B-881C-F056B30EEB9A}"/>
            </c:ext>
          </c:extLst>
        </c:ser>
        <c:ser>
          <c:idx val="2"/>
          <c:order val="2"/>
          <c:tx>
            <c:strRef>
              <c:f>'CR Statistics'!$AO$1411</c:f>
              <c:strCache>
                <c:ptCount val="1"/>
                <c:pt idx="0">
                  <c:v>RAN #45</c:v>
                </c:pt>
              </c:strCache>
            </c:strRef>
          </c:tx>
          <c:spPr>
            <a:solidFill>
              <a:srgbClr val="FFFF00"/>
            </a:solidFill>
            <a:ln w="12700">
              <a:solidFill>
                <a:srgbClr val="000000"/>
              </a:solidFill>
              <a:prstDash val="solid"/>
            </a:ln>
          </c:spPr>
          <c:invertIfNegative val="0"/>
          <c:cat>
            <c:strRef>
              <c:f>'CR Statistics'!$AL$1412:$AL$1423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Statistics'!$AO$1412:$AO$1423</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extLst>
            <c:ext xmlns:c16="http://schemas.microsoft.com/office/drawing/2014/chart" uri="{C3380CC4-5D6E-409C-BE32-E72D297353CC}">
              <c16:uniqueId val="{00000002-CDE9-4E6B-881C-F056B30EEB9A}"/>
            </c:ext>
          </c:extLst>
        </c:ser>
        <c:ser>
          <c:idx val="3"/>
          <c:order val="3"/>
          <c:tx>
            <c:strRef>
              <c:f>'CR Statistics'!$AP$1411</c:f>
              <c:strCache>
                <c:ptCount val="1"/>
                <c:pt idx="0">
                  <c:v>RAN #46</c:v>
                </c:pt>
              </c:strCache>
            </c:strRef>
          </c:tx>
          <c:spPr>
            <a:solidFill>
              <a:srgbClr val="FF0000"/>
            </a:solidFill>
            <a:ln w="12700">
              <a:solidFill>
                <a:srgbClr val="000000"/>
              </a:solidFill>
              <a:prstDash val="solid"/>
            </a:ln>
          </c:spPr>
          <c:invertIfNegative val="0"/>
          <c:cat>
            <c:strRef>
              <c:f>'CR Statistics'!$AL$1412:$AL$1423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Statistics'!$AP$1412:$AP$1423</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extLst>
            <c:ext xmlns:c16="http://schemas.microsoft.com/office/drawing/2014/chart" uri="{C3380CC4-5D6E-409C-BE32-E72D297353CC}">
              <c16:uniqueId val="{00000003-CDE9-4E6B-881C-F056B30EEB9A}"/>
            </c:ext>
          </c:extLst>
        </c:ser>
        <c:ser>
          <c:idx val="4"/>
          <c:order val="4"/>
          <c:tx>
            <c:strRef>
              <c:f>'CR Statistics'!$AQ$1411</c:f>
              <c:strCache>
                <c:ptCount val="1"/>
                <c:pt idx="0">
                  <c:v>RAN #47</c:v>
                </c:pt>
              </c:strCache>
            </c:strRef>
          </c:tx>
          <c:spPr>
            <a:solidFill>
              <a:srgbClr val="00FF00"/>
            </a:solidFill>
            <a:ln w="12700">
              <a:solidFill>
                <a:srgbClr val="000000"/>
              </a:solidFill>
              <a:prstDash val="solid"/>
            </a:ln>
          </c:spPr>
          <c:invertIfNegative val="0"/>
          <c:cat>
            <c:strRef>
              <c:f>'CR Statistics'!$AL$1412:$AL$1423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Statistics'!$AQ$1412:$AQ$1423</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extLst>
            <c:ext xmlns:c16="http://schemas.microsoft.com/office/drawing/2014/chart" uri="{C3380CC4-5D6E-409C-BE32-E72D297353CC}">
              <c16:uniqueId val="{00000004-CDE9-4E6B-881C-F056B30EEB9A}"/>
            </c:ext>
          </c:extLst>
        </c:ser>
        <c:ser>
          <c:idx val="5"/>
          <c:order val="5"/>
          <c:tx>
            <c:strRef>
              <c:f>'CR Statistics'!$AR$1411</c:f>
              <c:strCache>
                <c:ptCount val="1"/>
                <c:pt idx="0">
                  <c:v>RAN #48</c:v>
                </c:pt>
              </c:strCache>
            </c:strRef>
          </c:tx>
          <c:spPr>
            <a:solidFill>
              <a:srgbClr val="800080"/>
            </a:solidFill>
            <a:ln w="12700">
              <a:solidFill>
                <a:srgbClr val="000000"/>
              </a:solidFill>
              <a:prstDash val="solid"/>
            </a:ln>
          </c:spPr>
          <c:invertIfNegative val="0"/>
          <c:cat>
            <c:strRef>
              <c:f>'CR Statistics'!$AL$1412:$AL$1423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Statistics'!$AR$1412:$AR$1423</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extLst>
            <c:ext xmlns:c16="http://schemas.microsoft.com/office/drawing/2014/chart" uri="{C3380CC4-5D6E-409C-BE32-E72D297353CC}">
              <c16:uniqueId val="{00000005-CDE9-4E6B-881C-F056B30EEB9A}"/>
            </c:ext>
          </c:extLst>
        </c:ser>
        <c:ser>
          <c:idx val="6"/>
          <c:order val="6"/>
          <c:tx>
            <c:strRef>
              <c:f>'CR Statistics'!$AS$1411</c:f>
              <c:strCache>
                <c:ptCount val="1"/>
                <c:pt idx="0">
                  <c:v>RAN #49</c:v>
                </c:pt>
              </c:strCache>
            </c:strRef>
          </c:tx>
          <c:spPr>
            <a:solidFill>
              <a:srgbClr val="0066CC"/>
            </a:solidFill>
            <a:ln w="12700">
              <a:solidFill>
                <a:srgbClr val="000000"/>
              </a:solidFill>
              <a:prstDash val="solid"/>
            </a:ln>
          </c:spPr>
          <c:invertIfNegative val="0"/>
          <c:cat>
            <c:strRef>
              <c:f>'CR Statistics'!$AL$1412:$AL$1423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Statistics'!$AS$1412:$AS$1423</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extLst>
            <c:ext xmlns:c16="http://schemas.microsoft.com/office/drawing/2014/chart" uri="{C3380CC4-5D6E-409C-BE32-E72D297353CC}">
              <c16:uniqueId val="{00000006-CDE9-4E6B-881C-F056B30EEB9A}"/>
            </c:ext>
          </c:extLst>
        </c:ser>
        <c:ser>
          <c:idx val="7"/>
          <c:order val="7"/>
          <c:tx>
            <c:strRef>
              <c:f>'CR Statistics'!$AT$1411</c:f>
              <c:strCache>
                <c:ptCount val="1"/>
                <c:pt idx="0">
                  <c:v>RAN #50</c:v>
                </c:pt>
              </c:strCache>
            </c:strRef>
          </c:tx>
          <c:spPr>
            <a:solidFill>
              <a:srgbClr val="FF9900"/>
            </a:solidFill>
            <a:ln w="12700">
              <a:solidFill>
                <a:srgbClr val="000000"/>
              </a:solidFill>
              <a:prstDash val="solid"/>
            </a:ln>
          </c:spPr>
          <c:invertIfNegative val="0"/>
          <c:cat>
            <c:strRef>
              <c:f>'CR Statistics'!$AL$1412:$AL$1423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Statistics'!$AT$1412:$AT$1423</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extLst>
            <c:ext xmlns:c16="http://schemas.microsoft.com/office/drawing/2014/chart" uri="{C3380CC4-5D6E-409C-BE32-E72D297353CC}">
              <c16:uniqueId val="{00000007-CDE9-4E6B-881C-F056B30EEB9A}"/>
            </c:ext>
          </c:extLst>
        </c:ser>
        <c:ser>
          <c:idx val="8"/>
          <c:order val="8"/>
          <c:tx>
            <c:strRef>
              <c:f>'CR Statistics'!$AU$1411</c:f>
              <c:strCache>
                <c:ptCount val="1"/>
                <c:pt idx="0">
                  <c:v>RAN #51</c:v>
                </c:pt>
              </c:strCache>
            </c:strRef>
          </c:tx>
          <c:spPr>
            <a:solidFill>
              <a:srgbClr val="00FFFF"/>
            </a:solidFill>
            <a:ln w="12700">
              <a:solidFill>
                <a:srgbClr val="000000"/>
              </a:solidFill>
              <a:prstDash val="solid"/>
            </a:ln>
          </c:spPr>
          <c:invertIfNegative val="0"/>
          <c:cat>
            <c:strRef>
              <c:f>'CR Statistics'!$AL$1412:$AL$1423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Statistics'!$AU$1412:$AU$1423</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extLst>
            <c:ext xmlns:c16="http://schemas.microsoft.com/office/drawing/2014/chart" uri="{C3380CC4-5D6E-409C-BE32-E72D297353CC}">
              <c16:uniqueId val="{00000008-CDE9-4E6B-881C-F056B30EEB9A}"/>
            </c:ext>
          </c:extLst>
        </c:ser>
        <c:ser>
          <c:idx val="9"/>
          <c:order val="9"/>
          <c:tx>
            <c:strRef>
              <c:f>'CR Statistics'!$AV$1411</c:f>
              <c:strCache>
                <c:ptCount val="1"/>
                <c:pt idx="0">
                  <c:v>RAN #52</c:v>
                </c:pt>
              </c:strCache>
            </c:strRef>
          </c:tx>
          <c:spPr>
            <a:solidFill>
              <a:srgbClr val="FF00FF"/>
            </a:solidFill>
            <a:ln w="12700">
              <a:solidFill>
                <a:srgbClr val="000000"/>
              </a:solidFill>
              <a:prstDash val="solid"/>
            </a:ln>
          </c:spPr>
          <c:invertIfNegative val="0"/>
          <c:cat>
            <c:strRef>
              <c:f>'CR Statistics'!$AL$1412:$AL$1423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Statistics'!$AV$1412:$AV$1423</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extLst>
            <c:ext xmlns:c16="http://schemas.microsoft.com/office/drawing/2014/chart" uri="{C3380CC4-5D6E-409C-BE32-E72D297353CC}">
              <c16:uniqueId val="{00000009-CDE9-4E6B-881C-F056B30EEB9A}"/>
            </c:ext>
          </c:extLst>
        </c:ser>
        <c:ser>
          <c:idx val="10"/>
          <c:order val="10"/>
          <c:tx>
            <c:strRef>
              <c:f>'CR Statistics'!$AW$1411</c:f>
              <c:strCache>
                <c:ptCount val="1"/>
                <c:pt idx="0">
                  <c:v>RAN #53</c:v>
                </c:pt>
              </c:strCache>
            </c:strRef>
          </c:tx>
          <c:spPr>
            <a:solidFill>
              <a:srgbClr val="FF0000"/>
            </a:solidFill>
            <a:ln w="12700">
              <a:solidFill>
                <a:srgbClr val="000000"/>
              </a:solidFill>
              <a:prstDash val="solid"/>
            </a:ln>
          </c:spPr>
          <c:invertIfNegative val="0"/>
          <c:cat>
            <c:strRef>
              <c:f>'CR Statistics'!$AL$1412:$AL$1423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Statistics'!$AW$1412:$AW$1423</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extLst>
            <c:ext xmlns:c16="http://schemas.microsoft.com/office/drawing/2014/chart" uri="{C3380CC4-5D6E-409C-BE32-E72D297353CC}">
              <c16:uniqueId val="{0000000A-CDE9-4E6B-881C-F056B30EEB9A}"/>
            </c:ext>
          </c:extLst>
        </c:ser>
        <c:ser>
          <c:idx val="11"/>
          <c:order val="11"/>
          <c:tx>
            <c:strRef>
              <c:f>'CR Statistics'!$AX$1411</c:f>
              <c:strCache>
                <c:ptCount val="1"/>
                <c:pt idx="0">
                  <c:v>RAN #54</c:v>
                </c:pt>
              </c:strCache>
            </c:strRef>
          </c:tx>
          <c:spPr>
            <a:solidFill>
              <a:srgbClr val="00FFFF"/>
            </a:solidFill>
            <a:ln w="12700">
              <a:solidFill>
                <a:srgbClr val="000000"/>
              </a:solidFill>
              <a:prstDash val="solid"/>
            </a:ln>
          </c:spPr>
          <c:invertIfNegative val="0"/>
          <c:cat>
            <c:strRef>
              <c:f>'CR Statistics'!$AL$1412:$AL$1423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Statistics'!$AX$1412:$AX$1423</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extLst>
            <c:ext xmlns:c16="http://schemas.microsoft.com/office/drawing/2014/chart" uri="{C3380CC4-5D6E-409C-BE32-E72D297353CC}">
              <c16:uniqueId val="{0000000B-CDE9-4E6B-881C-F056B30EEB9A}"/>
            </c:ext>
          </c:extLst>
        </c:ser>
        <c:dLbls>
          <c:showLegendKey val="0"/>
          <c:showVal val="0"/>
          <c:showCatName val="0"/>
          <c:showSerName val="0"/>
          <c:showPercent val="0"/>
          <c:showBubbleSize val="0"/>
        </c:dLbls>
        <c:gapWidth val="150"/>
        <c:axId val="133849856"/>
        <c:axId val="133851392"/>
      </c:barChart>
      <c:catAx>
        <c:axId val="1338498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3851392"/>
        <c:crosses val="autoZero"/>
        <c:auto val="1"/>
        <c:lblAlgn val="ctr"/>
        <c:lblOffset val="100"/>
        <c:tickLblSkip val="1"/>
        <c:tickMarkSkip val="1"/>
        <c:noMultiLvlLbl val="0"/>
      </c:catAx>
      <c:valAx>
        <c:axId val="13385139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75" b="0" i="0" u="none" strike="noStrike" baseline="0">
                <a:solidFill>
                  <a:srgbClr val="000000"/>
                </a:solidFill>
                <a:latin typeface="Arial"/>
                <a:ea typeface="Arial"/>
                <a:cs typeface="Arial"/>
              </a:defRPr>
            </a:pPr>
            <a:endParaRPr lang="en-US"/>
          </a:p>
        </c:txPr>
        <c:crossAx val="133849856"/>
        <c:crosses val="autoZero"/>
        <c:crossBetween val="between"/>
      </c:valAx>
      <c:spPr>
        <a:solidFill>
          <a:srgbClr val="C0C0C0"/>
        </a:solidFill>
        <a:ln w="12700">
          <a:solidFill>
            <a:srgbClr val="808080"/>
          </a:solidFill>
          <a:prstDash val="solid"/>
        </a:ln>
      </c:spPr>
    </c:plotArea>
    <c:legend>
      <c:legendPos val="r"/>
      <c:layout>
        <c:manualLayout>
          <c:xMode val="edge"/>
          <c:yMode val="edge"/>
          <c:x val="0.12588133525562825"/>
          <c:y val="0.25344094926365163"/>
          <c:w val="0.10976849632926321"/>
          <c:h val="0.51202839335804684"/>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44802233644620815"/>
          <c:y val="5.376362900874794E-2"/>
        </c:manualLayout>
      </c:layout>
      <c:overlay val="0"/>
      <c:spPr>
        <a:noFill/>
        <a:ln w="25400">
          <a:noFill/>
        </a:ln>
      </c:spPr>
    </c:title>
    <c:autoTitleDeleted val="0"/>
    <c:plotArea>
      <c:layout>
        <c:manualLayout>
          <c:layoutTarget val="inner"/>
          <c:xMode val="edge"/>
          <c:yMode val="edge"/>
          <c:x val="9.4756252316195763E-2"/>
          <c:y val="0.18100390100650021"/>
          <c:w val="0.83716688939548778"/>
          <c:h val="0.66308359774655179"/>
        </c:manualLayout>
      </c:layout>
      <c:barChart>
        <c:barDir val="col"/>
        <c:grouping val="clustered"/>
        <c:varyColors val="0"/>
        <c:ser>
          <c:idx val="0"/>
          <c:order val="0"/>
          <c:tx>
            <c:strRef>
              <c:f>'CR Statistics'!$AM$1375</c:f>
              <c:strCache>
                <c:ptCount val="1"/>
                <c:pt idx="0">
                  <c:v>RAN #43</c:v>
                </c:pt>
              </c:strCache>
            </c:strRef>
          </c:tx>
          <c:spPr>
            <a:solidFill>
              <a:srgbClr val="9999FF"/>
            </a:solidFill>
            <a:ln w="12700">
              <a:solidFill>
                <a:srgbClr val="000000"/>
              </a:solidFill>
              <a:prstDash val="solid"/>
            </a:ln>
          </c:spPr>
          <c:invertIfNegative val="0"/>
          <c:cat>
            <c:strRef>
              <c:f>'CR Statistics'!$AL$1376:$AL$1387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Statistics'!$AM$1376:$AM$1387</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extLst>
            <c:ext xmlns:c16="http://schemas.microsoft.com/office/drawing/2014/chart" uri="{C3380CC4-5D6E-409C-BE32-E72D297353CC}">
              <c16:uniqueId val="{00000000-6161-4F15-9D12-97AD96AD6860}"/>
            </c:ext>
          </c:extLst>
        </c:ser>
        <c:ser>
          <c:idx val="1"/>
          <c:order val="1"/>
          <c:tx>
            <c:strRef>
              <c:f>'CR Statistics'!$AN$1375</c:f>
              <c:strCache>
                <c:ptCount val="1"/>
                <c:pt idx="0">
                  <c:v>RAN #44</c:v>
                </c:pt>
              </c:strCache>
            </c:strRef>
          </c:tx>
          <c:spPr>
            <a:solidFill>
              <a:srgbClr val="339966"/>
            </a:solidFill>
            <a:ln w="12700">
              <a:solidFill>
                <a:srgbClr val="000000"/>
              </a:solidFill>
              <a:prstDash val="solid"/>
            </a:ln>
          </c:spPr>
          <c:invertIfNegative val="0"/>
          <c:cat>
            <c:strRef>
              <c:f>'CR Statistics'!$AL$1376:$AL$1387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Statistics'!$AN$1376:$AN$1387</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extLst>
            <c:ext xmlns:c16="http://schemas.microsoft.com/office/drawing/2014/chart" uri="{C3380CC4-5D6E-409C-BE32-E72D297353CC}">
              <c16:uniqueId val="{00000001-6161-4F15-9D12-97AD96AD6860}"/>
            </c:ext>
          </c:extLst>
        </c:ser>
        <c:ser>
          <c:idx val="2"/>
          <c:order val="2"/>
          <c:tx>
            <c:strRef>
              <c:f>'CR Statistics'!$AO$1375</c:f>
              <c:strCache>
                <c:ptCount val="1"/>
                <c:pt idx="0">
                  <c:v>RAN #45</c:v>
                </c:pt>
              </c:strCache>
            </c:strRef>
          </c:tx>
          <c:spPr>
            <a:solidFill>
              <a:srgbClr val="FFFF00"/>
            </a:solidFill>
            <a:ln w="12700">
              <a:solidFill>
                <a:srgbClr val="000000"/>
              </a:solidFill>
              <a:prstDash val="solid"/>
            </a:ln>
          </c:spPr>
          <c:invertIfNegative val="0"/>
          <c:cat>
            <c:strRef>
              <c:f>'CR Statistics'!$AL$1376:$AL$1387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Statistics'!$AO$1376:$AO$1387</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extLst>
            <c:ext xmlns:c16="http://schemas.microsoft.com/office/drawing/2014/chart" uri="{C3380CC4-5D6E-409C-BE32-E72D297353CC}">
              <c16:uniqueId val="{00000002-6161-4F15-9D12-97AD96AD6860}"/>
            </c:ext>
          </c:extLst>
        </c:ser>
        <c:ser>
          <c:idx val="3"/>
          <c:order val="3"/>
          <c:tx>
            <c:strRef>
              <c:f>'CR Statistics'!$AP$1375</c:f>
              <c:strCache>
                <c:ptCount val="1"/>
                <c:pt idx="0">
                  <c:v>RAN #46</c:v>
                </c:pt>
              </c:strCache>
            </c:strRef>
          </c:tx>
          <c:spPr>
            <a:solidFill>
              <a:srgbClr val="FF0000"/>
            </a:solidFill>
            <a:ln w="12700">
              <a:solidFill>
                <a:srgbClr val="000000"/>
              </a:solidFill>
              <a:prstDash val="solid"/>
            </a:ln>
          </c:spPr>
          <c:invertIfNegative val="0"/>
          <c:cat>
            <c:strRef>
              <c:f>'CR Statistics'!$AL$1376:$AL$1387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Statistics'!$AP$1376:$AP$1387</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extLst>
            <c:ext xmlns:c16="http://schemas.microsoft.com/office/drawing/2014/chart" uri="{C3380CC4-5D6E-409C-BE32-E72D297353CC}">
              <c16:uniqueId val="{00000003-6161-4F15-9D12-97AD96AD6860}"/>
            </c:ext>
          </c:extLst>
        </c:ser>
        <c:ser>
          <c:idx val="4"/>
          <c:order val="4"/>
          <c:tx>
            <c:strRef>
              <c:f>'CR Statistics'!$AQ$1375</c:f>
              <c:strCache>
                <c:ptCount val="1"/>
                <c:pt idx="0">
                  <c:v>RAN #47</c:v>
                </c:pt>
              </c:strCache>
            </c:strRef>
          </c:tx>
          <c:spPr>
            <a:solidFill>
              <a:srgbClr val="00FF00"/>
            </a:solidFill>
            <a:ln w="12700">
              <a:solidFill>
                <a:srgbClr val="000000"/>
              </a:solidFill>
              <a:prstDash val="solid"/>
            </a:ln>
          </c:spPr>
          <c:invertIfNegative val="0"/>
          <c:cat>
            <c:strRef>
              <c:f>'CR Statistics'!$AL$1376:$AL$1387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Statistics'!$AQ$1376:$AQ$1387</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extLst>
            <c:ext xmlns:c16="http://schemas.microsoft.com/office/drawing/2014/chart" uri="{C3380CC4-5D6E-409C-BE32-E72D297353CC}">
              <c16:uniqueId val="{00000004-6161-4F15-9D12-97AD96AD6860}"/>
            </c:ext>
          </c:extLst>
        </c:ser>
        <c:ser>
          <c:idx val="5"/>
          <c:order val="5"/>
          <c:tx>
            <c:strRef>
              <c:f>'CR Statistics'!$AR$1375</c:f>
              <c:strCache>
                <c:ptCount val="1"/>
                <c:pt idx="0">
                  <c:v>RAN #48</c:v>
                </c:pt>
              </c:strCache>
            </c:strRef>
          </c:tx>
          <c:spPr>
            <a:solidFill>
              <a:srgbClr val="800080"/>
            </a:solidFill>
            <a:ln w="12700">
              <a:solidFill>
                <a:srgbClr val="000000"/>
              </a:solidFill>
              <a:prstDash val="solid"/>
            </a:ln>
          </c:spPr>
          <c:invertIfNegative val="0"/>
          <c:cat>
            <c:strRef>
              <c:f>'CR Statistics'!$AL$1376:$AL$1387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Statistics'!$AR$1376:$AR$1387</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extLst>
            <c:ext xmlns:c16="http://schemas.microsoft.com/office/drawing/2014/chart" uri="{C3380CC4-5D6E-409C-BE32-E72D297353CC}">
              <c16:uniqueId val="{00000005-6161-4F15-9D12-97AD96AD6860}"/>
            </c:ext>
          </c:extLst>
        </c:ser>
        <c:ser>
          <c:idx val="6"/>
          <c:order val="6"/>
          <c:tx>
            <c:strRef>
              <c:f>'CR Statistics'!$AS$1375</c:f>
              <c:strCache>
                <c:ptCount val="1"/>
                <c:pt idx="0">
                  <c:v>RAN #49</c:v>
                </c:pt>
              </c:strCache>
            </c:strRef>
          </c:tx>
          <c:spPr>
            <a:solidFill>
              <a:srgbClr val="0066CC"/>
            </a:solidFill>
            <a:ln w="12700">
              <a:solidFill>
                <a:srgbClr val="000000"/>
              </a:solidFill>
              <a:prstDash val="solid"/>
            </a:ln>
          </c:spPr>
          <c:invertIfNegative val="0"/>
          <c:cat>
            <c:strRef>
              <c:f>'CR Statistics'!$AL$1376:$AL$1387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Statistics'!$AS$1376:$AS$1387</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extLst>
            <c:ext xmlns:c16="http://schemas.microsoft.com/office/drawing/2014/chart" uri="{C3380CC4-5D6E-409C-BE32-E72D297353CC}">
              <c16:uniqueId val="{00000006-6161-4F15-9D12-97AD96AD6860}"/>
            </c:ext>
          </c:extLst>
        </c:ser>
        <c:ser>
          <c:idx val="7"/>
          <c:order val="7"/>
          <c:tx>
            <c:strRef>
              <c:f>'CR Statistics'!$AT$1375</c:f>
              <c:strCache>
                <c:ptCount val="1"/>
                <c:pt idx="0">
                  <c:v>RAN #50</c:v>
                </c:pt>
              </c:strCache>
            </c:strRef>
          </c:tx>
          <c:spPr>
            <a:solidFill>
              <a:srgbClr val="FF9900"/>
            </a:solidFill>
            <a:ln w="12700">
              <a:solidFill>
                <a:srgbClr val="000000"/>
              </a:solidFill>
              <a:prstDash val="solid"/>
            </a:ln>
          </c:spPr>
          <c:invertIfNegative val="0"/>
          <c:cat>
            <c:strRef>
              <c:f>'CR Statistics'!$AL$1376:$AL$1387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Statistics'!$AT$1376:$AT$1387</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extLst>
            <c:ext xmlns:c16="http://schemas.microsoft.com/office/drawing/2014/chart" uri="{C3380CC4-5D6E-409C-BE32-E72D297353CC}">
              <c16:uniqueId val="{00000007-6161-4F15-9D12-97AD96AD6860}"/>
            </c:ext>
          </c:extLst>
        </c:ser>
        <c:ser>
          <c:idx val="8"/>
          <c:order val="8"/>
          <c:tx>
            <c:strRef>
              <c:f>'CR Statistics'!$AU$1375</c:f>
              <c:strCache>
                <c:ptCount val="1"/>
                <c:pt idx="0">
                  <c:v>RAN #51</c:v>
                </c:pt>
              </c:strCache>
            </c:strRef>
          </c:tx>
          <c:spPr>
            <a:solidFill>
              <a:srgbClr val="00FFFF"/>
            </a:solidFill>
            <a:ln w="12700">
              <a:solidFill>
                <a:srgbClr val="000000"/>
              </a:solidFill>
              <a:prstDash val="solid"/>
            </a:ln>
          </c:spPr>
          <c:invertIfNegative val="0"/>
          <c:cat>
            <c:strRef>
              <c:f>'CR Statistics'!$AL$1376:$AL$1387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Statistics'!$AU$1376:$AU$1387</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extLst>
            <c:ext xmlns:c16="http://schemas.microsoft.com/office/drawing/2014/chart" uri="{C3380CC4-5D6E-409C-BE32-E72D297353CC}">
              <c16:uniqueId val="{00000008-6161-4F15-9D12-97AD96AD6860}"/>
            </c:ext>
          </c:extLst>
        </c:ser>
        <c:ser>
          <c:idx val="9"/>
          <c:order val="9"/>
          <c:tx>
            <c:strRef>
              <c:f>'CR Statistics'!$AV$1375</c:f>
              <c:strCache>
                <c:ptCount val="1"/>
                <c:pt idx="0">
                  <c:v>RAN #52</c:v>
                </c:pt>
              </c:strCache>
            </c:strRef>
          </c:tx>
          <c:spPr>
            <a:solidFill>
              <a:srgbClr val="FF00FF"/>
            </a:solidFill>
            <a:ln w="12700">
              <a:solidFill>
                <a:srgbClr val="000000"/>
              </a:solidFill>
              <a:prstDash val="solid"/>
            </a:ln>
          </c:spPr>
          <c:invertIfNegative val="0"/>
          <c:cat>
            <c:strRef>
              <c:f>'CR Statistics'!$AL$1376:$AL$1387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Statistics'!$AV$1376:$AV$1387</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extLst>
            <c:ext xmlns:c16="http://schemas.microsoft.com/office/drawing/2014/chart" uri="{C3380CC4-5D6E-409C-BE32-E72D297353CC}">
              <c16:uniqueId val="{00000009-6161-4F15-9D12-97AD96AD6860}"/>
            </c:ext>
          </c:extLst>
        </c:ser>
        <c:ser>
          <c:idx val="10"/>
          <c:order val="10"/>
          <c:tx>
            <c:strRef>
              <c:f>'CR Statistics'!$AW$1375</c:f>
              <c:strCache>
                <c:ptCount val="1"/>
                <c:pt idx="0">
                  <c:v>RAN #53</c:v>
                </c:pt>
              </c:strCache>
            </c:strRef>
          </c:tx>
          <c:spPr>
            <a:solidFill>
              <a:srgbClr val="FF0000"/>
            </a:solidFill>
            <a:ln w="12700">
              <a:solidFill>
                <a:srgbClr val="000000"/>
              </a:solidFill>
              <a:prstDash val="solid"/>
            </a:ln>
          </c:spPr>
          <c:invertIfNegative val="0"/>
          <c:cat>
            <c:strRef>
              <c:f>'CR Statistics'!$AL$1376:$AL$1387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Statistics'!$AW$1376:$AW$1387</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extLst>
            <c:ext xmlns:c16="http://schemas.microsoft.com/office/drawing/2014/chart" uri="{C3380CC4-5D6E-409C-BE32-E72D297353CC}">
              <c16:uniqueId val="{0000000A-6161-4F15-9D12-97AD96AD6860}"/>
            </c:ext>
          </c:extLst>
        </c:ser>
        <c:ser>
          <c:idx val="11"/>
          <c:order val="11"/>
          <c:tx>
            <c:strRef>
              <c:f>'CR Statistics'!$AX$1375</c:f>
              <c:strCache>
                <c:ptCount val="1"/>
                <c:pt idx="0">
                  <c:v>RAN #54</c:v>
                </c:pt>
              </c:strCache>
            </c:strRef>
          </c:tx>
          <c:spPr>
            <a:solidFill>
              <a:srgbClr val="00FFFF"/>
            </a:solidFill>
            <a:ln w="12700">
              <a:solidFill>
                <a:srgbClr val="000000"/>
              </a:solidFill>
              <a:prstDash val="solid"/>
            </a:ln>
          </c:spPr>
          <c:invertIfNegative val="0"/>
          <c:cat>
            <c:strRef>
              <c:f>'CR Statistics'!$AL$1376:$AL$1387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Statistics'!$AX$1376:$AX$1387</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extLst>
            <c:ext xmlns:c16="http://schemas.microsoft.com/office/drawing/2014/chart" uri="{C3380CC4-5D6E-409C-BE32-E72D297353CC}">
              <c16:uniqueId val="{0000000B-6161-4F15-9D12-97AD96AD6860}"/>
            </c:ext>
          </c:extLst>
        </c:ser>
        <c:ser>
          <c:idx val="12"/>
          <c:order val="12"/>
          <c:tx>
            <c:strRef>
              <c:f>'CR Statistics'!$AY$1375</c:f>
              <c:strCache>
                <c:ptCount val="1"/>
                <c:pt idx="0">
                  <c:v>RAN #55</c:v>
                </c:pt>
              </c:strCache>
            </c:strRef>
          </c:tx>
          <c:spPr>
            <a:solidFill>
              <a:srgbClr val="FFFF00"/>
            </a:solidFill>
            <a:ln w="12700">
              <a:solidFill>
                <a:srgbClr val="000000"/>
              </a:solidFill>
              <a:prstDash val="solid"/>
            </a:ln>
          </c:spPr>
          <c:invertIfNegative val="0"/>
          <c:cat>
            <c:strRef>
              <c:f>'CR Statistics'!$AL$1376:$AL$1387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Statistics'!$AY$1376:$AY$1387</c:f>
              <c:numCache>
                <c:formatCode>General</c:formatCode>
                <c:ptCount val="12"/>
                <c:pt idx="0">
                  <c:v>1</c:v>
                </c:pt>
                <c:pt idx="1">
                  <c:v>1</c:v>
                </c:pt>
                <c:pt idx="2">
                  <c:v>1</c:v>
                </c:pt>
                <c:pt idx="3">
                  <c:v>3</c:v>
                </c:pt>
                <c:pt idx="4">
                  <c:v>19</c:v>
                </c:pt>
                <c:pt idx="5">
                  <c:v>0</c:v>
                </c:pt>
                <c:pt idx="6">
                  <c:v>31</c:v>
                </c:pt>
                <c:pt idx="7">
                  <c:v>391</c:v>
                </c:pt>
                <c:pt idx="8">
                  <c:v>114</c:v>
                </c:pt>
                <c:pt idx="9">
                  <c:v>115</c:v>
                </c:pt>
                <c:pt idx="10">
                  <c:v>42</c:v>
                </c:pt>
                <c:pt idx="11">
                  <c:v>33</c:v>
                </c:pt>
              </c:numCache>
            </c:numRef>
          </c:val>
          <c:extLst>
            <c:ext xmlns:c16="http://schemas.microsoft.com/office/drawing/2014/chart" uri="{C3380CC4-5D6E-409C-BE32-E72D297353CC}">
              <c16:uniqueId val="{0000000C-6161-4F15-9D12-97AD96AD6860}"/>
            </c:ext>
          </c:extLst>
        </c:ser>
        <c:dLbls>
          <c:showLegendKey val="0"/>
          <c:showVal val="0"/>
          <c:showCatName val="0"/>
          <c:showSerName val="0"/>
          <c:showPercent val="0"/>
          <c:showBubbleSize val="0"/>
        </c:dLbls>
        <c:gapWidth val="150"/>
        <c:axId val="133931776"/>
        <c:axId val="133933312"/>
      </c:barChart>
      <c:catAx>
        <c:axId val="13393177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33933312"/>
        <c:crosses val="autoZero"/>
        <c:auto val="1"/>
        <c:lblAlgn val="ctr"/>
        <c:lblOffset val="100"/>
        <c:tickLblSkip val="1"/>
        <c:tickMarkSkip val="1"/>
        <c:noMultiLvlLbl val="0"/>
      </c:catAx>
      <c:valAx>
        <c:axId val="13393331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475" b="0" i="0" u="none" strike="noStrike" baseline="0">
                <a:solidFill>
                  <a:srgbClr val="000000"/>
                </a:solidFill>
                <a:latin typeface="Arial"/>
                <a:ea typeface="Arial"/>
                <a:cs typeface="Arial"/>
              </a:defRPr>
            </a:pPr>
            <a:endParaRPr lang="en-US"/>
          </a:p>
        </c:txPr>
        <c:crossAx val="133931776"/>
        <c:crosses val="autoZero"/>
        <c:crossBetween val="between"/>
      </c:valAx>
      <c:spPr>
        <a:solidFill>
          <a:srgbClr val="C0C0C0"/>
        </a:solidFill>
        <a:ln w="12700">
          <a:solidFill>
            <a:srgbClr val="808080"/>
          </a:solidFill>
          <a:prstDash val="solid"/>
        </a:ln>
      </c:spPr>
    </c:plotArea>
    <c:legend>
      <c:legendPos val="r"/>
      <c:layout>
        <c:manualLayout>
          <c:xMode val="edge"/>
          <c:yMode val="edge"/>
          <c:x val="0.10947564681075626"/>
          <c:y val="0.11648764334565706"/>
          <c:w val="0.10027604388246866"/>
          <c:h val="0.5340511199540917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50" b="1" i="0" u="none" strike="noStrike" baseline="0">
                <a:solidFill>
                  <a:srgbClr val="000000"/>
                </a:solidFill>
                <a:latin typeface="Arial"/>
                <a:ea typeface="Arial"/>
                <a:cs typeface="Arial"/>
              </a:defRPr>
            </a:pPr>
            <a:r>
              <a:rPr lang="en-GB"/>
              <a:t>approved CRs RAN #55 (excl. cat.A)</a:t>
            </a:r>
          </a:p>
        </c:rich>
      </c:tx>
      <c:layout>
        <c:manualLayout>
          <c:xMode val="edge"/>
          <c:yMode val="edge"/>
          <c:x val="0.25591731506936038"/>
          <c:y val="2.9850746268656716E-2"/>
        </c:manualLayout>
      </c:layout>
      <c:overlay val="0"/>
      <c:spPr>
        <a:noFill/>
        <a:ln w="25400">
          <a:noFill/>
        </a:ln>
      </c:spPr>
    </c:title>
    <c:autoTitleDeleted val="0"/>
    <c:plotArea>
      <c:layout>
        <c:manualLayout>
          <c:layoutTarget val="inner"/>
          <c:xMode val="edge"/>
          <c:yMode val="edge"/>
          <c:x val="0.13609477285876598"/>
          <c:y val="0.13619402985074627"/>
          <c:w val="0.77810707090990161"/>
          <c:h val="0.7425373134328358"/>
        </c:manualLayout>
      </c:layout>
      <c:barChart>
        <c:barDir val="col"/>
        <c:grouping val="clustered"/>
        <c:varyColors val="0"/>
        <c:ser>
          <c:idx val="0"/>
          <c:order val="0"/>
          <c:tx>
            <c:strRef>
              <c:f>'CR Statistics'!$T$1387</c:f>
              <c:strCache>
                <c:ptCount val="1"/>
                <c:pt idx="0">
                  <c:v>RAN1</c:v>
                </c:pt>
              </c:strCache>
            </c:strRef>
          </c:tx>
          <c:spPr>
            <a:solidFill>
              <a:srgbClr val="00FF00"/>
            </a:solidFill>
            <a:ln w="12700">
              <a:solidFill>
                <a:srgbClr val="000000"/>
              </a:solidFill>
              <a:prstDash val="solid"/>
            </a:ln>
          </c:spPr>
          <c:invertIfNegative val="0"/>
          <c:cat>
            <c:strRef>
              <c:f>'CR Statistics'!$S$1388:$S$1395</c:f>
              <c:strCache>
                <c:ptCount val="8"/>
                <c:pt idx="0">
                  <c:v>REL-4</c:v>
                </c:pt>
                <c:pt idx="1">
                  <c:v>REL-5</c:v>
                </c:pt>
                <c:pt idx="2">
                  <c:v>REL-6</c:v>
                </c:pt>
                <c:pt idx="3">
                  <c:v>REL-7</c:v>
                </c:pt>
                <c:pt idx="4">
                  <c:v>REL-8</c:v>
                </c:pt>
                <c:pt idx="5">
                  <c:v>REL-9</c:v>
                </c:pt>
                <c:pt idx="6">
                  <c:v>REL-10</c:v>
                </c:pt>
                <c:pt idx="7">
                  <c:v>REL-11</c:v>
                </c:pt>
              </c:strCache>
            </c:strRef>
          </c:cat>
          <c:val>
            <c:numRef>
              <c:f>'CR Statistics'!$T$1388:$T$1395</c:f>
              <c:numCache>
                <c:formatCode>General</c:formatCode>
                <c:ptCount val="8"/>
                <c:pt idx="0">
                  <c:v>0</c:v>
                </c:pt>
                <c:pt idx="1">
                  <c:v>0</c:v>
                </c:pt>
                <c:pt idx="2">
                  <c:v>0</c:v>
                </c:pt>
                <c:pt idx="3">
                  <c:v>0</c:v>
                </c:pt>
                <c:pt idx="4">
                  <c:v>2</c:v>
                </c:pt>
                <c:pt idx="5">
                  <c:v>0</c:v>
                </c:pt>
                <c:pt idx="6">
                  <c:v>7</c:v>
                </c:pt>
                <c:pt idx="7">
                  <c:v>4</c:v>
                </c:pt>
              </c:numCache>
            </c:numRef>
          </c:val>
          <c:extLst>
            <c:ext xmlns:c16="http://schemas.microsoft.com/office/drawing/2014/chart" uri="{C3380CC4-5D6E-409C-BE32-E72D297353CC}">
              <c16:uniqueId val="{00000000-43A3-4782-9666-768CCB4E1354}"/>
            </c:ext>
          </c:extLst>
        </c:ser>
        <c:ser>
          <c:idx val="1"/>
          <c:order val="1"/>
          <c:tx>
            <c:strRef>
              <c:f>'CR Statistics'!$U$1387</c:f>
              <c:strCache>
                <c:ptCount val="1"/>
                <c:pt idx="0">
                  <c:v>RAN2</c:v>
                </c:pt>
              </c:strCache>
            </c:strRef>
          </c:tx>
          <c:spPr>
            <a:solidFill>
              <a:srgbClr val="FF0000"/>
            </a:solidFill>
            <a:ln w="12700">
              <a:solidFill>
                <a:srgbClr val="000000"/>
              </a:solidFill>
              <a:prstDash val="solid"/>
            </a:ln>
          </c:spPr>
          <c:invertIfNegative val="0"/>
          <c:cat>
            <c:strRef>
              <c:f>'CR Statistics'!$S$1388:$S$1395</c:f>
              <c:strCache>
                <c:ptCount val="8"/>
                <c:pt idx="0">
                  <c:v>REL-4</c:v>
                </c:pt>
                <c:pt idx="1">
                  <c:v>REL-5</c:v>
                </c:pt>
                <c:pt idx="2">
                  <c:v>REL-6</c:v>
                </c:pt>
                <c:pt idx="3">
                  <c:v>REL-7</c:v>
                </c:pt>
                <c:pt idx="4">
                  <c:v>REL-8</c:v>
                </c:pt>
                <c:pt idx="5">
                  <c:v>REL-9</c:v>
                </c:pt>
                <c:pt idx="6">
                  <c:v>REL-10</c:v>
                </c:pt>
                <c:pt idx="7">
                  <c:v>REL-11</c:v>
                </c:pt>
              </c:strCache>
            </c:strRef>
          </c:cat>
          <c:val>
            <c:numRef>
              <c:f>'CR Statistics'!$U$1388:$U$1395</c:f>
              <c:numCache>
                <c:formatCode>General</c:formatCode>
                <c:ptCount val="8"/>
                <c:pt idx="0">
                  <c:v>1</c:v>
                </c:pt>
                <c:pt idx="1">
                  <c:v>1</c:v>
                </c:pt>
                <c:pt idx="2">
                  <c:v>1</c:v>
                </c:pt>
                <c:pt idx="3">
                  <c:v>3</c:v>
                </c:pt>
                <c:pt idx="4">
                  <c:v>5</c:v>
                </c:pt>
                <c:pt idx="5">
                  <c:v>6</c:v>
                </c:pt>
                <c:pt idx="6">
                  <c:v>22</c:v>
                </c:pt>
                <c:pt idx="7">
                  <c:v>6</c:v>
                </c:pt>
              </c:numCache>
            </c:numRef>
          </c:val>
          <c:extLst>
            <c:ext xmlns:c16="http://schemas.microsoft.com/office/drawing/2014/chart" uri="{C3380CC4-5D6E-409C-BE32-E72D297353CC}">
              <c16:uniqueId val="{00000001-43A3-4782-9666-768CCB4E1354}"/>
            </c:ext>
          </c:extLst>
        </c:ser>
        <c:ser>
          <c:idx val="2"/>
          <c:order val="2"/>
          <c:tx>
            <c:strRef>
              <c:f>'CR Statistics'!$V$1387</c:f>
              <c:strCache>
                <c:ptCount val="1"/>
                <c:pt idx="0">
                  <c:v>RAN3</c:v>
                </c:pt>
              </c:strCache>
            </c:strRef>
          </c:tx>
          <c:spPr>
            <a:solidFill>
              <a:srgbClr val="0000FF"/>
            </a:solidFill>
            <a:ln w="12700">
              <a:solidFill>
                <a:srgbClr val="000000"/>
              </a:solidFill>
              <a:prstDash val="solid"/>
            </a:ln>
          </c:spPr>
          <c:invertIfNegative val="0"/>
          <c:cat>
            <c:strRef>
              <c:f>'CR Statistics'!$S$1388:$S$1395</c:f>
              <c:strCache>
                <c:ptCount val="8"/>
                <c:pt idx="0">
                  <c:v>REL-4</c:v>
                </c:pt>
                <c:pt idx="1">
                  <c:v>REL-5</c:v>
                </c:pt>
                <c:pt idx="2">
                  <c:v>REL-6</c:v>
                </c:pt>
                <c:pt idx="3">
                  <c:v>REL-7</c:v>
                </c:pt>
                <c:pt idx="4">
                  <c:v>REL-8</c:v>
                </c:pt>
                <c:pt idx="5">
                  <c:v>REL-9</c:v>
                </c:pt>
                <c:pt idx="6">
                  <c:v>REL-10</c:v>
                </c:pt>
                <c:pt idx="7">
                  <c:v>REL-11</c:v>
                </c:pt>
              </c:strCache>
            </c:strRef>
          </c:cat>
          <c:val>
            <c:numRef>
              <c:f>'CR Statistics'!$V$1388:$V$1395</c:f>
              <c:numCache>
                <c:formatCode>General</c:formatCode>
                <c:ptCount val="8"/>
                <c:pt idx="0">
                  <c:v>0</c:v>
                </c:pt>
                <c:pt idx="1">
                  <c:v>0</c:v>
                </c:pt>
                <c:pt idx="2">
                  <c:v>0</c:v>
                </c:pt>
                <c:pt idx="3">
                  <c:v>0</c:v>
                </c:pt>
                <c:pt idx="4">
                  <c:v>1</c:v>
                </c:pt>
                <c:pt idx="5">
                  <c:v>0</c:v>
                </c:pt>
                <c:pt idx="6">
                  <c:v>7</c:v>
                </c:pt>
                <c:pt idx="7">
                  <c:v>7</c:v>
                </c:pt>
              </c:numCache>
            </c:numRef>
          </c:val>
          <c:extLst>
            <c:ext xmlns:c16="http://schemas.microsoft.com/office/drawing/2014/chart" uri="{C3380CC4-5D6E-409C-BE32-E72D297353CC}">
              <c16:uniqueId val="{00000002-43A3-4782-9666-768CCB4E1354}"/>
            </c:ext>
          </c:extLst>
        </c:ser>
        <c:ser>
          <c:idx val="3"/>
          <c:order val="3"/>
          <c:tx>
            <c:strRef>
              <c:f>'CR Statistics'!$W$1387</c:f>
              <c:strCache>
                <c:ptCount val="1"/>
                <c:pt idx="0">
                  <c:v>RAN4</c:v>
                </c:pt>
              </c:strCache>
            </c:strRef>
          </c:tx>
          <c:spPr>
            <a:solidFill>
              <a:srgbClr val="FFFF00"/>
            </a:solidFill>
            <a:ln w="12700">
              <a:solidFill>
                <a:srgbClr val="000000"/>
              </a:solidFill>
              <a:prstDash val="solid"/>
            </a:ln>
          </c:spPr>
          <c:invertIfNegative val="0"/>
          <c:cat>
            <c:strRef>
              <c:f>'CR Statistics'!$S$1388:$S$1395</c:f>
              <c:strCache>
                <c:ptCount val="8"/>
                <c:pt idx="0">
                  <c:v>REL-4</c:v>
                </c:pt>
                <c:pt idx="1">
                  <c:v>REL-5</c:v>
                </c:pt>
                <c:pt idx="2">
                  <c:v>REL-6</c:v>
                </c:pt>
                <c:pt idx="3">
                  <c:v>REL-7</c:v>
                </c:pt>
                <c:pt idx="4">
                  <c:v>REL-8</c:v>
                </c:pt>
                <c:pt idx="5">
                  <c:v>REL-9</c:v>
                </c:pt>
                <c:pt idx="6">
                  <c:v>REL-10</c:v>
                </c:pt>
                <c:pt idx="7">
                  <c:v>REL-11</c:v>
                </c:pt>
              </c:strCache>
            </c:strRef>
          </c:cat>
          <c:val>
            <c:numRef>
              <c:f>'CR Statistics'!$W$1388:$W$1395</c:f>
              <c:numCache>
                <c:formatCode>General</c:formatCode>
                <c:ptCount val="8"/>
                <c:pt idx="0">
                  <c:v>0</c:v>
                </c:pt>
                <c:pt idx="1">
                  <c:v>0</c:v>
                </c:pt>
                <c:pt idx="2">
                  <c:v>0</c:v>
                </c:pt>
                <c:pt idx="3">
                  <c:v>0</c:v>
                </c:pt>
                <c:pt idx="4">
                  <c:v>11</c:v>
                </c:pt>
                <c:pt idx="5">
                  <c:v>25</c:v>
                </c:pt>
                <c:pt idx="6">
                  <c:v>78</c:v>
                </c:pt>
                <c:pt idx="7">
                  <c:v>25</c:v>
                </c:pt>
              </c:numCache>
            </c:numRef>
          </c:val>
          <c:extLst>
            <c:ext xmlns:c16="http://schemas.microsoft.com/office/drawing/2014/chart" uri="{C3380CC4-5D6E-409C-BE32-E72D297353CC}">
              <c16:uniqueId val="{00000003-43A3-4782-9666-768CCB4E1354}"/>
            </c:ext>
          </c:extLst>
        </c:ser>
        <c:ser>
          <c:idx val="4"/>
          <c:order val="4"/>
          <c:tx>
            <c:strRef>
              <c:f>'CR Statistics'!$X$1387</c:f>
              <c:strCache>
                <c:ptCount val="1"/>
                <c:pt idx="0">
                  <c:v>RAN5</c:v>
                </c:pt>
              </c:strCache>
            </c:strRef>
          </c:tx>
          <c:spPr>
            <a:solidFill>
              <a:srgbClr val="660066"/>
            </a:solidFill>
            <a:ln w="12700">
              <a:solidFill>
                <a:srgbClr val="000000"/>
              </a:solidFill>
              <a:prstDash val="solid"/>
            </a:ln>
          </c:spPr>
          <c:invertIfNegative val="0"/>
          <c:cat>
            <c:strRef>
              <c:f>'CR Statistics'!$S$1388:$S$1395</c:f>
              <c:strCache>
                <c:ptCount val="8"/>
                <c:pt idx="0">
                  <c:v>REL-4</c:v>
                </c:pt>
                <c:pt idx="1">
                  <c:v>REL-5</c:v>
                </c:pt>
                <c:pt idx="2">
                  <c:v>REL-6</c:v>
                </c:pt>
                <c:pt idx="3">
                  <c:v>REL-7</c:v>
                </c:pt>
                <c:pt idx="4">
                  <c:v>REL-8</c:v>
                </c:pt>
                <c:pt idx="5">
                  <c:v>REL-9</c:v>
                </c:pt>
                <c:pt idx="6">
                  <c:v>REL-10</c:v>
                </c:pt>
                <c:pt idx="7">
                  <c:v>REL-11</c:v>
                </c:pt>
              </c:strCache>
            </c:strRef>
          </c:cat>
          <c:val>
            <c:numRef>
              <c:f>'CR Statistics'!$X$1388:$X$1395</c:f>
              <c:numCache>
                <c:formatCode>General</c:formatCode>
                <c:ptCount val="8"/>
                <c:pt idx="0">
                  <c:v>0</c:v>
                </c:pt>
                <c:pt idx="1">
                  <c:v>0</c:v>
                </c:pt>
                <c:pt idx="2">
                  <c:v>0</c:v>
                </c:pt>
                <c:pt idx="3">
                  <c:v>0</c:v>
                </c:pt>
                <c:pt idx="4">
                  <c:v>0</c:v>
                </c:pt>
                <c:pt idx="5">
                  <c:v>391</c:v>
                </c:pt>
                <c:pt idx="6">
                  <c:v>115</c:v>
                </c:pt>
                <c:pt idx="7">
                  <c:v>33</c:v>
                </c:pt>
              </c:numCache>
            </c:numRef>
          </c:val>
          <c:extLst>
            <c:ext xmlns:c16="http://schemas.microsoft.com/office/drawing/2014/chart" uri="{C3380CC4-5D6E-409C-BE32-E72D297353CC}">
              <c16:uniqueId val="{00000004-43A3-4782-9666-768CCB4E1354}"/>
            </c:ext>
          </c:extLst>
        </c:ser>
        <c:ser>
          <c:idx val="5"/>
          <c:order val="5"/>
          <c:tx>
            <c:strRef>
              <c:f>'CR Statistics'!$Y$1387</c:f>
              <c:strCache>
                <c:ptCount val="1"/>
                <c:pt idx="0">
                  <c:v>RAN without RAN5</c:v>
                </c:pt>
              </c:strCache>
            </c:strRef>
          </c:tx>
          <c:spPr>
            <a:solidFill>
              <a:srgbClr val="FF00FF"/>
            </a:solidFill>
            <a:ln w="12700">
              <a:solidFill>
                <a:srgbClr val="000000"/>
              </a:solidFill>
              <a:prstDash val="solid"/>
            </a:ln>
          </c:spPr>
          <c:invertIfNegative val="0"/>
          <c:cat>
            <c:strRef>
              <c:f>'CR Statistics'!$S$1388:$S$1395</c:f>
              <c:strCache>
                <c:ptCount val="8"/>
                <c:pt idx="0">
                  <c:v>REL-4</c:v>
                </c:pt>
                <c:pt idx="1">
                  <c:v>REL-5</c:v>
                </c:pt>
                <c:pt idx="2">
                  <c:v>REL-6</c:v>
                </c:pt>
                <c:pt idx="3">
                  <c:v>REL-7</c:v>
                </c:pt>
                <c:pt idx="4">
                  <c:v>REL-8</c:v>
                </c:pt>
                <c:pt idx="5">
                  <c:v>REL-9</c:v>
                </c:pt>
                <c:pt idx="6">
                  <c:v>REL-10</c:v>
                </c:pt>
                <c:pt idx="7">
                  <c:v>REL-11</c:v>
                </c:pt>
              </c:strCache>
            </c:strRef>
          </c:cat>
          <c:val>
            <c:numRef>
              <c:f>'CR Statistics'!$Y$1388:$Y$1395</c:f>
              <c:numCache>
                <c:formatCode>General</c:formatCode>
                <c:ptCount val="8"/>
                <c:pt idx="0">
                  <c:v>1</c:v>
                </c:pt>
                <c:pt idx="1">
                  <c:v>1</c:v>
                </c:pt>
                <c:pt idx="2">
                  <c:v>1</c:v>
                </c:pt>
                <c:pt idx="3">
                  <c:v>3</c:v>
                </c:pt>
                <c:pt idx="4">
                  <c:v>19</c:v>
                </c:pt>
                <c:pt idx="5">
                  <c:v>31</c:v>
                </c:pt>
                <c:pt idx="6">
                  <c:v>114</c:v>
                </c:pt>
                <c:pt idx="7">
                  <c:v>42</c:v>
                </c:pt>
              </c:numCache>
            </c:numRef>
          </c:val>
          <c:extLst>
            <c:ext xmlns:c16="http://schemas.microsoft.com/office/drawing/2014/chart" uri="{C3380CC4-5D6E-409C-BE32-E72D297353CC}">
              <c16:uniqueId val="{00000005-43A3-4782-9666-768CCB4E1354}"/>
            </c:ext>
          </c:extLst>
        </c:ser>
        <c:dLbls>
          <c:showLegendKey val="0"/>
          <c:showVal val="0"/>
          <c:showCatName val="0"/>
          <c:showSerName val="0"/>
          <c:showPercent val="0"/>
          <c:showBubbleSize val="0"/>
        </c:dLbls>
        <c:gapWidth val="150"/>
        <c:axId val="134043904"/>
        <c:axId val="134057984"/>
      </c:barChart>
      <c:catAx>
        <c:axId val="13404390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057984"/>
        <c:crosses val="autoZero"/>
        <c:auto val="1"/>
        <c:lblAlgn val="ctr"/>
        <c:lblOffset val="100"/>
        <c:tickLblSkip val="1"/>
        <c:tickMarkSkip val="1"/>
        <c:noMultiLvlLbl val="0"/>
      </c:catAx>
      <c:valAx>
        <c:axId val="134057984"/>
        <c:scaling>
          <c:orientation val="minMax"/>
          <c:max val="4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043904"/>
        <c:crosses val="autoZero"/>
        <c:crossBetween val="between"/>
      </c:valAx>
      <c:spPr>
        <a:solidFill>
          <a:srgbClr val="C0C0C0"/>
        </a:solidFill>
        <a:ln w="12700">
          <a:solidFill>
            <a:srgbClr val="808080"/>
          </a:solidFill>
          <a:prstDash val="solid"/>
        </a:ln>
      </c:spPr>
    </c:plotArea>
    <c:legend>
      <c:legendPos val="r"/>
      <c:layout>
        <c:manualLayout>
          <c:xMode val="edge"/>
          <c:yMode val="edge"/>
          <c:x val="0.1681461119135256"/>
          <c:y val="0.15943177811730752"/>
          <c:w val="0.26183447483268657"/>
          <c:h val="0.322761194029876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50" b="1" i="0" u="none" strike="noStrike" baseline="0">
                <a:solidFill>
                  <a:srgbClr val="000000"/>
                </a:solidFill>
                <a:latin typeface="Arial"/>
                <a:ea typeface="Arial"/>
                <a:cs typeface="Arial"/>
              </a:defRPr>
            </a:pPr>
            <a:r>
              <a:rPr lang="en-US"/>
              <a:t>approved CRs RAN #56 (excl. cat.A)</a:t>
            </a:r>
          </a:p>
        </c:rich>
      </c:tx>
      <c:layout>
        <c:manualLayout>
          <c:xMode val="edge"/>
          <c:yMode val="edge"/>
          <c:x val="0.25591731506936038"/>
          <c:y val="2.821869488536155E-2"/>
        </c:manualLayout>
      </c:layout>
      <c:overlay val="0"/>
      <c:spPr>
        <a:noFill/>
        <a:ln w="25400">
          <a:noFill/>
        </a:ln>
      </c:spPr>
    </c:title>
    <c:autoTitleDeleted val="0"/>
    <c:plotArea>
      <c:layout>
        <c:manualLayout>
          <c:layoutTarget val="inner"/>
          <c:xMode val="edge"/>
          <c:yMode val="edge"/>
          <c:x val="0.10798824368141779"/>
          <c:y val="0.13227536009727794"/>
          <c:w val="0.83432012926460886"/>
          <c:h val="0.76896076003217362"/>
        </c:manualLayout>
      </c:layout>
      <c:barChart>
        <c:barDir val="col"/>
        <c:grouping val="clustered"/>
        <c:varyColors val="0"/>
        <c:ser>
          <c:idx val="0"/>
          <c:order val="0"/>
          <c:tx>
            <c:strRef>
              <c:f>'CR Statistics'!$T$1352</c:f>
              <c:strCache>
                <c:ptCount val="1"/>
                <c:pt idx="0">
                  <c:v>RAN1</c:v>
                </c:pt>
              </c:strCache>
            </c:strRef>
          </c:tx>
          <c:spPr>
            <a:solidFill>
              <a:srgbClr val="00FF00"/>
            </a:solidFill>
            <a:ln w="12700">
              <a:solidFill>
                <a:srgbClr val="000000"/>
              </a:solidFill>
              <a:prstDash val="solid"/>
            </a:ln>
          </c:spPr>
          <c:invertIfNegative val="0"/>
          <c:cat>
            <c:strRef>
              <c:f>'CR Statistics'!$S$1353:$S$1360</c:f>
              <c:strCache>
                <c:ptCount val="8"/>
                <c:pt idx="0">
                  <c:v>REL-4</c:v>
                </c:pt>
                <c:pt idx="1">
                  <c:v>REL-5</c:v>
                </c:pt>
                <c:pt idx="2">
                  <c:v>REL-6</c:v>
                </c:pt>
                <c:pt idx="3">
                  <c:v>REL-7</c:v>
                </c:pt>
                <c:pt idx="4">
                  <c:v>REL-8</c:v>
                </c:pt>
                <c:pt idx="5">
                  <c:v>REL-9</c:v>
                </c:pt>
                <c:pt idx="6">
                  <c:v>REL-10</c:v>
                </c:pt>
                <c:pt idx="7">
                  <c:v>REL-11</c:v>
                </c:pt>
              </c:strCache>
            </c:strRef>
          </c:cat>
          <c:val>
            <c:numRef>
              <c:f>'CR Statistics'!$T$1353:$T$1360</c:f>
              <c:numCache>
                <c:formatCode>General</c:formatCode>
                <c:ptCount val="8"/>
                <c:pt idx="0">
                  <c:v>0</c:v>
                </c:pt>
                <c:pt idx="1">
                  <c:v>0</c:v>
                </c:pt>
                <c:pt idx="2">
                  <c:v>0</c:v>
                </c:pt>
                <c:pt idx="3">
                  <c:v>0</c:v>
                </c:pt>
                <c:pt idx="4">
                  <c:v>0</c:v>
                </c:pt>
                <c:pt idx="5">
                  <c:v>0</c:v>
                </c:pt>
                <c:pt idx="6">
                  <c:v>8</c:v>
                </c:pt>
                <c:pt idx="7">
                  <c:v>6</c:v>
                </c:pt>
              </c:numCache>
            </c:numRef>
          </c:val>
          <c:extLst>
            <c:ext xmlns:c16="http://schemas.microsoft.com/office/drawing/2014/chart" uri="{C3380CC4-5D6E-409C-BE32-E72D297353CC}">
              <c16:uniqueId val="{00000000-6746-4FCD-956C-E92F137E0A8E}"/>
            </c:ext>
          </c:extLst>
        </c:ser>
        <c:ser>
          <c:idx val="1"/>
          <c:order val="1"/>
          <c:tx>
            <c:strRef>
              <c:f>'CR Statistics'!$U$1352</c:f>
              <c:strCache>
                <c:ptCount val="1"/>
                <c:pt idx="0">
                  <c:v>RAN2</c:v>
                </c:pt>
              </c:strCache>
            </c:strRef>
          </c:tx>
          <c:spPr>
            <a:solidFill>
              <a:srgbClr val="FF0000"/>
            </a:solidFill>
            <a:ln w="12700">
              <a:solidFill>
                <a:srgbClr val="000000"/>
              </a:solidFill>
              <a:prstDash val="solid"/>
            </a:ln>
          </c:spPr>
          <c:invertIfNegative val="0"/>
          <c:cat>
            <c:strRef>
              <c:f>'CR Statistics'!$S$1353:$S$1360</c:f>
              <c:strCache>
                <c:ptCount val="8"/>
                <c:pt idx="0">
                  <c:v>REL-4</c:v>
                </c:pt>
                <c:pt idx="1">
                  <c:v>REL-5</c:v>
                </c:pt>
                <c:pt idx="2">
                  <c:v>REL-6</c:v>
                </c:pt>
                <c:pt idx="3">
                  <c:v>REL-7</c:v>
                </c:pt>
                <c:pt idx="4">
                  <c:v>REL-8</c:v>
                </c:pt>
                <c:pt idx="5">
                  <c:v>REL-9</c:v>
                </c:pt>
                <c:pt idx="6">
                  <c:v>REL-10</c:v>
                </c:pt>
                <c:pt idx="7">
                  <c:v>REL-11</c:v>
                </c:pt>
              </c:strCache>
            </c:strRef>
          </c:cat>
          <c:val>
            <c:numRef>
              <c:f>'CR Statistics'!$U$1353:$U$1360</c:f>
              <c:numCache>
                <c:formatCode>General</c:formatCode>
                <c:ptCount val="8"/>
                <c:pt idx="0">
                  <c:v>0</c:v>
                </c:pt>
                <c:pt idx="1">
                  <c:v>0</c:v>
                </c:pt>
                <c:pt idx="2">
                  <c:v>0</c:v>
                </c:pt>
                <c:pt idx="3">
                  <c:v>0</c:v>
                </c:pt>
                <c:pt idx="4">
                  <c:v>9</c:v>
                </c:pt>
                <c:pt idx="5">
                  <c:v>9</c:v>
                </c:pt>
                <c:pt idx="6">
                  <c:v>22</c:v>
                </c:pt>
                <c:pt idx="7">
                  <c:v>30</c:v>
                </c:pt>
              </c:numCache>
            </c:numRef>
          </c:val>
          <c:extLst>
            <c:ext xmlns:c16="http://schemas.microsoft.com/office/drawing/2014/chart" uri="{C3380CC4-5D6E-409C-BE32-E72D297353CC}">
              <c16:uniqueId val="{00000001-6746-4FCD-956C-E92F137E0A8E}"/>
            </c:ext>
          </c:extLst>
        </c:ser>
        <c:ser>
          <c:idx val="2"/>
          <c:order val="2"/>
          <c:tx>
            <c:strRef>
              <c:f>'CR Statistics'!$V$1352</c:f>
              <c:strCache>
                <c:ptCount val="1"/>
                <c:pt idx="0">
                  <c:v>RAN3</c:v>
                </c:pt>
              </c:strCache>
            </c:strRef>
          </c:tx>
          <c:spPr>
            <a:solidFill>
              <a:srgbClr val="0000FF"/>
            </a:solidFill>
            <a:ln w="12700">
              <a:solidFill>
                <a:srgbClr val="000000"/>
              </a:solidFill>
              <a:prstDash val="solid"/>
            </a:ln>
          </c:spPr>
          <c:invertIfNegative val="0"/>
          <c:cat>
            <c:strRef>
              <c:f>'CR Statistics'!$S$1353:$S$1360</c:f>
              <c:strCache>
                <c:ptCount val="8"/>
                <c:pt idx="0">
                  <c:v>REL-4</c:v>
                </c:pt>
                <c:pt idx="1">
                  <c:v>REL-5</c:v>
                </c:pt>
                <c:pt idx="2">
                  <c:v>REL-6</c:v>
                </c:pt>
                <c:pt idx="3">
                  <c:v>REL-7</c:v>
                </c:pt>
                <c:pt idx="4">
                  <c:v>REL-8</c:v>
                </c:pt>
                <c:pt idx="5">
                  <c:v>REL-9</c:v>
                </c:pt>
                <c:pt idx="6">
                  <c:v>REL-10</c:v>
                </c:pt>
                <c:pt idx="7">
                  <c:v>REL-11</c:v>
                </c:pt>
              </c:strCache>
            </c:strRef>
          </c:cat>
          <c:val>
            <c:numRef>
              <c:f>'CR Statistics'!$V$1353:$V$1360</c:f>
              <c:numCache>
                <c:formatCode>General</c:formatCode>
                <c:ptCount val="8"/>
                <c:pt idx="0">
                  <c:v>0</c:v>
                </c:pt>
                <c:pt idx="1">
                  <c:v>0</c:v>
                </c:pt>
                <c:pt idx="2">
                  <c:v>0</c:v>
                </c:pt>
                <c:pt idx="3">
                  <c:v>0</c:v>
                </c:pt>
                <c:pt idx="4">
                  <c:v>0</c:v>
                </c:pt>
                <c:pt idx="5">
                  <c:v>0</c:v>
                </c:pt>
                <c:pt idx="6">
                  <c:v>14</c:v>
                </c:pt>
                <c:pt idx="7">
                  <c:v>29</c:v>
                </c:pt>
              </c:numCache>
            </c:numRef>
          </c:val>
          <c:extLst>
            <c:ext xmlns:c16="http://schemas.microsoft.com/office/drawing/2014/chart" uri="{C3380CC4-5D6E-409C-BE32-E72D297353CC}">
              <c16:uniqueId val="{00000002-6746-4FCD-956C-E92F137E0A8E}"/>
            </c:ext>
          </c:extLst>
        </c:ser>
        <c:ser>
          <c:idx val="3"/>
          <c:order val="3"/>
          <c:tx>
            <c:strRef>
              <c:f>'CR Statistics'!$W$1352</c:f>
              <c:strCache>
                <c:ptCount val="1"/>
                <c:pt idx="0">
                  <c:v>RAN4</c:v>
                </c:pt>
              </c:strCache>
            </c:strRef>
          </c:tx>
          <c:spPr>
            <a:solidFill>
              <a:srgbClr val="FFFF00"/>
            </a:solidFill>
            <a:ln w="12700">
              <a:solidFill>
                <a:srgbClr val="000000"/>
              </a:solidFill>
              <a:prstDash val="solid"/>
            </a:ln>
          </c:spPr>
          <c:invertIfNegative val="0"/>
          <c:cat>
            <c:strRef>
              <c:f>'CR Statistics'!$S$1353:$S$1360</c:f>
              <c:strCache>
                <c:ptCount val="8"/>
                <c:pt idx="0">
                  <c:v>REL-4</c:v>
                </c:pt>
                <c:pt idx="1">
                  <c:v>REL-5</c:v>
                </c:pt>
                <c:pt idx="2">
                  <c:v>REL-6</c:v>
                </c:pt>
                <c:pt idx="3">
                  <c:v>REL-7</c:v>
                </c:pt>
                <c:pt idx="4">
                  <c:v>REL-8</c:v>
                </c:pt>
                <c:pt idx="5">
                  <c:v>REL-9</c:v>
                </c:pt>
                <c:pt idx="6">
                  <c:v>REL-10</c:v>
                </c:pt>
                <c:pt idx="7">
                  <c:v>REL-11</c:v>
                </c:pt>
              </c:strCache>
            </c:strRef>
          </c:cat>
          <c:val>
            <c:numRef>
              <c:f>'CR Statistics'!$W$1353:$W$1360</c:f>
              <c:numCache>
                <c:formatCode>General</c:formatCode>
                <c:ptCount val="8"/>
                <c:pt idx="0">
                  <c:v>0</c:v>
                </c:pt>
                <c:pt idx="1">
                  <c:v>0</c:v>
                </c:pt>
                <c:pt idx="2">
                  <c:v>0</c:v>
                </c:pt>
                <c:pt idx="3">
                  <c:v>0</c:v>
                </c:pt>
                <c:pt idx="4">
                  <c:v>28</c:v>
                </c:pt>
                <c:pt idx="5">
                  <c:v>30</c:v>
                </c:pt>
                <c:pt idx="6">
                  <c:v>110</c:v>
                </c:pt>
                <c:pt idx="7">
                  <c:v>96</c:v>
                </c:pt>
              </c:numCache>
            </c:numRef>
          </c:val>
          <c:extLst>
            <c:ext xmlns:c16="http://schemas.microsoft.com/office/drawing/2014/chart" uri="{C3380CC4-5D6E-409C-BE32-E72D297353CC}">
              <c16:uniqueId val="{00000003-6746-4FCD-956C-E92F137E0A8E}"/>
            </c:ext>
          </c:extLst>
        </c:ser>
        <c:ser>
          <c:idx val="4"/>
          <c:order val="4"/>
          <c:tx>
            <c:strRef>
              <c:f>'CR Statistics'!$X$1352</c:f>
              <c:strCache>
                <c:ptCount val="1"/>
                <c:pt idx="0">
                  <c:v>RAN5</c:v>
                </c:pt>
              </c:strCache>
            </c:strRef>
          </c:tx>
          <c:spPr>
            <a:solidFill>
              <a:srgbClr val="660066"/>
            </a:solidFill>
            <a:ln w="12700">
              <a:solidFill>
                <a:srgbClr val="000000"/>
              </a:solidFill>
              <a:prstDash val="solid"/>
            </a:ln>
          </c:spPr>
          <c:invertIfNegative val="0"/>
          <c:cat>
            <c:strRef>
              <c:f>'CR Statistics'!$S$1353:$S$1360</c:f>
              <c:strCache>
                <c:ptCount val="8"/>
                <c:pt idx="0">
                  <c:v>REL-4</c:v>
                </c:pt>
                <c:pt idx="1">
                  <c:v>REL-5</c:v>
                </c:pt>
                <c:pt idx="2">
                  <c:v>REL-6</c:v>
                </c:pt>
                <c:pt idx="3">
                  <c:v>REL-7</c:v>
                </c:pt>
                <c:pt idx="4">
                  <c:v>REL-8</c:v>
                </c:pt>
                <c:pt idx="5">
                  <c:v>REL-9</c:v>
                </c:pt>
                <c:pt idx="6">
                  <c:v>REL-10</c:v>
                </c:pt>
                <c:pt idx="7">
                  <c:v>REL-11</c:v>
                </c:pt>
              </c:strCache>
            </c:strRef>
          </c:cat>
          <c:val>
            <c:numRef>
              <c:f>'CR Statistics'!$X$1353:$X$1360</c:f>
              <c:numCache>
                <c:formatCode>General</c:formatCode>
                <c:ptCount val="8"/>
                <c:pt idx="0">
                  <c:v>0</c:v>
                </c:pt>
                <c:pt idx="1">
                  <c:v>0</c:v>
                </c:pt>
                <c:pt idx="2">
                  <c:v>0</c:v>
                </c:pt>
                <c:pt idx="3">
                  <c:v>0</c:v>
                </c:pt>
                <c:pt idx="4">
                  <c:v>0</c:v>
                </c:pt>
                <c:pt idx="5">
                  <c:v>236</c:v>
                </c:pt>
                <c:pt idx="6">
                  <c:v>428</c:v>
                </c:pt>
                <c:pt idx="7">
                  <c:v>51</c:v>
                </c:pt>
              </c:numCache>
            </c:numRef>
          </c:val>
          <c:extLst>
            <c:ext xmlns:c16="http://schemas.microsoft.com/office/drawing/2014/chart" uri="{C3380CC4-5D6E-409C-BE32-E72D297353CC}">
              <c16:uniqueId val="{00000004-6746-4FCD-956C-E92F137E0A8E}"/>
            </c:ext>
          </c:extLst>
        </c:ser>
        <c:ser>
          <c:idx val="5"/>
          <c:order val="5"/>
          <c:tx>
            <c:strRef>
              <c:f>'CR Statistics'!$Y$1352</c:f>
              <c:strCache>
                <c:ptCount val="1"/>
                <c:pt idx="0">
                  <c:v>RAN without RAN5</c:v>
                </c:pt>
              </c:strCache>
            </c:strRef>
          </c:tx>
          <c:spPr>
            <a:solidFill>
              <a:srgbClr val="FF00FF"/>
            </a:solidFill>
            <a:ln w="12700">
              <a:solidFill>
                <a:srgbClr val="000000"/>
              </a:solidFill>
              <a:prstDash val="solid"/>
            </a:ln>
          </c:spPr>
          <c:invertIfNegative val="0"/>
          <c:cat>
            <c:strRef>
              <c:f>'CR Statistics'!$S$1353:$S$1360</c:f>
              <c:strCache>
                <c:ptCount val="8"/>
                <c:pt idx="0">
                  <c:v>REL-4</c:v>
                </c:pt>
                <c:pt idx="1">
                  <c:v>REL-5</c:v>
                </c:pt>
                <c:pt idx="2">
                  <c:v>REL-6</c:v>
                </c:pt>
                <c:pt idx="3">
                  <c:v>REL-7</c:v>
                </c:pt>
                <c:pt idx="4">
                  <c:v>REL-8</c:v>
                </c:pt>
                <c:pt idx="5">
                  <c:v>REL-9</c:v>
                </c:pt>
                <c:pt idx="6">
                  <c:v>REL-10</c:v>
                </c:pt>
                <c:pt idx="7">
                  <c:v>REL-11</c:v>
                </c:pt>
              </c:strCache>
            </c:strRef>
          </c:cat>
          <c:val>
            <c:numRef>
              <c:f>'CR Statistics'!$Y$1353:$Y$1360</c:f>
              <c:numCache>
                <c:formatCode>General</c:formatCode>
                <c:ptCount val="8"/>
                <c:pt idx="0">
                  <c:v>0</c:v>
                </c:pt>
                <c:pt idx="1">
                  <c:v>0</c:v>
                </c:pt>
                <c:pt idx="2">
                  <c:v>0</c:v>
                </c:pt>
                <c:pt idx="3">
                  <c:v>0</c:v>
                </c:pt>
                <c:pt idx="4">
                  <c:v>37</c:v>
                </c:pt>
                <c:pt idx="5">
                  <c:v>39</c:v>
                </c:pt>
                <c:pt idx="6">
                  <c:v>154</c:v>
                </c:pt>
                <c:pt idx="7">
                  <c:v>161</c:v>
                </c:pt>
              </c:numCache>
            </c:numRef>
          </c:val>
          <c:extLst>
            <c:ext xmlns:c16="http://schemas.microsoft.com/office/drawing/2014/chart" uri="{C3380CC4-5D6E-409C-BE32-E72D297353CC}">
              <c16:uniqueId val="{00000005-6746-4FCD-956C-E92F137E0A8E}"/>
            </c:ext>
          </c:extLst>
        </c:ser>
        <c:dLbls>
          <c:showLegendKey val="0"/>
          <c:showVal val="0"/>
          <c:showCatName val="0"/>
          <c:showSerName val="0"/>
          <c:showPercent val="0"/>
          <c:showBubbleSize val="0"/>
        </c:dLbls>
        <c:gapWidth val="150"/>
        <c:axId val="134172032"/>
        <c:axId val="134198400"/>
      </c:barChart>
      <c:catAx>
        <c:axId val="13417203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198400"/>
        <c:crosses val="autoZero"/>
        <c:auto val="1"/>
        <c:lblAlgn val="ctr"/>
        <c:lblOffset val="100"/>
        <c:tickLblSkip val="1"/>
        <c:tickMarkSkip val="1"/>
        <c:noMultiLvlLbl val="0"/>
      </c:catAx>
      <c:valAx>
        <c:axId val="134198400"/>
        <c:scaling>
          <c:orientation val="minMax"/>
          <c:max val="4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172032"/>
        <c:crosses val="autoZero"/>
        <c:crossBetween val="between"/>
      </c:valAx>
      <c:spPr>
        <a:solidFill>
          <a:srgbClr val="C0C0C0"/>
        </a:solidFill>
        <a:ln w="12700">
          <a:solidFill>
            <a:srgbClr val="808080"/>
          </a:solidFill>
          <a:prstDash val="solid"/>
        </a:ln>
      </c:spPr>
    </c:plotArea>
    <c:legend>
      <c:legendPos val="r"/>
      <c:layout>
        <c:manualLayout>
          <c:xMode val="edge"/>
          <c:yMode val="edge"/>
          <c:x val="0.11686406063147432"/>
          <c:y val="0.17813088178794106"/>
          <c:w val="0.26183447483268424"/>
          <c:h val="0.3051151939341170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44789767476248582"/>
          <c:y val="5.376362900874794E-2"/>
        </c:manualLayout>
      </c:layout>
      <c:overlay val="0"/>
      <c:spPr>
        <a:noFill/>
        <a:ln w="25400">
          <a:noFill/>
        </a:ln>
      </c:spPr>
    </c:title>
    <c:autoTitleDeleted val="0"/>
    <c:plotArea>
      <c:layout>
        <c:manualLayout>
          <c:layoutTarget val="inner"/>
          <c:xMode val="edge"/>
          <c:yMode val="edge"/>
          <c:x val="6.4899451553934534E-2"/>
          <c:y val="0.12724036605406824"/>
          <c:w val="0.91224862888482661"/>
          <c:h val="0.72759983968955488"/>
        </c:manualLayout>
      </c:layout>
      <c:barChart>
        <c:barDir val="col"/>
        <c:grouping val="clustered"/>
        <c:varyColors val="0"/>
        <c:ser>
          <c:idx val="0"/>
          <c:order val="0"/>
          <c:tx>
            <c:strRef>
              <c:f>'CR Statistics'!$AM$1341</c:f>
              <c:strCache>
                <c:ptCount val="1"/>
                <c:pt idx="0">
                  <c:v>RAN #43</c:v>
                </c:pt>
              </c:strCache>
            </c:strRef>
          </c:tx>
          <c:spPr>
            <a:solidFill>
              <a:srgbClr val="9999FF"/>
            </a:solidFill>
            <a:ln w="12700">
              <a:solidFill>
                <a:srgbClr val="000000"/>
              </a:solidFill>
              <a:prstDash val="solid"/>
            </a:ln>
          </c:spPr>
          <c:invertIfNegative val="0"/>
          <c:cat>
            <c:strRef>
              <c:f>'CR Statistics'!$AL$1342:$AL$1353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Statistics'!$AM$1342:$AM$1353</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extLst>
            <c:ext xmlns:c16="http://schemas.microsoft.com/office/drawing/2014/chart" uri="{C3380CC4-5D6E-409C-BE32-E72D297353CC}">
              <c16:uniqueId val="{00000000-C307-476B-9913-7D1426603851}"/>
            </c:ext>
          </c:extLst>
        </c:ser>
        <c:ser>
          <c:idx val="1"/>
          <c:order val="1"/>
          <c:tx>
            <c:strRef>
              <c:f>'CR Statistics'!$AN$1341</c:f>
              <c:strCache>
                <c:ptCount val="1"/>
                <c:pt idx="0">
                  <c:v>RAN #44</c:v>
                </c:pt>
              </c:strCache>
            </c:strRef>
          </c:tx>
          <c:spPr>
            <a:solidFill>
              <a:srgbClr val="339966"/>
            </a:solidFill>
            <a:ln w="12700">
              <a:solidFill>
                <a:srgbClr val="000000"/>
              </a:solidFill>
              <a:prstDash val="solid"/>
            </a:ln>
          </c:spPr>
          <c:invertIfNegative val="0"/>
          <c:cat>
            <c:strRef>
              <c:f>'CR Statistics'!$AL$1342:$AL$1353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Statistics'!$AN$1342:$AN$1353</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extLst>
            <c:ext xmlns:c16="http://schemas.microsoft.com/office/drawing/2014/chart" uri="{C3380CC4-5D6E-409C-BE32-E72D297353CC}">
              <c16:uniqueId val="{00000001-C307-476B-9913-7D1426603851}"/>
            </c:ext>
          </c:extLst>
        </c:ser>
        <c:ser>
          <c:idx val="2"/>
          <c:order val="2"/>
          <c:tx>
            <c:strRef>
              <c:f>'CR Statistics'!$AO$1341</c:f>
              <c:strCache>
                <c:ptCount val="1"/>
                <c:pt idx="0">
                  <c:v>RAN #45</c:v>
                </c:pt>
              </c:strCache>
            </c:strRef>
          </c:tx>
          <c:spPr>
            <a:solidFill>
              <a:srgbClr val="FFFF00"/>
            </a:solidFill>
            <a:ln w="12700">
              <a:solidFill>
                <a:srgbClr val="000000"/>
              </a:solidFill>
              <a:prstDash val="solid"/>
            </a:ln>
          </c:spPr>
          <c:invertIfNegative val="0"/>
          <c:cat>
            <c:strRef>
              <c:f>'CR Statistics'!$AL$1342:$AL$1353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Statistics'!$AO$1342:$AO$1353</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extLst>
            <c:ext xmlns:c16="http://schemas.microsoft.com/office/drawing/2014/chart" uri="{C3380CC4-5D6E-409C-BE32-E72D297353CC}">
              <c16:uniqueId val="{00000002-C307-476B-9913-7D1426603851}"/>
            </c:ext>
          </c:extLst>
        </c:ser>
        <c:ser>
          <c:idx val="3"/>
          <c:order val="3"/>
          <c:tx>
            <c:strRef>
              <c:f>'CR Statistics'!$AP$1341</c:f>
              <c:strCache>
                <c:ptCount val="1"/>
                <c:pt idx="0">
                  <c:v>RAN #46</c:v>
                </c:pt>
              </c:strCache>
            </c:strRef>
          </c:tx>
          <c:spPr>
            <a:solidFill>
              <a:srgbClr val="FF0000"/>
            </a:solidFill>
            <a:ln w="12700">
              <a:solidFill>
                <a:srgbClr val="000000"/>
              </a:solidFill>
              <a:prstDash val="solid"/>
            </a:ln>
          </c:spPr>
          <c:invertIfNegative val="0"/>
          <c:cat>
            <c:strRef>
              <c:f>'CR Statistics'!$AL$1342:$AL$1353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Statistics'!$AP$1342:$AP$1353</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extLst>
            <c:ext xmlns:c16="http://schemas.microsoft.com/office/drawing/2014/chart" uri="{C3380CC4-5D6E-409C-BE32-E72D297353CC}">
              <c16:uniqueId val="{00000003-C307-476B-9913-7D1426603851}"/>
            </c:ext>
          </c:extLst>
        </c:ser>
        <c:ser>
          <c:idx val="4"/>
          <c:order val="4"/>
          <c:tx>
            <c:strRef>
              <c:f>'CR Statistics'!$AQ$1341</c:f>
              <c:strCache>
                <c:ptCount val="1"/>
                <c:pt idx="0">
                  <c:v>RAN #47</c:v>
                </c:pt>
              </c:strCache>
            </c:strRef>
          </c:tx>
          <c:spPr>
            <a:solidFill>
              <a:srgbClr val="00FF00"/>
            </a:solidFill>
            <a:ln w="12700">
              <a:solidFill>
                <a:srgbClr val="000000"/>
              </a:solidFill>
              <a:prstDash val="solid"/>
            </a:ln>
          </c:spPr>
          <c:invertIfNegative val="0"/>
          <c:cat>
            <c:strRef>
              <c:f>'CR Statistics'!$AL$1342:$AL$1353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Statistics'!$AQ$1342:$AQ$1353</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extLst>
            <c:ext xmlns:c16="http://schemas.microsoft.com/office/drawing/2014/chart" uri="{C3380CC4-5D6E-409C-BE32-E72D297353CC}">
              <c16:uniqueId val="{00000004-C307-476B-9913-7D1426603851}"/>
            </c:ext>
          </c:extLst>
        </c:ser>
        <c:ser>
          <c:idx val="5"/>
          <c:order val="5"/>
          <c:tx>
            <c:strRef>
              <c:f>'CR Statistics'!$AR$1341</c:f>
              <c:strCache>
                <c:ptCount val="1"/>
                <c:pt idx="0">
                  <c:v>RAN #48</c:v>
                </c:pt>
              </c:strCache>
            </c:strRef>
          </c:tx>
          <c:spPr>
            <a:solidFill>
              <a:srgbClr val="800080"/>
            </a:solidFill>
            <a:ln w="12700">
              <a:solidFill>
                <a:srgbClr val="000000"/>
              </a:solidFill>
              <a:prstDash val="solid"/>
            </a:ln>
          </c:spPr>
          <c:invertIfNegative val="0"/>
          <c:cat>
            <c:strRef>
              <c:f>'CR Statistics'!$AL$1342:$AL$1353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Statistics'!$AR$1342:$AR$1353</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extLst>
            <c:ext xmlns:c16="http://schemas.microsoft.com/office/drawing/2014/chart" uri="{C3380CC4-5D6E-409C-BE32-E72D297353CC}">
              <c16:uniqueId val="{00000005-C307-476B-9913-7D1426603851}"/>
            </c:ext>
          </c:extLst>
        </c:ser>
        <c:ser>
          <c:idx val="6"/>
          <c:order val="6"/>
          <c:tx>
            <c:strRef>
              <c:f>'CR Statistics'!$AS$1341</c:f>
              <c:strCache>
                <c:ptCount val="1"/>
                <c:pt idx="0">
                  <c:v>RAN #49</c:v>
                </c:pt>
              </c:strCache>
            </c:strRef>
          </c:tx>
          <c:spPr>
            <a:solidFill>
              <a:srgbClr val="0066CC"/>
            </a:solidFill>
            <a:ln w="12700">
              <a:solidFill>
                <a:srgbClr val="000000"/>
              </a:solidFill>
              <a:prstDash val="solid"/>
            </a:ln>
          </c:spPr>
          <c:invertIfNegative val="0"/>
          <c:cat>
            <c:strRef>
              <c:f>'CR Statistics'!$AL$1342:$AL$1353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Statistics'!$AS$1342:$AS$1353</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extLst>
            <c:ext xmlns:c16="http://schemas.microsoft.com/office/drawing/2014/chart" uri="{C3380CC4-5D6E-409C-BE32-E72D297353CC}">
              <c16:uniqueId val="{00000006-C307-476B-9913-7D1426603851}"/>
            </c:ext>
          </c:extLst>
        </c:ser>
        <c:ser>
          <c:idx val="7"/>
          <c:order val="7"/>
          <c:tx>
            <c:strRef>
              <c:f>'CR Statistics'!$AT$1341</c:f>
              <c:strCache>
                <c:ptCount val="1"/>
                <c:pt idx="0">
                  <c:v>RAN #50</c:v>
                </c:pt>
              </c:strCache>
            </c:strRef>
          </c:tx>
          <c:spPr>
            <a:solidFill>
              <a:srgbClr val="FF9900"/>
            </a:solidFill>
            <a:ln w="12700">
              <a:solidFill>
                <a:srgbClr val="000000"/>
              </a:solidFill>
              <a:prstDash val="solid"/>
            </a:ln>
          </c:spPr>
          <c:invertIfNegative val="0"/>
          <c:cat>
            <c:strRef>
              <c:f>'CR Statistics'!$AL$1342:$AL$1353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Statistics'!$AT$1342:$AT$1353</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extLst>
            <c:ext xmlns:c16="http://schemas.microsoft.com/office/drawing/2014/chart" uri="{C3380CC4-5D6E-409C-BE32-E72D297353CC}">
              <c16:uniqueId val="{00000007-C307-476B-9913-7D1426603851}"/>
            </c:ext>
          </c:extLst>
        </c:ser>
        <c:ser>
          <c:idx val="8"/>
          <c:order val="8"/>
          <c:tx>
            <c:strRef>
              <c:f>'CR Statistics'!$AU$1341</c:f>
              <c:strCache>
                <c:ptCount val="1"/>
                <c:pt idx="0">
                  <c:v>RAN #51</c:v>
                </c:pt>
              </c:strCache>
            </c:strRef>
          </c:tx>
          <c:spPr>
            <a:solidFill>
              <a:srgbClr val="00FFFF"/>
            </a:solidFill>
            <a:ln w="12700">
              <a:solidFill>
                <a:srgbClr val="000000"/>
              </a:solidFill>
              <a:prstDash val="solid"/>
            </a:ln>
          </c:spPr>
          <c:invertIfNegative val="0"/>
          <c:cat>
            <c:strRef>
              <c:f>'CR Statistics'!$AL$1342:$AL$1353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Statistics'!$AU$1342:$AU$1353</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extLst>
            <c:ext xmlns:c16="http://schemas.microsoft.com/office/drawing/2014/chart" uri="{C3380CC4-5D6E-409C-BE32-E72D297353CC}">
              <c16:uniqueId val="{00000008-C307-476B-9913-7D1426603851}"/>
            </c:ext>
          </c:extLst>
        </c:ser>
        <c:ser>
          <c:idx val="9"/>
          <c:order val="9"/>
          <c:tx>
            <c:strRef>
              <c:f>'CR Statistics'!$AV$1341</c:f>
              <c:strCache>
                <c:ptCount val="1"/>
                <c:pt idx="0">
                  <c:v>RAN #52</c:v>
                </c:pt>
              </c:strCache>
            </c:strRef>
          </c:tx>
          <c:spPr>
            <a:solidFill>
              <a:srgbClr val="FF00FF"/>
            </a:solidFill>
            <a:ln w="12700">
              <a:solidFill>
                <a:srgbClr val="000000"/>
              </a:solidFill>
              <a:prstDash val="solid"/>
            </a:ln>
          </c:spPr>
          <c:invertIfNegative val="0"/>
          <c:cat>
            <c:strRef>
              <c:f>'CR Statistics'!$AL$1342:$AL$1353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Statistics'!$AV$1342:$AV$1353</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extLst>
            <c:ext xmlns:c16="http://schemas.microsoft.com/office/drawing/2014/chart" uri="{C3380CC4-5D6E-409C-BE32-E72D297353CC}">
              <c16:uniqueId val="{00000009-C307-476B-9913-7D1426603851}"/>
            </c:ext>
          </c:extLst>
        </c:ser>
        <c:ser>
          <c:idx val="10"/>
          <c:order val="10"/>
          <c:tx>
            <c:strRef>
              <c:f>'CR Statistics'!$AW$1341</c:f>
              <c:strCache>
                <c:ptCount val="1"/>
                <c:pt idx="0">
                  <c:v>RAN #53</c:v>
                </c:pt>
              </c:strCache>
            </c:strRef>
          </c:tx>
          <c:spPr>
            <a:solidFill>
              <a:srgbClr val="FF0000"/>
            </a:solidFill>
            <a:ln w="12700">
              <a:solidFill>
                <a:srgbClr val="000000"/>
              </a:solidFill>
              <a:prstDash val="solid"/>
            </a:ln>
          </c:spPr>
          <c:invertIfNegative val="0"/>
          <c:cat>
            <c:strRef>
              <c:f>'CR Statistics'!$AL$1342:$AL$1353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Statistics'!$AW$1342:$AW$1353</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extLst>
            <c:ext xmlns:c16="http://schemas.microsoft.com/office/drawing/2014/chart" uri="{C3380CC4-5D6E-409C-BE32-E72D297353CC}">
              <c16:uniqueId val="{0000000A-C307-476B-9913-7D1426603851}"/>
            </c:ext>
          </c:extLst>
        </c:ser>
        <c:ser>
          <c:idx val="11"/>
          <c:order val="11"/>
          <c:tx>
            <c:strRef>
              <c:f>'CR Statistics'!$AX$1341</c:f>
              <c:strCache>
                <c:ptCount val="1"/>
                <c:pt idx="0">
                  <c:v>RAN #54</c:v>
                </c:pt>
              </c:strCache>
            </c:strRef>
          </c:tx>
          <c:spPr>
            <a:solidFill>
              <a:srgbClr val="00FFFF"/>
            </a:solidFill>
            <a:ln w="12700">
              <a:solidFill>
                <a:srgbClr val="000000"/>
              </a:solidFill>
              <a:prstDash val="solid"/>
            </a:ln>
          </c:spPr>
          <c:invertIfNegative val="0"/>
          <c:cat>
            <c:strRef>
              <c:f>'CR Statistics'!$AL$1342:$AL$1353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Statistics'!$AX$1342:$AX$1353</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extLst>
            <c:ext xmlns:c16="http://schemas.microsoft.com/office/drawing/2014/chart" uri="{C3380CC4-5D6E-409C-BE32-E72D297353CC}">
              <c16:uniqueId val="{0000000B-C307-476B-9913-7D1426603851}"/>
            </c:ext>
          </c:extLst>
        </c:ser>
        <c:ser>
          <c:idx val="12"/>
          <c:order val="12"/>
          <c:tx>
            <c:strRef>
              <c:f>'CR Statistics'!$AY$1341</c:f>
              <c:strCache>
                <c:ptCount val="1"/>
                <c:pt idx="0">
                  <c:v>RAN #55</c:v>
                </c:pt>
              </c:strCache>
            </c:strRef>
          </c:tx>
          <c:spPr>
            <a:solidFill>
              <a:srgbClr val="FFFF00"/>
            </a:solidFill>
            <a:ln w="12700">
              <a:solidFill>
                <a:srgbClr val="000000"/>
              </a:solidFill>
              <a:prstDash val="solid"/>
            </a:ln>
          </c:spPr>
          <c:invertIfNegative val="0"/>
          <c:cat>
            <c:strRef>
              <c:f>'CR Statistics'!$AL$1342:$AL$1353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Statistics'!$AY$1342:$AY$1353</c:f>
              <c:numCache>
                <c:formatCode>General</c:formatCode>
                <c:ptCount val="12"/>
                <c:pt idx="0">
                  <c:v>1</c:v>
                </c:pt>
                <c:pt idx="1">
                  <c:v>1</c:v>
                </c:pt>
                <c:pt idx="2">
                  <c:v>1</c:v>
                </c:pt>
                <c:pt idx="3">
                  <c:v>3</c:v>
                </c:pt>
                <c:pt idx="4">
                  <c:v>19</c:v>
                </c:pt>
                <c:pt idx="5">
                  <c:v>0</c:v>
                </c:pt>
                <c:pt idx="6">
                  <c:v>31</c:v>
                </c:pt>
                <c:pt idx="7">
                  <c:v>391</c:v>
                </c:pt>
                <c:pt idx="8">
                  <c:v>114</c:v>
                </c:pt>
                <c:pt idx="9">
                  <c:v>115</c:v>
                </c:pt>
                <c:pt idx="10">
                  <c:v>42</c:v>
                </c:pt>
                <c:pt idx="11">
                  <c:v>33</c:v>
                </c:pt>
              </c:numCache>
            </c:numRef>
          </c:val>
          <c:extLst>
            <c:ext xmlns:c16="http://schemas.microsoft.com/office/drawing/2014/chart" uri="{C3380CC4-5D6E-409C-BE32-E72D297353CC}">
              <c16:uniqueId val="{0000000C-C307-476B-9913-7D1426603851}"/>
            </c:ext>
          </c:extLst>
        </c:ser>
        <c:ser>
          <c:idx val="13"/>
          <c:order val="13"/>
          <c:tx>
            <c:strRef>
              <c:f>'CR Statistics'!$AZ$1341</c:f>
              <c:strCache>
                <c:ptCount val="1"/>
                <c:pt idx="0">
                  <c:v>RAN #56</c:v>
                </c:pt>
              </c:strCache>
            </c:strRef>
          </c:tx>
          <c:spPr>
            <a:solidFill>
              <a:srgbClr val="800000"/>
            </a:solidFill>
            <a:ln w="12700">
              <a:solidFill>
                <a:srgbClr val="000000"/>
              </a:solidFill>
              <a:prstDash val="solid"/>
            </a:ln>
          </c:spPr>
          <c:invertIfNegative val="0"/>
          <c:cat>
            <c:strRef>
              <c:f>'CR Statistics'!$AL$1342:$AL$1353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Statistics'!$AZ$1342:$AZ$1353</c:f>
              <c:numCache>
                <c:formatCode>General</c:formatCode>
                <c:ptCount val="12"/>
                <c:pt idx="0">
                  <c:v>0</c:v>
                </c:pt>
                <c:pt idx="1">
                  <c:v>0</c:v>
                </c:pt>
                <c:pt idx="2">
                  <c:v>0</c:v>
                </c:pt>
                <c:pt idx="3">
                  <c:v>0</c:v>
                </c:pt>
                <c:pt idx="4">
                  <c:v>37</c:v>
                </c:pt>
                <c:pt idx="5">
                  <c:v>0</c:v>
                </c:pt>
                <c:pt idx="6">
                  <c:v>39</c:v>
                </c:pt>
                <c:pt idx="7">
                  <c:v>236</c:v>
                </c:pt>
                <c:pt idx="8">
                  <c:v>154</c:v>
                </c:pt>
                <c:pt idx="9">
                  <c:v>428</c:v>
                </c:pt>
                <c:pt idx="10">
                  <c:v>161</c:v>
                </c:pt>
                <c:pt idx="11">
                  <c:v>51</c:v>
                </c:pt>
              </c:numCache>
            </c:numRef>
          </c:val>
          <c:extLst>
            <c:ext xmlns:c16="http://schemas.microsoft.com/office/drawing/2014/chart" uri="{C3380CC4-5D6E-409C-BE32-E72D297353CC}">
              <c16:uniqueId val="{0000000D-C307-476B-9913-7D1426603851}"/>
            </c:ext>
          </c:extLst>
        </c:ser>
        <c:dLbls>
          <c:showLegendKey val="0"/>
          <c:showVal val="0"/>
          <c:showCatName val="0"/>
          <c:showSerName val="0"/>
          <c:showPercent val="0"/>
          <c:showBubbleSize val="0"/>
        </c:dLbls>
        <c:gapWidth val="150"/>
        <c:axId val="134089728"/>
        <c:axId val="134103808"/>
      </c:barChart>
      <c:catAx>
        <c:axId val="1340897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4103808"/>
        <c:crosses val="autoZero"/>
        <c:auto val="1"/>
        <c:lblAlgn val="ctr"/>
        <c:lblOffset val="100"/>
        <c:tickLblSkip val="1"/>
        <c:tickMarkSkip val="1"/>
        <c:noMultiLvlLbl val="0"/>
      </c:catAx>
      <c:valAx>
        <c:axId val="134103808"/>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134089728"/>
        <c:crosses val="autoZero"/>
        <c:crossBetween val="between"/>
      </c:valAx>
      <c:spPr>
        <a:solidFill>
          <a:srgbClr val="C0C0C0"/>
        </a:solidFill>
        <a:ln w="12700">
          <a:solidFill>
            <a:srgbClr val="808080"/>
          </a:solidFill>
          <a:prstDash val="solid"/>
        </a:ln>
      </c:spPr>
    </c:plotArea>
    <c:legend>
      <c:legendPos val="r"/>
      <c:layout>
        <c:manualLayout>
          <c:xMode val="edge"/>
          <c:yMode val="edge"/>
          <c:x val="0.13436924697794372"/>
          <c:y val="0.20250933687054293"/>
          <c:w val="9.9634394292275053E-2"/>
          <c:h val="0.53405111995408894"/>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US"/>
              <a:t>approved CRs RAN #57 (excl. cat.A)</a:t>
            </a:r>
          </a:p>
        </c:rich>
      </c:tx>
      <c:layout>
        <c:manualLayout>
          <c:xMode val="edge"/>
          <c:yMode val="edge"/>
          <c:x val="0.25591731506936038"/>
          <c:y val="2.821869488536155E-2"/>
        </c:manualLayout>
      </c:layout>
      <c:overlay val="0"/>
      <c:spPr>
        <a:noFill/>
        <a:ln w="25400">
          <a:noFill/>
        </a:ln>
      </c:spPr>
    </c:title>
    <c:autoTitleDeleted val="0"/>
    <c:plotArea>
      <c:layout>
        <c:manualLayout>
          <c:layoutTarget val="inner"/>
          <c:xMode val="edge"/>
          <c:yMode val="edge"/>
          <c:x val="0.11242611670941539"/>
          <c:y val="0.15167574624487817"/>
          <c:w val="0.82692367421793689"/>
          <c:h val="0.74603303094864515"/>
        </c:manualLayout>
      </c:layout>
      <c:barChart>
        <c:barDir val="col"/>
        <c:grouping val="clustered"/>
        <c:varyColors val="0"/>
        <c:ser>
          <c:idx val="0"/>
          <c:order val="0"/>
          <c:tx>
            <c:strRef>
              <c:f>'CR Statistics'!$T$1315</c:f>
              <c:strCache>
                <c:ptCount val="1"/>
                <c:pt idx="0">
                  <c:v>RAN1</c:v>
                </c:pt>
              </c:strCache>
            </c:strRef>
          </c:tx>
          <c:spPr>
            <a:solidFill>
              <a:srgbClr val="00FF00"/>
            </a:solidFill>
            <a:ln w="12700">
              <a:solidFill>
                <a:srgbClr val="000000"/>
              </a:solidFill>
              <a:prstDash val="solid"/>
            </a:ln>
          </c:spPr>
          <c:invertIfNegative val="0"/>
          <c:cat>
            <c:strRef>
              <c:f>'CR Statistics'!$S$1316:$S$1323</c:f>
              <c:strCache>
                <c:ptCount val="8"/>
                <c:pt idx="0">
                  <c:v>REL-4</c:v>
                </c:pt>
                <c:pt idx="1">
                  <c:v>REL-5</c:v>
                </c:pt>
                <c:pt idx="2">
                  <c:v>REL-6</c:v>
                </c:pt>
                <c:pt idx="3">
                  <c:v>REL-7</c:v>
                </c:pt>
                <c:pt idx="4">
                  <c:v>REL-8</c:v>
                </c:pt>
                <c:pt idx="5">
                  <c:v>REL-9</c:v>
                </c:pt>
                <c:pt idx="6">
                  <c:v>REL-10</c:v>
                </c:pt>
                <c:pt idx="7">
                  <c:v>REL-11</c:v>
                </c:pt>
              </c:strCache>
            </c:strRef>
          </c:cat>
          <c:val>
            <c:numRef>
              <c:f>'CR Statistics'!$T$1316:$T$1323</c:f>
              <c:numCache>
                <c:formatCode>General</c:formatCode>
                <c:ptCount val="8"/>
                <c:pt idx="0">
                  <c:v>0</c:v>
                </c:pt>
                <c:pt idx="1">
                  <c:v>0</c:v>
                </c:pt>
                <c:pt idx="2">
                  <c:v>0</c:v>
                </c:pt>
                <c:pt idx="3">
                  <c:v>0</c:v>
                </c:pt>
                <c:pt idx="4">
                  <c:v>0</c:v>
                </c:pt>
                <c:pt idx="5">
                  <c:v>0</c:v>
                </c:pt>
                <c:pt idx="6">
                  <c:v>8</c:v>
                </c:pt>
                <c:pt idx="7">
                  <c:v>19</c:v>
                </c:pt>
              </c:numCache>
            </c:numRef>
          </c:val>
          <c:extLst>
            <c:ext xmlns:c16="http://schemas.microsoft.com/office/drawing/2014/chart" uri="{C3380CC4-5D6E-409C-BE32-E72D297353CC}">
              <c16:uniqueId val="{00000000-FA8E-4E6C-9D9F-C25DEF0135F7}"/>
            </c:ext>
          </c:extLst>
        </c:ser>
        <c:ser>
          <c:idx val="1"/>
          <c:order val="1"/>
          <c:tx>
            <c:strRef>
              <c:f>'CR Statistics'!$U$1315</c:f>
              <c:strCache>
                <c:ptCount val="1"/>
                <c:pt idx="0">
                  <c:v>RAN2</c:v>
                </c:pt>
              </c:strCache>
            </c:strRef>
          </c:tx>
          <c:spPr>
            <a:solidFill>
              <a:srgbClr val="FF0000"/>
            </a:solidFill>
            <a:ln w="12700">
              <a:solidFill>
                <a:srgbClr val="000000"/>
              </a:solidFill>
              <a:prstDash val="solid"/>
            </a:ln>
          </c:spPr>
          <c:invertIfNegative val="0"/>
          <c:cat>
            <c:strRef>
              <c:f>'CR Statistics'!$S$1316:$S$1323</c:f>
              <c:strCache>
                <c:ptCount val="8"/>
                <c:pt idx="0">
                  <c:v>REL-4</c:v>
                </c:pt>
                <c:pt idx="1">
                  <c:v>REL-5</c:v>
                </c:pt>
                <c:pt idx="2">
                  <c:v>REL-6</c:v>
                </c:pt>
                <c:pt idx="3">
                  <c:v>REL-7</c:v>
                </c:pt>
                <c:pt idx="4">
                  <c:v>REL-8</c:v>
                </c:pt>
                <c:pt idx="5">
                  <c:v>REL-9</c:v>
                </c:pt>
                <c:pt idx="6">
                  <c:v>REL-10</c:v>
                </c:pt>
                <c:pt idx="7">
                  <c:v>REL-11</c:v>
                </c:pt>
              </c:strCache>
            </c:strRef>
          </c:cat>
          <c:val>
            <c:numRef>
              <c:f>'CR Statistics'!$U$1316:$U$1323</c:f>
              <c:numCache>
                <c:formatCode>General</c:formatCode>
                <c:ptCount val="8"/>
                <c:pt idx="0">
                  <c:v>0</c:v>
                </c:pt>
                <c:pt idx="1">
                  <c:v>0</c:v>
                </c:pt>
                <c:pt idx="2">
                  <c:v>0</c:v>
                </c:pt>
                <c:pt idx="3">
                  <c:v>0</c:v>
                </c:pt>
                <c:pt idx="4">
                  <c:v>3</c:v>
                </c:pt>
                <c:pt idx="5">
                  <c:v>13</c:v>
                </c:pt>
                <c:pt idx="6">
                  <c:v>11</c:v>
                </c:pt>
                <c:pt idx="7">
                  <c:v>61</c:v>
                </c:pt>
              </c:numCache>
            </c:numRef>
          </c:val>
          <c:extLst>
            <c:ext xmlns:c16="http://schemas.microsoft.com/office/drawing/2014/chart" uri="{C3380CC4-5D6E-409C-BE32-E72D297353CC}">
              <c16:uniqueId val="{00000001-FA8E-4E6C-9D9F-C25DEF0135F7}"/>
            </c:ext>
          </c:extLst>
        </c:ser>
        <c:ser>
          <c:idx val="2"/>
          <c:order val="2"/>
          <c:tx>
            <c:strRef>
              <c:f>'CR Statistics'!$V$1315</c:f>
              <c:strCache>
                <c:ptCount val="1"/>
                <c:pt idx="0">
                  <c:v>RAN3</c:v>
                </c:pt>
              </c:strCache>
            </c:strRef>
          </c:tx>
          <c:spPr>
            <a:solidFill>
              <a:srgbClr val="0000FF"/>
            </a:solidFill>
            <a:ln w="12700">
              <a:solidFill>
                <a:srgbClr val="000000"/>
              </a:solidFill>
              <a:prstDash val="solid"/>
            </a:ln>
          </c:spPr>
          <c:invertIfNegative val="0"/>
          <c:cat>
            <c:strRef>
              <c:f>'CR Statistics'!$S$1316:$S$1323</c:f>
              <c:strCache>
                <c:ptCount val="8"/>
                <c:pt idx="0">
                  <c:v>REL-4</c:v>
                </c:pt>
                <c:pt idx="1">
                  <c:v>REL-5</c:v>
                </c:pt>
                <c:pt idx="2">
                  <c:v>REL-6</c:v>
                </c:pt>
                <c:pt idx="3">
                  <c:v>REL-7</c:v>
                </c:pt>
                <c:pt idx="4">
                  <c:v>REL-8</c:v>
                </c:pt>
                <c:pt idx="5">
                  <c:v>REL-9</c:v>
                </c:pt>
                <c:pt idx="6">
                  <c:v>REL-10</c:v>
                </c:pt>
                <c:pt idx="7">
                  <c:v>REL-11</c:v>
                </c:pt>
              </c:strCache>
            </c:strRef>
          </c:cat>
          <c:val>
            <c:numRef>
              <c:f>'CR Statistics'!$V$1316:$V$1323</c:f>
              <c:numCache>
                <c:formatCode>General</c:formatCode>
                <c:ptCount val="8"/>
                <c:pt idx="0">
                  <c:v>0</c:v>
                </c:pt>
                <c:pt idx="1">
                  <c:v>0</c:v>
                </c:pt>
                <c:pt idx="2">
                  <c:v>0</c:v>
                </c:pt>
                <c:pt idx="3">
                  <c:v>0</c:v>
                </c:pt>
                <c:pt idx="4">
                  <c:v>0</c:v>
                </c:pt>
                <c:pt idx="5">
                  <c:v>1</c:v>
                </c:pt>
                <c:pt idx="6">
                  <c:v>6</c:v>
                </c:pt>
                <c:pt idx="7">
                  <c:v>22</c:v>
                </c:pt>
              </c:numCache>
            </c:numRef>
          </c:val>
          <c:extLst>
            <c:ext xmlns:c16="http://schemas.microsoft.com/office/drawing/2014/chart" uri="{C3380CC4-5D6E-409C-BE32-E72D297353CC}">
              <c16:uniqueId val="{00000002-FA8E-4E6C-9D9F-C25DEF0135F7}"/>
            </c:ext>
          </c:extLst>
        </c:ser>
        <c:ser>
          <c:idx val="3"/>
          <c:order val="3"/>
          <c:tx>
            <c:strRef>
              <c:f>'CR Statistics'!$W$1315</c:f>
              <c:strCache>
                <c:ptCount val="1"/>
                <c:pt idx="0">
                  <c:v>RAN4</c:v>
                </c:pt>
              </c:strCache>
            </c:strRef>
          </c:tx>
          <c:spPr>
            <a:solidFill>
              <a:srgbClr val="FFFF00"/>
            </a:solidFill>
            <a:ln w="12700">
              <a:solidFill>
                <a:srgbClr val="000000"/>
              </a:solidFill>
              <a:prstDash val="solid"/>
            </a:ln>
          </c:spPr>
          <c:invertIfNegative val="0"/>
          <c:cat>
            <c:strRef>
              <c:f>'CR Statistics'!$S$1316:$S$1323</c:f>
              <c:strCache>
                <c:ptCount val="8"/>
                <c:pt idx="0">
                  <c:v>REL-4</c:v>
                </c:pt>
                <c:pt idx="1">
                  <c:v>REL-5</c:v>
                </c:pt>
                <c:pt idx="2">
                  <c:v>REL-6</c:v>
                </c:pt>
                <c:pt idx="3">
                  <c:v>REL-7</c:v>
                </c:pt>
                <c:pt idx="4">
                  <c:v>REL-8</c:v>
                </c:pt>
                <c:pt idx="5">
                  <c:v>REL-9</c:v>
                </c:pt>
                <c:pt idx="6">
                  <c:v>REL-10</c:v>
                </c:pt>
                <c:pt idx="7">
                  <c:v>REL-11</c:v>
                </c:pt>
              </c:strCache>
            </c:strRef>
          </c:cat>
          <c:val>
            <c:numRef>
              <c:f>'CR Statistics'!$W$1316:$W$1323</c:f>
              <c:numCache>
                <c:formatCode>General</c:formatCode>
                <c:ptCount val="8"/>
                <c:pt idx="0">
                  <c:v>0</c:v>
                </c:pt>
                <c:pt idx="1">
                  <c:v>0</c:v>
                </c:pt>
                <c:pt idx="2">
                  <c:v>0</c:v>
                </c:pt>
                <c:pt idx="3">
                  <c:v>0</c:v>
                </c:pt>
                <c:pt idx="4">
                  <c:v>10</c:v>
                </c:pt>
                <c:pt idx="5">
                  <c:v>14</c:v>
                </c:pt>
                <c:pt idx="6">
                  <c:v>87</c:v>
                </c:pt>
                <c:pt idx="7">
                  <c:v>80</c:v>
                </c:pt>
              </c:numCache>
            </c:numRef>
          </c:val>
          <c:extLst>
            <c:ext xmlns:c16="http://schemas.microsoft.com/office/drawing/2014/chart" uri="{C3380CC4-5D6E-409C-BE32-E72D297353CC}">
              <c16:uniqueId val="{00000003-FA8E-4E6C-9D9F-C25DEF0135F7}"/>
            </c:ext>
          </c:extLst>
        </c:ser>
        <c:ser>
          <c:idx val="4"/>
          <c:order val="4"/>
          <c:tx>
            <c:strRef>
              <c:f>'CR Statistics'!$X$1315</c:f>
              <c:strCache>
                <c:ptCount val="1"/>
                <c:pt idx="0">
                  <c:v>RAN5</c:v>
                </c:pt>
              </c:strCache>
            </c:strRef>
          </c:tx>
          <c:spPr>
            <a:solidFill>
              <a:srgbClr val="660066"/>
            </a:solidFill>
            <a:ln w="12700">
              <a:solidFill>
                <a:srgbClr val="000000"/>
              </a:solidFill>
              <a:prstDash val="solid"/>
            </a:ln>
          </c:spPr>
          <c:invertIfNegative val="0"/>
          <c:cat>
            <c:strRef>
              <c:f>'CR Statistics'!$S$1316:$S$1323</c:f>
              <c:strCache>
                <c:ptCount val="8"/>
                <c:pt idx="0">
                  <c:v>REL-4</c:v>
                </c:pt>
                <c:pt idx="1">
                  <c:v>REL-5</c:v>
                </c:pt>
                <c:pt idx="2">
                  <c:v>REL-6</c:v>
                </c:pt>
                <c:pt idx="3">
                  <c:v>REL-7</c:v>
                </c:pt>
                <c:pt idx="4">
                  <c:v>REL-8</c:v>
                </c:pt>
                <c:pt idx="5">
                  <c:v>REL-9</c:v>
                </c:pt>
                <c:pt idx="6">
                  <c:v>REL-10</c:v>
                </c:pt>
                <c:pt idx="7">
                  <c:v>REL-11</c:v>
                </c:pt>
              </c:strCache>
            </c:strRef>
          </c:cat>
          <c:val>
            <c:numRef>
              <c:f>'CR Statistics'!$X$1316:$X$1323</c:f>
              <c:numCache>
                <c:formatCode>General</c:formatCode>
                <c:ptCount val="8"/>
                <c:pt idx="0">
                  <c:v>0</c:v>
                </c:pt>
                <c:pt idx="1">
                  <c:v>0</c:v>
                </c:pt>
                <c:pt idx="2">
                  <c:v>0</c:v>
                </c:pt>
                <c:pt idx="3">
                  <c:v>0</c:v>
                </c:pt>
                <c:pt idx="4">
                  <c:v>0</c:v>
                </c:pt>
                <c:pt idx="5">
                  <c:v>35</c:v>
                </c:pt>
                <c:pt idx="6">
                  <c:v>525</c:v>
                </c:pt>
                <c:pt idx="7">
                  <c:v>28</c:v>
                </c:pt>
              </c:numCache>
            </c:numRef>
          </c:val>
          <c:extLst>
            <c:ext xmlns:c16="http://schemas.microsoft.com/office/drawing/2014/chart" uri="{C3380CC4-5D6E-409C-BE32-E72D297353CC}">
              <c16:uniqueId val="{00000004-FA8E-4E6C-9D9F-C25DEF0135F7}"/>
            </c:ext>
          </c:extLst>
        </c:ser>
        <c:ser>
          <c:idx val="5"/>
          <c:order val="5"/>
          <c:tx>
            <c:strRef>
              <c:f>'CR Statistics'!$Y$1315</c:f>
              <c:strCache>
                <c:ptCount val="1"/>
                <c:pt idx="0">
                  <c:v>RAN without RAN5</c:v>
                </c:pt>
              </c:strCache>
            </c:strRef>
          </c:tx>
          <c:spPr>
            <a:solidFill>
              <a:srgbClr val="FF00FF"/>
            </a:solidFill>
            <a:ln w="12700">
              <a:solidFill>
                <a:srgbClr val="000000"/>
              </a:solidFill>
              <a:prstDash val="solid"/>
            </a:ln>
          </c:spPr>
          <c:invertIfNegative val="0"/>
          <c:cat>
            <c:strRef>
              <c:f>'CR Statistics'!$S$1316:$S$1323</c:f>
              <c:strCache>
                <c:ptCount val="8"/>
                <c:pt idx="0">
                  <c:v>REL-4</c:v>
                </c:pt>
                <c:pt idx="1">
                  <c:v>REL-5</c:v>
                </c:pt>
                <c:pt idx="2">
                  <c:v>REL-6</c:v>
                </c:pt>
                <c:pt idx="3">
                  <c:v>REL-7</c:v>
                </c:pt>
                <c:pt idx="4">
                  <c:v>REL-8</c:v>
                </c:pt>
                <c:pt idx="5">
                  <c:v>REL-9</c:v>
                </c:pt>
                <c:pt idx="6">
                  <c:v>REL-10</c:v>
                </c:pt>
                <c:pt idx="7">
                  <c:v>REL-11</c:v>
                </c:pt>
              </c:strCache>
            </c:strRef>
          </c:cat>
          <c:val>
            <c:numRef>
              <c:f>'CR Statistics'!$Y$1316:$Y$1323</c:f>
              <c:numCache>
                <c:formatCode>General</c:formatCode>
                <c:ptCount val="8"/>
                <c:pt idx="0">
                  <c:v>0</c:v>
                </c:pt>
                <c:pt idx="1">
                  <c:v>0</c:v>
                </c:pt>
                <c:pt idx="2">
                  <c:v>0</c:v>
                </c:pt>
                <c:pt idx="3">
                  <c:v>0</c:v>
                </c:pt>
                <c:pt idx="4">
                  <c:v>13</c:v>
                </c:pt>
                <c:pt idx="5">
                  <c:v>28</c:v>
                </c:pt>
                <c:pt idx="6">
                  <c:v>112</c:v>
                </c:pt>
                <c:pt idx="7">
                  <c:v>182</c:v>
                </c:pt>
              </c:numCache>
            </c:numRef>
          </c:val>
          <c:extLst>
            <c:ext xmlns:c16="http://schemas.microsoft.com/office/drawing/2014/chart" uri="{C3380CC4-5D6E-409C-BE32-E72D297353CC}">
              <c16:uniqueId val="{00000005-FA8E-4E6C-9D9F-C25DEF0135F7}"/>
            </c:ext>
          </c:extLst>
        </c:ser>
        <c:dLbls>
          <c:showLegendKey val="0"/>
          <c:showVal val="0"/>
          <c:showCatName val="0"/>
          <c:showSerName val="0"/>
          <c:showPercent val="0"/>
          <c:showBubbleSize val="0"/>
        </c:dLbls>
        <c:gapWidth val="150"/>
        <c:axId val="134374144"/>
        <c:axId val="134375680"/>
      </c:barChart>
      <c:catAx>
        <c:axId val="1343741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375680"/>
        <c:crosses val="autoZero"/>
        <c:auto val="1"/>
        <c:lblAlgn val="ctr"/>
        <c:lblOffset val="100"/>
        <c:tickLblSkip val="1"/>
        <c:tickMarkSkip val="1"/>
        <c:noMultiLvlLbl val="0"/>
      </c:catAx>
      <c:valAx>
        <c:axId val="134375680"/>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374144"/>
        <c:crosses val="autoZero"/>
        <c:crossBetween val="between"/>
      </c:valAx>
      <c:spPr>
        <a:solidFill>
          <a:srgbClr val="C0C0C0"/>
        </a:solidFill>
        <a:ln w="12700">
          <a:solidFill>
            <a:srgbClr val="808080"/>
          </a:solidFill>
          <a:prstDash val="solid"/>
        </a:ln>
      </c:spPr>
    </c:plotArea>
    <c:legend>
      <c:legendPos val="r"/>
      <c:layout>
        <c:manualLayout>
          <c:xMode val="edge"/>
          <c:yMode val="edge"/>
          <c:x val="0.17406311637080871"/>
          <c:y val="0.18318450934373937"/>
          <c:w val="0.26183447483268851"/>
          <c:h val="0.30511519393411946"/>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4221629321128247"/>
          <c:y val="5.1635111876075716E-2"/>
        </c:manualLayout>
      </c:layout>
      <c:overlay val="0"/>
      <c:spPr>
        <a:noFill/>
        <a:ln w="25400">
          <a:noFill/>
        </a:ln>
      </c:spPr>
    </c:title>
    <c:autoTitleDeleted val="0"/>
    <c:plotArea>
      <c:layout>
        <c:manualLayout>
          <c:layoutTarget val="inner"/>
          <c:xMode val="edge"/>
          <c:yMode val="edge"/>
          <c:x val="6.7812861722539114E-2"/>
          <c:y val="0.12564543889845844"/>
          <c:w val="0.91022052424759381"/>
          <c:h val="0.77452667814113663"/>
        </c:manualLayout>
      </c:layout>
      <c:barChart>
        <c:barDir val="col"/>
        <c:grouping val="clustered"/>
        <c:varyColors val="0"/>
        <c:ser>
          <c:idx val="0"/>
          <c:order val="0"/>
          <c:tx>
            <c:strRef>
              <c:f>'CR Statistics'!$AM$1303</c:f>
              <c:strCache>
                <c:ptCount val="1"/>
                <c:pt idx="0">
                  <c:v>RAN #43</c:v>
                </c:pt>
              </c:strCache>
            </c:strRef>
          </c:tx>
          <c:spPr>
            <a:solidFill>
              <a:srgbClr val="9999FF"/>
            </a:solidFill>
            <a:ln w="12700">
              <a:solidFill>
                <a:srgbClr val="000000"/>
              </a:solidFill>
              <a:prstDash val="solid"/>
            </a:ln>
          </c:spPr>
          <c:invertIfNegative val="0"/>
          <c:cat>
            <c:strRef>
              <c:f>'CR Statistics'!$AL$1307:$AL$1315</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Statistics'!$AM$1307:$AM$1315</c:f>
              <c:numCache>
                <c:formatCode>General</c:formatCode>
                <c:ptCount val="9"/>
                <c:pt idx="0">
                  <c:v>51</c:v>
                </c:pt>
                <c:pt idx="1">
                  <c:v>713</c:v>
                </c:pt>
                <c:pt idx="2">
                  <c:v>364</c:v>
                </c:pt>
                <c:pt idx="3">
                  <c:v>1</c:v>
                </c:pt>
                <c:pt idx="4">
                  <c:v>0</c:v>
                </c:pt>
                <c:pt idx="5">
                  <c:v>0</c:v>
                </c:pt>
                <c:pt idx="6">
                  <c:v>0</c:v>
                </c:pt>
                <c:pt idx="7">
                  <c:v>0</c:v>
                </c:pt>
                <c:pt idx="8">
                  <c:v>0</c:v>
                </c:pt>
              </c:numCache>
            </c:numRef>
          </c:val>
          <c:extLst>
            <c:ext xmlns:c16="http://schemas.microsoft.com/office/drawing/2014/chart" uri="{C3380CC4-5D6E-409C-BE32-E72D297353CC}">
              <c16:uniqueId val="{00000000-21D4-493B-86ED-B57D1AC78C90}"/>
            </c:ext>
          </c:extLst>
        </c:ser>
        <c:ser>
          <c:idx val="1"/>
          <c:order val="1"/>
          <c:tx>
            <c:strRef>
              <c:f>'CR Statistics'!$AN$1303</c:f>
              <c:strCache>
                <c:ptCount val="1"/>
                <c:pt idx="0">
                  <c:v>RAN #44</c:v>
                </c:pt>
              </c:strCache>
            </c:strRef>
          </c:tx>
          <c:spPr>
            <a:solidFill>
              <a:srgbClr val="339966"/>
            </a:solidFill>
            <a:ln w="12700">
              <a:solidFill>
                <a:srgbClr val="000000"/>
              </a:solidFill>
              <a:prstDash val="solid"/>
            </a:ln>
          </c:spPr>
          <c:invertIfNegative val="0"/>
          <c:cat>
            <c:strRef>
              <c:f>'CR Statistics'!$AL$1307:$AL$1315</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Statistics'!$AN$1307:$AN$1315</c:f>
              <c:numCache>
                <c:formatCode>General</c:formatCode>
                <c:ptCount val="9"/>
                <c:pt idx="0">
                  <c:v>46</c:v>
                </c:pt>
                <c:pt idx="1">
                  <c:v>352</c:v>
                </c:pt>
                <c:pt idx="2">
                  <c:v>349</c:v>
                </c:pt>
                <c:pt idx="3">
                  <c:v>28</c:v>
                </c:pt>
                <c:pt idx="4">
                  <c:v>0</c:v>
                </c:pt>
                <c:pt idx="5">
                  <c:v>0</c:v>
                </c:pt>
                <c:pt idx="6">
                  <c:v>0</c:v>
                </c:pt>
                <c:pt idx="7">
                  <c:v>0</c:v>
                </c:pt>
                <c:pt idx="8">
                  <c:v>0</c:v>
                </c:pt>
              </c:numCache>
            </c:numRef>
          </c:val>
          <c:extLst>
            <c:ext xmlns:c16="http://schemas.microsoft.com/office/drawing/2014/chart" uri="{C3380CC4-5D6E-409C-BE32-E72D297353CC}">
              <c16:uniqueId val="{00000001-21D4-493B-86ED-B57D1AC78C90}"/>
            </c:ext>
          </c:extLst>
        </c:ser>
        <c:ser>
          <c:idx val="2"/>
          <c:order val="2"/>
          <c:tx>
            <c:strRef>
              <c:f>'CR Statistics'!$AO$1303</c:f>
              <c:strCache>
                <c:ptCount val="1"/>
                <c:pt idx="0">
                  <c:v>RAN #45</c:v>
                </c:pt>
              </c:strCache>
            </c:strRef>
          </c:tx>
          <c:spPr>
            <a:solidFill>
              <a:srgbClr val="FFFF00"/>
            </a:solidFill>
            <a:ln w="12700">
              <a:solidFill>
                <a:srgbClr val="000000"/>
              </a:solidFill>
              <a:prstDash val="solid"/>
            </a:ln>
          </c:spPr>
          <c:invertIfNegative val="0"/>
          <c:cat>
            <c:strRef>
              <c:f>'CR Statistics'!$AL$1307:$AL$1315</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Statistics'!$AO$1307:$AO$1315</c:f>
              <c:numCache>
                <c:formatCode>General</c:formatCode>
                <c:ptCount val="9"/>
                <c:pt idx="0">
                  <c:v>37</c:v>
                </c:pt>
                <c:pt idx="1">
                  <c:v>266</c:v>
                </c:pt>
                <c:pt idx="2">
                  <c:v>510</c:v>
                </c:pt>
                <c:pt idx="3">
                  <c:v>72</c:v>
                </c:pt>
                <c:pt idx="4">
                  <c:v>0</c:v>
                </c:pt>
                <c:pt idx="5">
                  <c:v>0</c:v>
                </c:pt>
                <c:pt idx="6">
                  <c:v>0</c:v>
                </c:pt>
                <c:pt idx="7">
                  <c:v>0</c:v>
                </c:pt>
                <c:pt idx="8">
                  <c:v>0</c:v>
                </c:pt>
              </c:numCache>
            </c:numRef>
          </c:val>
          <c:extLst>
            <c:ext xmlns:c16="http://schemas.microsoft.com/office/drawing/2014/chart" uri="{C3380CC4-5D6E-409C-BE32-E72D297353CC}">
              <c16:uniqueId val="{00000002-21D4-493B-86ED-B57D1AC78C90}"/>
            </c:ext>
          </c:extLst>
        </c:ser>
        <c:ser>
          <c:idx val="3"/>
          <c:order val="3"/>
          <c:tx>
            <c:strRef>
              <c:f>'CR Statistics'!$AP$1303</c:f>
              <c:strCache>
                <c:ptCount val="1"/>
                <c:pt idx="0">
                  <c:v>RAN #46</c:v>
                </c:pt>
              </c:strCache>
            </c:strRef>
          </c:tx>
          <c:spPr>
            <a:solidFill>
              <a:srgbClr val="FF0000"/>
            </a:solidFill>
            <a:ln w="12700">
              <a:solidFill>
                <a:srgbClr val="000000"/>
              </a:solidFill>
              <a:prstDash val="solid"/>
            </a:ln>
          </c:spPr>
          <c:invertIfNegative val="0"/>
          <c:cat>
            <c:strRef>
              <c:f>'CR Statistics'!$AL$1307:$AL$1315</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Statistics'!$AP$1307:$AP$1315</c:f>
              <c:numCache>
                <c:formatCode>General</c:formatCode>
                <c:ptCount val="9"/>
                <c:pt idx="0">
                  <c:v>28</c:v>
                </c:pt>
                <c:pt idx="1">
                  <c:v>249</c:v>
                </c:pt>
                <c:pt idx="2">
                  <c:v>535</c:v>
                </c:pt>
                <c:pt idx="3">
                  <c:v>273</c:v>
                </c:pt>
                <c:pt idx="4">
                  <c:v>0</c:v>
                </c:pt>
                <c:pt idx="5">
                  <c:v>0</c:v>
                </c:pt>
                <c:pt idx="6">
                  <c:v>0</c:v>
                </c:pt>
                <c:pt idx="7">
                  <c:v>0</c:v>
                </c:pt>
                <c:pt idx="8">
                  <c:v>0</c:v>
                </c:pt>
              </c:numCache>
            </c:numRef>
          </c:val>
          <c:extLst>
            <c:ext xmlns:c16="http://schemas.microsoft.com/office/drawing/2014/chart" uri="{C3380CC4-5D6E-409C-BE32-E72D297353CC}">
              <c16:uniqueId val="{00000003-21D4-493B-86ED-B57D1AC78C90}"/>
            </c:ext>
          </c:extLst>
        </c:ser>
        <c:ser>
          <c:idx val="4"/>
          <c:order val="4"/>
          <c:tx>
            <c:strRef>
              <c:f>'CR Statistics'!$AQ$1303</c:f>
              <c:strCache>
                <c:ptCount val="1"/>
                <c:pt idx="0">
                  <c:v>RAN #47</c:v>
                </c:pt>
              </c:strCache>
            </c:strRef>
          </c:tx>
          <c:spPr>
            <a:solidFill>
              <a:srgbClr val="00FF00"/>
            </a:solidFill>
            <a:ln w="12700">
              <a:solidFill>
                <a:srgbClr val="000000"/>
              </a:solidFill>
              <a:prstDash val="solid"/>
            </a:ln>
          </c:spPr>
          <c:invertIfNegative val="0"/>
          <c:cat>
            <c:strRef>
              <c:f>'CR Statistics'!$AL$1307:$AL$1315</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Statistics'!$AQ$1307:$AQ$1315</c:f>
              <c:numCache>
                <c:formatCode>General</c:formatCode>
                <c:ptCount val="9"/>
                <c:pt idx="0">
                  <c:v>23</c:v>
                </c:pt>
                <c:pt idx="1">
                  <c:v>156</c:v>
                </c:pt>
                <c:pt idx="2">
                  <c:v>579</c:v>
                </c:pt>
                <c:pt idx="3">
                  <c:v>355</c:v>
                </c:pt>
                <c:pt idx="4">
                  <c:v>0</c:v>
                </c:pt>
                <c:pt idx="5">
                  <c:v>2</c:v>
                </c:pt>
                <c:pt idx="6">
                  <c:v>0</c:v>
                </c:pt>
                <c:pt idx="7">
                  <c:v>0</c:v>
                </c:pt>
                <c:pt idx="8">
                  <c:v>0</c:v>
                </c:pt>
              </c:numCache>
            </c:numRef>
          </c:val>
          <c:extLst>
            <c:ext xmlns:c16="http://schemas.microsoft.com/office/drawing/2014/chart" uri="{C3380CC4-5D6E-409C-BE32-E72D297353CC}">
              <c16:uniqueId val="{00000004-21D4-493B-86ED-B57D1AC78C90}"/>
            </c:ext>
          </c:extLst>
        </c:ser>
        <c:ser>
          <c:idx val="5"/>
          <c:order val="5"/>
          <c:tx>
            <c:strRef>
              <c:f>'CR Statistics'!$AR$1303</c:f>
              <c:strCache>
                <c:ptCount val="1"/>
                <c:pt idx="0">
                  <c:v>RAN #48</c:v>
                </c:pt>
              </c:strCache>
            </c:strRef>
          </c:tx>
          <c:spPr>
            <a:solidFill>
              <a:srgbClr val="800080"/>
            </a:solidFill>
            <a:ln w="12700">
              <a:solidFill>
                <a:srgbClr val="000000"/>
              </a:solidFill>
              <a:prstDash val="solid"/>
            </a:ln>
          </c:spPr>
          <c:invertIfNegative val="0"/>
          <c:cat>
            <c:strRef>
              <c:f>'CR Statistics'!$AL$1307:$AL$1315</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Statistics'!$AR$1307:$AR$1315</c:f>
              <c:numCache>
                <c:formatCode>General</c:formatCode>
                <c:ptCount val="9"/>
                <c:pt idx="0">
                  <c:v>12</c:v>
                </c:pt>
                <c:pt idx="1">
                  <c:v>84</c:v>
                </c:pt>
                <c:pt idx="2">
                  <c:v>91</c:v>
                </c:pt>
                <c:pt idx="3">
                  <c:v>161</c:v>
                </c:pt>
                <c:pt idx="4">
                  <c:v>415</c:v>
                </c:pt>
                <c:pt idx="5">
                  <c:v>15</c:v>
                </c:pt>
                <c:pt idx="6">
                  <c:v>0</c:v>
                </c:pt>
                <c:pt idx="7">
                  <c:v>0</c:v>
                </c:pt>
                <c:pt idx="8">
                  <c:v>0</c:v>
                </c:pt>
              </c:numCache>
            </c:numRef>
          </c:val>
          <c:extLst>
            <c:ext xmlns:c16="http://schemas.microsoft.com/office/drawing/2014/chart" uri="{C3380CC4-5D6E-409C-BE32-E72D297353CC}">
              <c16:uniqueId val="{00000005-21D4-493B-86ED-B57D1AC78C90}"/>
            </c:ext>
          </c:extLst>
        </c:ser>
        <c:ser>
          <c:idx val="6"/>
          <c:order val="6"/>
          <c:tx>
            <c:strRef>
              <c:f>'CR Statistics'!$AS$1303</c:f>
              <c:strCache>
                <c:ptCount val="1"/>
                <c:pt idx="0">
                  <c:v>RAN #49</c:v>
                </c:pt>
              </c:strCache>
            </c:strRef>
          </c:tx>
          <c:spPr>
            <a:solidFill>
              <a:srgbClr val="0066CC"/>
            </a:solidFill>
            <a:ln w="12700">
              <a:solidFill>
                <a:srgbClr val="000000"/>
              </a:solidFill>
              <a:prstDash val="solid"/>
            </a:ln>
          </c:spPr>
          <c:invertIfNegative val="0"/>
          <c:cat>
            <c:strRef>
              <c:f>'CR Statistics'!$AL$1307:$AL$1315</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Statistics'!$AS$1307:$AS$1315</c:f>
              <c:numCache>
                <c:formatCode>General</c:formatCode>
                <c:ptCount val="9"/>
                <c:pt idx="0">
                  <c:v>18</c:v>
                </c:pt>
                <c:pt idx="1">
                  <c:v>62</c:v>
                </c:pt>
                <c:pt idx="2">
                  <c:v>181</c:v>
                </c:pt>
                <c:pt idx="3">
                  <c:v>145</c:v>
                </c:pt>
                <c:pt idx="4">
                  <c:v>435</c:v>
                </c:pt>
                <c:pt idx="5">
                  <c:v>39</c:v>
                </c:pt>
                <c:pt idx="6">
                  <c:v>0</c:v>
                </c:pt>
                <c:pt idx="7">
                  <c:v>0</c:v>
                </c:pt>
                <c:pt idx="8">
                  <c:v>0</c:v>
                </c:pt>
              </c:numCache>
            </c:numRef>
          </c:val>
          <c:extLst>
            <c:ext xmlns:c16="http://schemas.microsoft.com/office/drawing/2014/chart" uri="{C3380CC4-5D6E-409C-BE32-E72D297353CC}">
              <c16:uniqueId val="{00000006-21D4-493B-86ED-B57D1AC78C90}"/>
            </c:ext>
          </c:extLst>
        </c:ser>
        <c:ser>
          <c:idx val="7"/>
          <c:order val="7"/>
          <c:tx>
            <c:strRef>
              <c:f>'CR Statistics'!$AT$1303</c:f>
              <c:strCache>
                <c:ptCount val="1"/>
                <c:pt idx="0">
                  <c:v>RAN #50</c:v>
                </c:pt>
              </c:strCache>
            </c:strRef>
          </c:tx>
          <c:spPr>
            <a:solidFill>
              <a:srgbClr val="FF9900"/>
            </a:solidFill>
            <a:ln w="12700">
              <a:solidFill>
                <a:srgbClr val="000000"/>
              </a:solidFill>
              <a:prstDash val="solid"/>
            </a:ln>
          </c:spPr>
          <c:invertIfNegative val="0"/>
          <c:cat>
            <c:strRef>
              <c:f>'CR Statistics'!$AL$1307:$AL$1315</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Statistics'!$AT$1307:$AT$1315</c:f>
              <c:numCache>
                <c:formatCode>General</c:formatCode>
                <c:ptCount val="9"/>
                <c:pt idx="0">
                  <c:v>8</c:v>
                </c:pt>
                <c:pt idx="1">
                  <c:v>82</c:v>
                </c:pt>
                <c:pt idx="2">
                  <c:v>166</c:v>
                </c:pt>
                <c:pt idx="3">
                  <c:v>92</c:v>
                </c:pt>
                <c:pt idx="4">
                  <c:v>345</c:v>
                </c:pt>
                <c:pt idx="5">
                  <c:v>174</c:v>
                </c:pt>
                <c:pt idx="6">
                  <c:v>0</c:v>
                </c:pt>
                <c:pt idx="7">
                  <c:v>0</c:v>
                </c:pt>
                <c:pt idx="8">
                  <c:v>0</c:v>
                </c:pt>
              </c:numCache>
            </c:numRef>
          </c:val>
          <c:extLst>
            <c:ext xmlns:c16="http://schemas.microsoft.com/office/drawing/2014/chart" uri="{C3380CC4-5D6E-409C-BE32-E72D297353CC}">
              <c16:uniqueId val="{00000007-21D4-493B-86ED-B57D1AC78C90}"/>
            </c:ext>
          </c:extLst>
        </c:ser>
        <c:ser>
          <c:idx val="8"/>
          <c:order val="8"/>
          <c:tx>
            <c:strRef>
              <c:f>'CR Statistics'!$AU$1303</c:f>
              <c:strCache>
                <c:ptCount val="1"/>
                <c:pt idx="0">
                  <c:v>RAN #51</c:v>
                </c:pt>
              </c:strCache>
            </c:strRef>
          </c:tx>
          <c:spPr>
            <a:solidFill>
              <a:srgbClr val="00FFFF"/>
            </a:solidFill>
            <a:ln w="12700">
              <a:solidFill>
                <a:srgbClr val="000000"/>
              </a:solidFill>
              <a:prstDash val="solid"/>
            </a:ln>
          </c:spPr>
          <c:invertIfNegative val="0"/>
          <c:cat>
            <c:strRef>
              <c:f>'CR Statistics'!$AL$1307:$AL$1315</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Statistics'!$AU$1307:$AU$1315</c:f>
              <c:numCache>
                <c:formatCode>General</c:formatCode>
                <c:ptCount val="9"/>
                <c:pt idx="0">
                  <c:v>10</c:v>
                </c:pt>
                <c:pt idx="1">
                  <c:v>42</c:v>
                </c:pt>
                <c:pt idx="2">
                  <c:v>123</c:v>
                </c:pt>
                <c:pt idx="3">
                  <c:v>72</c:v>
                </c:pt>
                <c:pt idx="4">
                  <c:v>433</c:v>
                </c:pt>
                <c:pt idx="5">
                  <c:v>257</c:v>
                </c:pt>
                <c:pt idx="6">
                  <c:v>0</c:v>
                </c:pt>
                <c:pt idx="7">
                  <c:v>0</c:v>
                </c:pt>
                <c:pt idx="8">
                  <c:v>0</c:v>
                </c:pt>
              </c:numCache>
            </c:numRef>
          </c:val>
          <c:extLst>
            <c:ext xmlns:c16="http://schemas.microsoft.com/office/drawing/2014/chart" uri="{C3380CC4-5D6E-409C-BE32-E72D297353CC}">
              <c16:uniqueId val="{00000008-21D4-493B-86ED-B57D1AC78C90}"/>
            </c:ext>
          </c:extLst>
        </c:ser>
        <c:ser>
          <c:idx val="9"/>
          <c:order val="9"/>
          <c:tx>
            <c:strRef>
              <c:f>'CR Statistics'!$AV$1303</c:f>
              <c:strCache>
                <c:ptCount val="1"/>
                <c:pt idx="0">
                  <c:v>RAN #52</c:v>
                </c:pt>
              </c:strCache>
            </c:strRef>
          </c:tx>
          <c:spPr>
            <a:solidFill>
              <a:srgbClr val="FF00FF"/>
            </a:solidFill>
            <a:ln w="12700">
              <a:solidFill>
                <a:srgbClr val="000000"/>
              </a:solidFill>
              <a:prstDash val="solid"/>
            </a:ln>
          </c:spPr>
          <c:invertIfNegative val="0"/>
          <c:cat>
            <c:strRef>
              <c:f>'CR Statistics'!$AL$1307:$AL$1315</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Statistics'!$AV$1307:$AV$1315</c:f>
              <c:numCache>
                <c:formatCode>General</c:formatCode>
                <c:ptCount val="9"/>
                <c:pt idx="0">
                  <c:v>4</c:v>
                </c:pt>
                <c:pt idx="1">
                  <c:v>52</c:v>
                </c:pt>
                <c:pt idx="2">
                  <c:v>6</c:v>
                </c:pt>
                <c:pt idx="3">
                  <c:v>60</c:v>
                </c:pt>
                <c:pt idx="4">
                  <c:v>457</c:v>
                </c:pt>
                <c:pt idx="5">
                  <c:v>409</c:v>
                </c:pt>
                <c:pt idx="6">
                  <c:v>2</c:v>
                </c:pt>
                <c:pt idx="7">
                  <c:v>1</c:v>
                </c:pt>
                <c:pt idx="8">
                  <c:v>0</c:v>
                </c:pt>
              </c:numCache>
            </c:numRef>
          </c:val>
          <c:extLst>
            <c:ext xmlns:c16="http://schemas.microsoft.com/office/drawing/2014/chart" uri="{C3380CC4-5D6E-409C-BE32-E72D297353CC}">
              <c16:uniqueId val="{00000009-21D4-493B-86ED-B57D1AC78C90}"/>
            </c:ext>
          </c:extLst>
        </c:ser>
        <c:ser>
          <c:idx val="10"/>
          <c:order val="10"/>
          <c:tx>
            <c:strRef>
              <c:f>'CR Statistics'!$AW$1303</c:f>
              <c:strCache>
                <c:ptCount val="1"/>
                <c:pt idx="0">
                  <c:v>RAN #53</c:v>
                </c:pt>
              </c:strCache>
            </c:strRef>
          </c:tx>
          <c:spPr>
            <a:solidFill>
              <a:srgbClr val="FF0000"/>
            </a:solidFill>
            <a:ln w="12700">
              <a:solidFill>
                <a:srgbClr val="000000"/>
              </a:solidFill>
              <a:prstDash val="solid"/>
            </a:ln>
          </c:spPr>
          <c:invertIfNegative val="0"/>
          <c:cat>
            <c:strRef>
              <c:f>'CR Statistics'!$AL$1307:$AL$1315</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Statistics'!$AW$1307:$AW$1315</c:f>
              <c:numCache>
                <c:formatCode>General</c:formatCode>
                <c:ptCount val="9"/>
                <c:pt idx="0">
                  <c:v>1</c:v>
                </c:pt>
                <c:pt idx="1">
                  <c:v>37</c:v>
                </c:pt>
                <c:pt idx="2">
                  <c:v>0</c:v>
                </c:pt>
                <c:pt idx="3">
                  <c:v>43</c:v>
                </c:pt>
                <c:pt idx="4">
                  <c:v>568</c:v>
                </c:pt>
                <c:pt idx="5">
                  <c:v>233</c:v>
                </c:pt>
                <c:pt idx="6">
                  <c:v>10</c:v>
                </c:pt>
                <c:pt idx="7">
                  <c:v>7</c:v>
                </c:pt>
                <c:pt idx="8">
                  <c:v>0</c:v>
                </c:pt>
              </c:numCache>
            </c:numRef>
          </c:val>
          <c:extLst>
            <c:ext xmlns:c16="http://schemas.microsoft.com/office/drawing/2014/chart" uri="{C3380CC4-5D6E-409C-BE32-E72D297353CC}">
              <c16:uniqueId val="{0000000A-21D4-493B-86ED-B57D1AC78C90}"/>
            </c:ext>
          </c:extLst>
        </c:ser>
        <c:ser>
          <c:idx val="11"/>
          <c:order val="11"/>
          <c:tx>
            <c:strRef>
              <c:f>'CR Statistics'!$AX$1303</c:f>
              <c:strCache>
                <c:ptCount val="1"/>
                <c:pt idx="0">
                  <c:v>RAN #54</c:v>
                </c:pt>
              </c:strCache>
            </c:strRef>
          </c:tx>
          <c:spPr>
            <a:solidFill>
              <a:srgbClr val="00FFFF"/>
            </a:solidFill>
            <a:ln w="12700">
              <a:solidFill>
                <a:srgbClr val="000000"/>
              </a:solidFill>
              <a:prstDash val="solid"/>
            </a:ln>
          </c:spPr>
          <c:invertIfNegative val="0"/>
          <c:cat>
            <c:strRef>
              <c:f>'CR Statistics'!$AL$1307:$AL$1315</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Statistics'!$AX$1307:$AX$1315</c:f>
              <c:numCache>
                <c:formatCode>General</c:formatCode>
                <c:ptCount val="9"/>
                <c:pt idx="0">
                  <c:v>5</c:v>
                </c:pt>
                <c:pt idx="1">
                  <c:v>17</c:v>
                </c:pt>
                <c:pt idx="2">
                  <c:v>1</c:v>
                </c:pt>
                <c:pt idx="3">
                  <c:v>40</c:v>
                </c:pt>
                <c:pt idx="4">
                  <c:v>453</c:v>
                </c:pt>
                <c:pt idx="5">
                  <c:v>203</c:v>
                </c:pt>
                <c:pt idx="6">
                  <c:v>51</c:v>
                </c:pt>
                <c:pt idx="7">
                  <c:v>40</c:v>
                </c:pt>
                <c:pt idx="8">
                  <c:v>13</c:v>
                </c:pt>
              </c:numCache>
            </c:numRef>
          </c:val>
          <c:extLst>
            <c:ext xmlns:c16="http://schemas.microsoft.com/office/drawing/2014/chart" uri="{C3380CC4-5D6E-409C-BE32-E72D297353CC}">
              <c16:uniqueId val="{0000000B-21D4-493B-86ED-B57D1AC78C90}"/>
            </c:ext>
          </c:extLst>
        </c:ser>
        <c:ser>
          <c:idx val="12"/>
          <c:order val="12"/>
          <c:tx>
            <c:strRef>
              <c:f>'CR Statistics'!$AY$1303</c:f>
              <c:strCache>
                <c:ptCount val="1"/>
                <c:pt idx="0">
                  <c:v>RAN #55</c:v>
                </c:pt>
              </c:strCache>
            </c:strRef>
          </c:tx>
          <c:spPr>
            <a:solidFill>
              <a:srgbClr val="FF00FF"/>
            </a:solidFill>
            <a:ln w="12700">
              <a:solidFill>
                <a:srgbClr val="000000"/>
              </a:solidFill>
              <a:prstDash val="solid"/>
            </a:ln>
          </c:spPr>
          <c:invertIfNegative val="0"/>
          <c:cat>
            <c:strRef>
              <c:f>'CR Statistics'!$AL$1307:$AL$1315</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Statistics'!$AY$1307:$AY$1315</c:f>
              <c:numCache>
                <c:formatCode>General</c:formatCode>
                <c:ptCount val="9"/>
                <c:pt idx="0">
                  <c:v>3</c:v>
                </c:pt>
                <c:pt idx="1">
                  <c:v>19</c:v>
                </c:pt>
                <c:pt idx="2">
                  <c:v>0</c:v>
                </c:pt>
                <c:pt idx="3">
                  <c:v>31</c:v>
                </c:pt>
                <c:pt idx="4">
                  <c:v>391</c:v>
                </c:pt>
                <c:pt idx="5">
                  <c:v>114</c:v>
                </c:pt>
                <c:pt idx="6">
                  <c:v>115</c:v>
                </c:pt>
                <c:pt idx="7">
                  <c:v>42</c:v>
                </c:pt>
                <c:pt idx="8">
                  <c:v>33</c:v>
                </c:pt>
              </c:numCache>
            </c:numRef>
          </c:val>
          <c:extLst>
            <c:ext xmlns:c16="http://schemas.microsoft.com/office/drawing/2014/chart" uri="{C3380CC4-5D6E-409C-BE32-E72D297353CC}">
              <c16:uniqueId val="{0000000C-21D4-493B-86ED-B57D1AC78C90}"/>
            </c:ext>
          </c:extLst>
        </c:ser>
        <c:ser>
          <c:idx val="13"/>
          <c:order val="13"/>
          <c:tx>
            <c:strRef>
              <c:f>'CR Statistics'!$AZ$1303</c:f>
              <c:strCache>
                <c:ptCount val="1"/>
                <c:pt idx="0">
                  <c:v>RAN #56</c:v>
                </c:pt>
              </c:strCache>
            </c:strRef>
          </c:tx>
          <c:spPr>
            <a:solidFill>
              <a:srgbClr val="800000"/>
            </a:solidFill>
            <a:ln w="12700">
              <a:solidFill>
                <a:srgbClr val="000000"/>
              </a:solidFill>
              <a:prstDash val="solid"/>
            </a:ln>
          </c:spPr>
          <c:invertIfNegative val="0"/>
          <c:cat>
            <c:strRef>
              <c:f>'CR Statistics'!$AL$1307:$AL$1315</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Statistics'!$AZ$1307:$AZ$1315</c:f>
              <c:numCache>
                <c:formatCode>General</c:formatCode>
                <c:ptCount val="9"/>
                <c:pt idx="0">
                  <c:v>0</c:v>
                </c:pt>
                <c:pt idx="1">
                  <c:v>37</c:v>
                </c:pt>
                <c:pt idx="2">
                  <c:v>0</c:v>
                </c:pt>
                <c:pt idx="3">
                  <c:v>39</c:v>
                </c:pt>
                <c:pt idx="4">
                  <c:v>236</c:v>
                </c:pt>
                <c:pt idx="5">
                  <c:v>154</c:v>
                </c:pt>
                <c:pt idx="6">
                  <c:v>428</c:v>
                </c:pt>
                <c:pt idx="7">
                  <c:v>161</c:v>
                </c:pt>
                <c:pt idx="8">
                  <c:v>51</c:v>
                </c:pt>
              </c:numCache>
            </c:numRef>
          </c:val>
          <c:extLst>
            <c:ext xmlns:c16="http://schemas.microsoft.com/office/drawing/2014/chart" uri="{C3380CC4-5D6E-409C-BE32-E72D297353CC}">
              <c16:uniqueId val="{0000000D-21D4-493B-86ED-B57D1AC78C90}"/>
            </c:ext>
          </c:extLst>
        </c:ser>
        <c:ser>
          <c:idx val="14"/>
          <c:order val="14"/>
          <c:tx>
            <c:strRef>
              <c:f>'CR Statistics'!$BA$1303</c:f>
              <c:strCache>
                <c:ptCount val="1"/>
                <c:pt idx="0">
                  <c:v>RAN #57</c:v>
                </c:pt>
              </c:strCache>
            </c:strRef>
          </c:tx>
          <c:spPr>
            <a:solidFill>
              <a:srgbClr val="FFFF00"/>
            </a:solidFill>
            <a:ln w="12700">
              <a:solidFill>
                <a:srgbClr val="000000"/>
              </a:solidFill>
              <a:prstDash val="solid"/>
            </a:ln>
          </c:spPr>
          <c:invertIfNegative val="0"/>
          <c:cat>
            <c:strRef>
              <c:f>'CR Statistics'!$AL$1307:$AL$1315</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Statistics'!$BA$1307:$BA$1315</c:f>
              <c:numCache>
                <c:formatCode>General</c:formatCode>
                <c:ptCount val="9"/>
                <c:pt idx="0">
                  <c:v>0</c:v>
                </c:pt>
                <c:pt idx="1">
                  <c:v>13</c:v>
                </c:pt>
                <c:pt idx="2">
                  <c:v>0</c:v>
                </c:pt>
                <c:pt idx="3">
                  <c:v>28</c:v>
                </c:pt>
                <c:pt idx="4">
                  <c:v>35</c:v>
                </c:pt>
                <c:pt idx="5">
                  <c:v>112</c:v>
                </c:pt>
                <c:pt idx="6">
                  <c:v>525</c:v>
                </c:pt>
                <c:pt idx="7">
                  <c:v>182</c:v>
                </c:pt>
                <c:pt idx="8">
                  <c:v>28</c:v>
                </c:pt>
              </c:numCache>
            </c:numRef>
          </c:val>
          <c:extLst>
            <c:ext xmlns:c16="http://schemas.microsoft.com/office/drawing/2014/chart" uri="{C3380CC4-5D6E-409C-BE32-E72D297353CC}">
              <c16:uniqueId val="{0000000E-21D4-493B-86ED-B57D1AC78C90}"/>
            </c:ext>
          </c:extLst>
        </c:ser>
        <c:dLbls>
          <c:showLegendKey val="0"/>
          <c:showVal val="0"/>
          <c:showCatName val="0"/>
          <c:showSerName val="0"/>
          <c:showPercent val="0"/>
          <c:showBubbleSize val="0"/>
        </c:dLbls>
        <c:gapWidth val="150"/>
        <c:axId val="134288896"/>
        <c:axId val="134290432"/>
      </c:barChart>
      <c:catAx>
        <c:axId val="1342888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34290432"/>
        <c:crosses val="autoZero"/>
        <c:auto val="1"/>
        <c:lblAlgn val="ctr"/>
        <c:lblOffset val="100"/>
        <c:tickLblSkip val="1"/>
        <c:tickMarkSkip val="1"/>
        <c:noMultiLvlLbl val="0"/>
      </c:catAx>
      <c:valAx>
        <c:axId val="13429043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50" b="0" i="0" u="none" strike="noStrike" baseline="0">
                <a:solidFill>
                  <a:srgbClr val="000000"/>
                </a:solidFill>
                <a:latin typeface="Arial"/>
                <a:ea typeface="Arial"/>
                <a:cs typeface="Arial"/>
              </a:defRPr>
            </a:pPr>
            <a:endParaRPr lang="en-US"/>
          </a:p>
        </c:txPr>
        <c:crossAx val="134288896"/>
        <c:crosses val="autoZero"/>
        <c:crossBetween val="between"/>
      </c:valAx>
      <c:spPr>
        <a:solidFill>
          <a:srgbClr val="C0C0C0"/>
        </a:solidFill>
        <a:ln w="12700">
          <a:solidFill>
            <a:srgbClr val="808080"/>
          </a:solidFill>
          <a:prstDash val="solid"/>
        </a:ln>
      </c:spPr>
    </c:plotArea>
    <c:legend>
      <c:legendPos val="r"/>
      <c:layout>
        <c:manualLayout>
          <c:xMode val="edge"/>
          <c:yMode val="edge"/>
          <c:x val="0.85291386786018164"/>
          <c:y val="0.12392426850258779"/>
          <c:w val="0.10410706926097636"/>
          <c:h val="0.5129087779690240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GB"/>
              <a:t>approved CRs RAN #58 (excl. cat.A)</a:t>
            </a:r>
          </a:p>
        </c:rich>
      </c:tx>
      <c:layout>
        <c:manualLayout>
          <c:xMode val="edge"/>
          <c:yMode val="edge"/>
          <c:x val="0.25591731506936038"/>
          <c:y val="2.8419182948490228E-2"/>
        </c:manualLayout>
      </c:layout>
      <c:overlay val="0"/>
      <c:spPr>
        <a:noFill/>
        <a:ln w="25400">
          <a:noFill/>
        </a:ln>
      </c:spPr>
    </c:title>
    <c:autoTitleDeleted val="0"/>
    <c:plotArea>
      <c:layout>
        <c:manualLayout>
          <c:layoutTarget val="inner"/>
          <c:xMode val="edge"/>
          <c:yMode val="edge"/>
          <c:x val="0.11538469872808421"/>
          <c:y val="0.17406749555951737"/>
          <c:w val="0.81952721917126459"/>
          <c:h val="0.71936056838365858"/>
        </c:manualLayout>
      </c:layout>
      <c:barChart>
        <c:barDir val="col"/>
        <c:grouping val="clustered"/>
        <c:varyColors val="0"/>
        <c:ser>
          <c:idx val="0"/>
          <c:order val="0"/>
          <c:tx>
            <c:strRef>
              <c:f>'CR Statistics'!$T$1281</c:f>
              <c:strCache>
                <c:ptCount val="1"/>
                <c:pt idx="0">
                  <c:v>RAN1</c:v>
                </c:pt>
              </c:strCache>
            </c:strRef>
          </c:tx>
          <c:spPr>
            <a:solidFill>
              <a:srgbClr val="00FF00"/>
            </a:solidFill>
            <a:ln w="12700">
              <a:solidFill>
                <a:srgbClr val="000000"/>
              </a:solidFill>
              <a:prstDash val="solid"/>
            </a:ln>
          </c:spPr>
          <c:invertIfNegative val="0"/>
          <c:cat>
            <c:strRef>
              <c:f>'CR Statistics'!$S$1282:$S$1289</c:f>
              <c:strCache>
                <c:ptCount val="8"/>
                <c:pt idx="0">
                  <c:v>REL-4</c:v>
                </c:pt>
                <c:pt idx="1">
                  <c:v>REL-5</c:v>
                </c:pt>
                <c:pt idx="2">
                  <c:v>REL-6</c:v>
                </c:pt>
                <c:pt idx="3">
                  <c:v>REL-7</c:v>
                </c:pt>
                <c:pt idx="4">
                  <c:v>REL-8</c:v>
                </c:pt>
                <c:pt idx="5">
                  <c:v>REL-9</c:v>
                </c:pt>
                <c:pt idx="6">
                  <c:v>REL-10</c:v>
                </c:pt>
                <c:pt idx="7">
                  <c:v>REL-11</c:v>
                </c:pt>
              </c:strCache>
            </c:strRef>
          </c:cat>
          <c:val>
            <c:numRef>
              <c:f>'CR Statistics'!$T$1282:$T$1289</c:f>
              <c:numCache>
                <c:formatCode>General</c:formatCode>
                <c:ptCount val="8"/>
                <c:pt idx="0">
                  <c:v>0</c:v>
                </c:pt>
                <c:pt idx="1">
                  <c:v>0</c:v>
                </c:pt>
                <c:pt idx="2">
                  <c:v>0</c:v>
                </c:pt>
                <c:pt idx="3">
                  <c:v>0</c:v>
                </c:pt>
                <c:pt idx="4">
                  <c:v>0</c:v>
                </c:pt>
                <c:pt idx="5">
                  <c:v>0</c:v>
                </c:pt>
                <c:pt idx="6">
                  <c:v>7</c:v>
                </c:pt>
                <c:pt idx="7">
                  <c:v>27</c:v>
                </c:pt>
              </c:numCache>
            </c:numRef>
          </c:val>
          <c:extLst>
            <c:ext xmlns:c16="http://schemas.microsoft.com/office/drawing/2014/chart" uri="{C3380CC4-5D6E-409C-BE32-E72D297353CC}">
              <c16:uniqueId val="{00000000-C70D-49D1-95C1-D604917F3232}"/>
            </c:ext>
          </c:extLst>
        </c:ser>
        <c:ser>
          <c:idx val="1"/>
          <c:order val="1"/>
          <c:tx>
            <c:strRef>
              <c:f>'CR Statistics'!$U$1281</c:f>
              <c:strCache>
                <c:ptCount val="1"/>
                <c:pt idx="0">
                  <c:v>RAN2</c:v>
                </c:pt>
              </c:strCache>
            </c:strRef>
          </c:tx>
          <c:spPr>
            <a:solidFill>
              <a:srgbClr val="FF0000"/>
            </a:solidFill>
            <a:ln w="12700">
              <a:solidFill>
                <a:srgbClr val="000000"/>
              </a:solidFill>
              <a:prstDash val="solid"/>
            </a:ln>
          </c:spPr>
          <c:invertIfNegative val="0"/>
          <c:cat>
            <c:strRef>
              <c:f>'CR Statistics'!$S$1282:$S$1289</c:f>
              <c:strCache>
                <c:ptCount val="8"/>
                <c:pt idx="0">
                  <c:v>REL-4</c:v>
                </c:pt>
                <c:pt idx="1">
                  <c:v>REL-5</c:v>
                </c:pt>
                <c:pt idx="2">
                  <c:v>REL-6</c:v>
                </c:pt>
                <c:pt idx="3">
                  <c:v>REL-7</c:v>
                </c:pt>
                <c:pt idx="4">
                  <c:v>REL-8</c:v>
                </c:pt>
                <c:pt idx="5">
                  <c:v>REL-9</c:v>
                </c:pt>
                <c:pt idx="6">
                  <c:v>REL-10</c:v>
                </c:pt>
                <c:pt idx="7">
                  <c:v>REL-11</c:v>
                </c:pt>
              </c:strCache>
            </c:strRef>
          </c:cat>
          <c:val>
            <c:numRef>
              <c:f>'CR Statistics'!$U$1282:$U$1289</c:f>
              <c:numCache>
                <c:formatCode>General</c:formatCode>
                <c:ptCount val="8"/>
                <c:pt idx="0">
                  <c:v>1</c:v>
                </c:pt>
                <c:pt idx="1">
                  <c:v>1</c:v>
                </c:pt>
                <c:pt idx="2">
                  <c:v>1</c:v>
                </c:pt>
                <c:pt idx="3">
                  <c:v>2</c:v>
                </c:pt>
                <c:pt idx="4">
                  <c:v>8</c:v>
                </c:pt>
                <c:pt idx="5">
                  <c:v>12</c:v>
                </c:pt>
                <c:pt idx="6">
                  <c:v>22</c:v>
                </c:pt>
                <c:pt idx="7">
                  <c:v>130</c:v>
                </c:pt>
              </c:numCache>
            </c:numRef>
          </c:val>
          <c:extLst>
            <c:ext xmlns:c16="http://schemas.microsoft.com/office/drawing/2014/chart" uri="{C3380CC4-5D6E-409C-BE32-E72D297353CC}">
              <c16:uniqueId val="{00000001-C70D-49D1-95C1-D604917F3232}"/>
            </c:ext>
          </c:extLst>
        </c:ser>
        <c:ser>
          <c:idx val="2"/>
          <c:order val="2"/>
          <c:tx>
            <c:strRef>
              <c:f>'CR Statistics'!$V$1281</c:f>
              <c:strCache>
                <c:ptCount val="1"/>
                <c:pt idx="0">
                  <c:v>RAN3</c:v>
                </c:pt>
              </c:strCache>
            </c:strRef>
          </c:tx>
          <c:spPr>
            <a:solidFill>
              <a:srgbClr val="0000FF"/>
            </a:solidFill>
            <a:ln w="12700">
              <a:solidFill>
                <a:srgbClr val="000000"/>
              </a:solidFill>
              <a:prstDash val="solid"/>
            </a:ln>
          </c:spPr>
          <c:invertIfNegative val="0"/>
          <c:cat>
            <c:strRef>
              <c:f>'CR Statistics'!$S$1282:$S$1289</c:f>
              <c:strCache>
                <c:ptCount val="8"/>
                <c:pt idx="0">
                  <c:v>REL-4</c:v>
                </c:pt>
                <c:pt idx="1">
                  <c:v>REL-5</c:v>
                </c:pt>
                <c:pt idx="2">
                  <c:v>REL-6</c:v>
                </c:pt>
                <c:pt idx="3">
                  <c:v>REL-7</c:v>
                </c:pt>
                <c:pt idx="4">
                  <c:v>REL-8</c:v>
                </c:pt>
                <c:pt idx="5">
                  <c:v>REL-9</c:v>
                </c:pt>
                <c:pt idx="6">
                  <c:v>REL-10</c:v>
                </c:pt>
                <c:pt idx="7">
                  <c:v>REL-11</c:v>
                </c:pt>
              </c:strCache>
            </c:strRef>
          </c:cat>
          <c:val>
            <c:numRef>
              <c:f>'CR Statistics'!$V$1282:$V$1289</c:f>
              <c:numCache>
                <c:formatCode>General</c:formatCode>
                <c:ptCount val="8"/>
                <c:pt idx="0">
                  <c:v>0</c:v>
                </c:pt>
                <c:pt idx="1">
                  <c:v>0</c:v>
                </c:pt>
                <c:pt idx="2">
                  <c:v>0</c:v>
                </c:pt>
                <c:pt idx="3">
                  <c:v>0</c:v>
                </c:pt>
                <c:pt idx="4">
                  <c:v>2</c:v>
                </c:pt>
                <c:pt idx="5">
                  <c:v>0</c:v>
                </c:pt>
                <c:pt idx="6">
                  <c:v>4</c:v>
                </c:pt>
                <c:pt idx="7">
                  <c:v>68</c:v>
                </c:pt>
              </c:numCache>
            </c:numRef>
          </c:val>
          <c:extLst>
            <c:ext xmlns:c16="http://schemas.microsoft.com/office/drawing/2014/chart" uri="{C3380CC4-5D6E-409C-BE32-E72D297353CC}">
              <c16:uniqueId val="{00000002-C70D-49D1-95C1-D604917F3232}"/>
            </c:ext>
          </c:extLst>
        </c:ser>
        <c:ser>
          <c:idx val="3"/>
          <c:order val="3"/>
          <c:tx>
            <c:strRef>
              <c:f>'CR Statistics'!$W$1281</c:f>
              <c:strCache>
                <c:ptCount val="1"/>
                <c:pt idx="0">
                  <c:v>RAN4</c:v>
                </c:pt>
              </c:strCache>
            </c:strRef>
          </c:tx>
          <c:spPr>
            <a:solidFill>
              <a:srgbClr val="FFFF00"/>
            </a:solidFill>
            <a:ln w="12700">
              <a:solidFill>
                <a:srgbClr val="000000"/>
              </a:solidFill>
              <a:prstDash val="solid"/>
            </a:ln>
          </c:spPr>
          <c:invertIfNegative val="0"/>
          <c:cat>
            <c:strRef>
              <c:f>'CR Statistics'!$S$1282:$S$1289</c:f>
              <c:strCache>
                <c:ptCount val="8"/>
                <c:pt idx="0">
                  <c:v>REL-4</c:v>
                </c:pt>
                <c:pt idx="1">
                  <c:v>REL-5</c:v>
                </c:pt>
                <c:pt idx="2">
                  <c:v>REL-6</c:v>
                </c:pt>
                <c:pt idx="3">
                  <c:v>REL-7</c:v>
                </c:pt>
                <c:pt idx="4">
                  <c:v>REL-8</c:v>
                </c:pt>
                <c:pt idx="5">
                  <c:v>REL-9</c:v>
                </c:pt>
                <c:pt idx="6">
                  <c:v>REL-10</c:v>
                </c:pt>
                <c:pt idx="7">
                  <c:v>REL-11</c:v>
                </c:pt>
              </c:strCache>
            </c:strRef>
          </c:cat>
          <c:val>
            <c:numRef>
              <c:f>'CR Statistics'!$W$1282:$W$1289</c:f>
              <c:numCache>
                <c:formatCode>General</c:formatCode>
                <c:ptCount val="8"/>
                <c:pt idx="0">
                  <c:v>0</c:v>
                </c:pt>
                <c:pt idx="1">
                  <c:v>0</c:v>
                </c:pt>
                <c:pt idx="2">
                  <c:v>0</c:v>
                </c:pt>
                <c:pt idx="3">
                  <c:v>0</c:v>
                </c:pt>
                <c:pt idx="4">
                  <c:v>9</c:v>
                </c:pt>
                <c:pt idx="5">
                  <c:v>20</c:v>
                </c:pt>
                <c:pt idx="6">
                  <c:v>91</c:v>
                </c:pt>
                <c:pt idx="7">
                  <c:v>124</c:v>
                </c:pt>
              </c:numCache>
            </c:numRef>
          </c:val>
          <c:extLst>
            <c:ext xmlns:c16="http://schemas.microsoft.com/office/drawing/2014/chart" uri="{C3380CC4-5D6E-409C-BE32-E72D297353CC}">
              <c16:uniqueId val="{00000003-C70D-49D1-95C1-D604917F3232}"/>
            </c:ext>
          </c:extLst>
        </c:ser>
        <c:ser>
          <c:idx val="4"/>
          <c:order val="4"/>
          <c:tx>
            <c:strRef>
              <c:f>'CR Statistics'!$X$1281</c:f>
              <c:strCache>
                <c:ptCount val="1"/>
                <c:pt idx="0">
                  <c:v>RAN5</c:v>
                </c:pt>
              </c:strCache>
            </c:strRef>
          </c:tx>
          <c:spPr>
            <a:solidFill>
              <a:srgbClr val="660066"/>
            </a:solidFill>
            <a:ln w="12700">
              <a:solidFill>
                <a:srgbClr val="000000"/>
              </a:solidFill>
              <a:prstDash val="solid"/>
            </a:ln>
          </c:spPr>
          <c:invertIfNegative val="0"/>
          <c:cat>
            <c:strRef>
              <c:f>'CR Statistics'!$S$1282:$S$1289</c:f>
              <c:strCache>
                <c:ptCount val="8"/>
                <c:pt idx="0">
                  <c:v>REL-4</c:v>
                </c:pt>
                <c:pt idx="1">
                  <c:v>REL-5</c:v>
                </c:pt>
                <c:pt idx="2">
                  <c:v>REL-6</c:v>
                </c:pt>
                <c:pt idx="3">
                  <c:v>REL-7</c:v>
                </c:pt>
                <c:pt idx="4">
                  <c:v>REL-8</c:v>
                </c:pt>
                <c:pt idx="5">
                  <c:v>REL-9</c:v>
                </c:pt>
                <c:pt idx="6">
                  <c:v>REL-10</c:v>
                </c:pt>
                <c:pt idx="7">
                  <c:v>REL-11</c:v>
                </c:pt>
              </c:strCache>
            </c:strRef>
          </c:cat>
          <c:val>
            <c:numRef>
              <c:f>'CR Statistics'!$X$1282:$X$1289</c:f>
              <c:numCache>
                <c:formatCode>General</c:formatCode>
                <c:ptCount val="8"/>
                <c:pt idx="0">
                  <c:v>0</c:v>
                </c:pt>
                <c:pt idx="1">
                  <c:v>0</c:v>
                </c:pt>
                <c:pt idx="2">
                  <c:v>0</c:v>
                </c:pt>
                <c:pt idx="3">
                  <c:v>0</c:v>
                </c:pt>
                <c:pt idx="4">
                  <c:v>0</c:v>
                </c:pt>
                <c:pt idx="5">
                  <c:v>44</c:v>
                </c:pt>
                <c:pt idx="6">
                  <c:v>467</c:v>
                </c:pt>
                <c:pt idx="7">
                  <c:v>181</c:v>
                </c:pt>
              </c:numCache>
            </c:numRef>
          </c:val>
          <c:extLst>
            <c:ext xmlns:c16="http://schemas.microsoft.com/office/drawing/2014/chart" uri="{C3380CC4-5D6E-409C-BE32-E72D297353CC}">
              <c16:uniqueId val="{00000004-C70D-49D1-95C1-D604917F3232}"/>
            </c:ext>
          </c:extLst>
        </c:ser>
        <c:ser>
          <c:idx val="5"/>
          <c:order val="5"/>
          <c:tx>
            <c:strRef>
              <c:f>'CR Statistics'!$Y$1281</c:f>
              <c:strCache>
                <c:ptCount val="1"/>
                <c:pt idx="0">
                  <c:v>RAN without RAN5</c:v>
                </c:pt>
              </c:strCache>
            </c:strRef>
          </c:tx>
          <c:spPr>
            <a:solidFill>
              <a:srgbClr val="FF00FF"/>
            </a:solidFill>
            <a:ln w="12700">
              <a:solidFill>
                <a:srgbClr val="000000"/>
              </a:solidFill>
              <a:prstDash val="solid"/>
            </a:ln>
          </c:spPr>
          <c:invertIfNegative val="0"/>
          <c:cat>
            <c:strRef>
              <c:f>'CR Statistics'!$S$1282:$S$1289</c:f>
              <c:strCache>
                <c:ptCount val="8"/>
                <c:pt idx="0">
                  <c:v>REL-4</c:v>
                </c:pt>
                <c:pt idx="1">
                  <c:v>REL-5</c:v>
                </c:pt>
                <c:pt idx="2">
                  <c:v>REL-6</c:v>
                </c:pt>
                <c:pt idx="3">
                  <c:v>REL-7</c:v>
                </c:pt>
                <c:pt idx="4">
                  <c:v>REL-8</c:v>
                </c:pt>
                <c:pt idx="5">
                  <c:v>REL-9</c:v>
                </c:pt>
                <c:pt idx="6">
                  <c:v>REL-10</c:v>
                </c:pt>
                <c:pt idx="7">
                  <c:v>REL-11</c:v>
                </c:pt>
              </c:strCache>
            </c:strRef>
          </c:cat>
          <c:val>
            <c:numRef>
              <c:f>'CR Statistics'!$Y$1282:$Y$1289</c:f>
              <c:numCache>
                <c:formatCode>General</c:formatCode>
                <c:ptCount val="8"/>
                <c:pt idx="0">
                  <c:v>1</c:v>
                </c:pt>
                <c:pt idx="1">
                  <c:v>1</c:v>
                </c:pt>
                <c:pt idx="2">
                  <c:v>1</c:v>
                </c:pt>
                <c:pt idx="3">
                  <c:v>2</c:v>
                </c:pt>
                <c:pt idx="4">
                  <c:v>19</c:v>
                </c:pt>
                <c:pt idx="5">
                  <c:v>32</c:v>
                </c:pt>
                <c:pt idx="6">
                  <c:v>124</c:v>
                </c:pt>
                <c:pt idx="7">
                  <c:v>349</c:v>
                </c:pt>
              </c:numCache>
            </c:numRef>
          </c:val>
          <c:extLst>
            <c:ext xmlns:c16="http://schemas.microsoft.com/office/drawing/2014/chart" uri="{C3380CC4-5D6E-409C-BE32-E72D297353CC}">
              <c16:uniqueId val="{00000005-C70D-49D1-95C1-D604917F3232}"/>
            </c:ext>
          </c:extLst>
        </c:ser>
        <c:dLbls>
          <c:showLegendKey val="0"/>
          <c:showVal val="0"/>
          <c:showCatName val="0"/>
          <c:showSerName val="0"/>
          <c:showPercent val="0"/>
          <c:showBubbleSize val="0"/>
        </c:dLbls>
        <c:gapWidth val="150"/>
        <c:axId val="134482944"/>
        <c:axId val="134505216"/>
      </c:barChart>
      <c:catAx>
        <c:axId val="1344829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505216"/>
        <c:crosses val="autoZero"/>
        <c:auto val="1"/>
        <c:lblAlgn val="ctr"/>
        <c:lblOffset val="100"/>
        <c:tickLblSkip val="1"/>
        <c:tickMarkSkip val="1"/>
        <c:noMultiLvlLbl val="0"/>
      </c:catAx>
      <c:valAx>
        <c:axId val="134505216"/>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482944"/>
        <c:crosses val="autoZero"/>
        <c:crossBetween val="between"/>
      </c:valAx>
      <c:spPr>
        <a:solidFill>
          <a:srgbClr val="C0C0C0"/>
        </a:solidFill>
        <a:ln w="12700">
          <a:solidFill>
            <a:srgbClr val="808080"/>
          </a:solidFill>
          <a:prstDash val="solid"/>
        </a:ln>
      </c:spPr>
    </c:plotArea>
    <c:legend>
      <c:legendPos val="r"/>
      <c:layout>
        <c:manualLayout>
          <c:xMode val="edge"/>
          <c:yMode val="edge"/>
          <c:x val="0.13757411980307188"/>
          <c:y val="0.21748059467701092"/>
          <c:w val="0.26183447483268796"/>
          <c:h val="0.3072824156305736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2311398403023331"/>
          <c:y val="1.5490533562822721E-2"/>
        </c:manualLayout>
      </c:layout>
      <c:overlay val="0"/>
      <c:spPr>
        <a:noFill/>
        <a:ln w="25400">
          <a:noFill/>
        </a:ln>
      </c:spPr>
    </c:title>
    <c:autoTitleDeleted val="0"/>
    <c:plotArea>
      <c:layout>
        <c:manualLayout>
          <c:layoutTarget val="inner"/>
          <c:xMode val="edge"/>
          <c:yMode val="edge"/>
          <c:x val="6.7812861722539114E-2"/>
          <c:y val="0.12736660929432014"/>
          <c:w val="0.91022052424759381"/>
          <c:h val="0.7728055077452668"/>
        </c:manualLayout>
      </c:layout>
      <c:barChart>
        <c:barDir val="col"/>
        <c:grouping val="clustered"/>
        <c:varyColors val="0"/>
        <c:ser>
          <c:idx val="0"/>
          <c:order val="0"/>
          <c:tx>
            <c:strRef>
              <c:f>'CR Statistics'!$AM$1269</c:f>
              <c:strCache>
                <c:ptCount val="1"/>
                <c:pt idx="0">
                  <c:v>RAN #43</c:v>
                </c:pt>
              </c:strCache>
            </c:strRef>
          </c:tx>
          <c:spPr>
            <a:solidFill>
              <a:srgbClr val="9999FF"/>
            </a:solidFill>
            <a:ln w="12700">
              <a:solidFill>
                <a:srgbClr val="000000"/>
              </a:solidFill>
              <a:prstDash val="solid"/>
            </a:ln>
          </c:spPr>
          <c:invertIfNegative val="0"/>
          <c:cat>
            <c:strRef>
              <c:f>'CR Statistics'!$AL$1270:$AL$1280</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Statistics'!$AM$1270:$AM$1280</c:f>
              <c:numCache>
                <c:formatCode>General</c:formatCode>
                <c:ptCount val="11"/>
                <c:pt idx="0">
                  <c:v>3</c:v>
                </c:pt>
                <c:pt idx="1">
                  <c:v>3</c:v>
                </c:pt>
                <c:pt idx="2">
                  <c:v>10</c:v>
                </c:pt>
                <c:pt idx="3">
                  <c:v>51</c:v>
                </c:pt>
                <c:pt idx="4">
                  <c:v>713</c:v>
                </c:pt>
                <c:pt idx="5">
                  <c:v>1</c:v>
                </c:pt>
                <c:pt idx="6">
                  <c:v>0</c:v>
                </c:pt>
                <c:pt idx="7">
                  <c:v>0</c:v>
                </c:pt>
                <c:pt idx="8">
                  <c:v>0</c:v>
                </c:pt>
                <c:pt idx="9">
                  <c:v>0</c:v>
                </c:pt>
                <c:pt idx="10">
                  <c:v>0</c:v>
                </c:pt>
              </c:numCache>
            </c:numRef>
          </c:val>
          <c:extLst>
            <c:ext xmlns:c16="http://schemas.microsoft.com/office/drawing/2014/chart" uri="{C3380CC4-5D6E-409C-BE32-E72D297353CC}">
              <c16:uniqueId val="{00000000-8A0C-4F4E-B6E8-95780DE4F275}"/>
            </c:ext>
          </c:extLst>
        </c:ser>
        <c:ser>
          <c:idx val="1"/>
          <c:order val="1"/>
          <c:tx>
            <c:strRef>
              <c:f>'CR Statistics'!$AN$1269</c:f>
              <c:strCache>
                <c:ptCount val="1"/>
                <c:pt idx="0">
                  <c:v>RAN #44</c:v>
                </c:pt>
              </c:strCache>
            </c:strRef>
          </c:tx>
          <c:spPr>
            <a:solidFill>
              <a:srgbClr val="339966"/>
            </a:solidFill>
            <a:ln w="12700">
              <a:solidFill>
                <a:srgbClr val="000000"/>
              </a:solidFill>
              <a:prstDash val="solid"/>
            </a:ln>
          </c:spPr>
          <c:invertIfNegative val="0"/>
          <c:cat>
            <c:strRef>
              <c:f>'CR Statistics'!$AL$1270:$AL$1280</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Statistics'!$AN$1270:$AN$1280</c:f>
              <c:numCache>
                <c:formatCode>General</c:formatCode>
                <c:ptCount val="11"/>
                <c:pt idx="0">
                  <c:v>0</c:v>
                </c:pt>
                <c:pt idx="1">
                  <c:v>3</c:v>
                </c:pt>
                <c:pt idx="2">
                  <c:v>3</c:v>
                </c:pt>
                <c:pt idx="3">
                  <c:v>46</c:v>
                </c:pt>
                <c:pt idx="4">
                  <c:v>352</c:v>
                </c:pt>
                <c:pt idx="5">
                  <c:v>28</c:v>
                </c:pt>
                <c:pt idx="6">
                  <c:v>0</c:v>
                </c:pt>
                <c:pt idx="7">
                  <c:v>0</c:v>
                </c:pt>
                <c:pt idx="8">
                  <c:v>0</c:v>
                </c:pt>
                <c:pt idx="9">
                  <c:v>0</c:v>
                </c:pt>
                <c:pt idx="10">
                  <c:v>0</c:v>
                </c:pt>
              </c:numCache>
            </c:numRef>
          </c:val>
          <c:extLst>
            <c:ext xmlns:c16="http://schemas.microsoft.com/office/drawing/2014/chart" uri="{C3380CC4-5D6E-409C-BE32-E72D297353CC}">
              <c16:uniqueId val="{00000001-8A0C-4F4E-B6E8-95780DE4F275}"/>
            </c:ext>
          </c:extLst>
        </c:ser>
        <c:ser>
          <c:idx val="2"/>
          <c:order val="2"/>
          <c:tx>
            <c:strRef>
              <c:f>'CR Statistics'!$AO$1269</c:f>
              <c:strCache>
                <c:ptCount val="1"/>
                <c:pt idx="0">
                  <c:v>RAN #45</c:v>
                </c:pt>
              </c:strCache>
            </c:strRef>
          </c:tx>
          <c:spPr>
            <a:solidFill>
              <a:srgbClr val="FFFF00"/>
            </a:solidFill>
            <a:ln w="12700">
              <a:solidFill>
                <a:srgbClr val="000000"/>
              </a:solidFill>
              <a:prstDash val="solid"/>
            </a:ln>
          </c:spPr>
          <c:invertIfNegative val="0"/>
          <c:cat>
            <c:strRef>
              <c:f>'CR Statistics'!$AL$1270:$AL$1280</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Statistics'!$AO$1270:$AO$1280</c:f>
              <c:numCache>
                <c:formatCode>General</c:formatCode>
                <c:ptCount val="11"/>
                <c:pt idx="0">
                  <c:v>1</c:v>
                </c:pt>
                <c:pt idx="1">
                  <c:v>1</c:v>
                </c:pt>
                <c:pt idx="2">
                  <c:v>5</c:v>
                </c:pt>
                <c:pt idx="3">
                  <c:v>37</c:v>
                </c:pt>
                <c:pt idx="4">
                  <c:v>266</c:v>
                </c:pt>
                <c:pt idx="5">
                  <c:v>72</c:v>
                </c:pt>
                <c:pt idx="6">
                  <c:v>0</c:v>
                </c:pt>
                <c:pt idx="7">
                  <c:v>0</c:v>
                </c:pt>
                <c:pt idx="8">
                  <c:v>0</c:v>
                </c:pt>
                <c:pt idx="9">
                  <c:v>0</c:v>
                </c:pt>
                <c:pt idx="10">
                  <c:v>0</c:v>
                </c:pt>
              </c:numCache>
            </c:numRef>
          </c:val>
          <c:extLst>
            <c:ext xmlns:c16="http://schemas.microsoft.com/office/drawing/2014/chart" uri="{C3380CC4-5D6E-409C-BE32-E72D297353CC}">
              <c16:uniqueId val="{00000002-8A0C-4F4E-B6E8-95780DE4F275}"/>
            </c:ext>
          </c:extLst>
        </c:ser>
        <c:ser>
          <c:idx val="3"/>
          <c:order val="3"/>
          <c:tx>
            <c:strRef>
              <c:f>'CR Statistics'!$AP$1269</c:f>
              <c:strCache>
                <c:ptCount val="1"/>
                <c:pt idx="0">
                  <c:v>RAN #46</c:v>
                </c:pt>
              </c:strCache>
            </c:strRef>
          </c:tx>
          <c:spPr>
            <a:solidFill>
              <a:srgbClr val="FF0000"/>
            </a:solidFill>
            <a:ln w="12700">
              <a:solidFill>
                <a:srgbClr val="000000"/>
              </a:solidFill>
              <a:prstDash val="solid"/>
            </a:ln>
          </c:spPr>
          <c:invertIfNegative val="0"/>
          <c:cat>
            <c:strRef>
              <c:f>'CR Statistics'!$AL$1270:$AL$1280</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Statistics'!$AP$1270:$AP$1280</c:f>
              <c:numCache>
                <c:formatCode>General</c:formatCode>
                <c:ptCount val="11"/>
                <c:pt idx="0">
                  <c:v>1</c:v>
                </c:pt>
                <c:pt idx="1">
                  <c:v>1</c:v>
                </c:pt>
                <c:pt idx="2">
                  <c:v>3</c:v>
                </c:pt>
                <c:pt idx="3">
                  <c:v>28</c:v>
                </c:pt>
                <c:pt idx="4">
                  <c:v>249</c:v>
                </c:pt>
                <c:pt idx="5">
                  <c:v>273</c:v>
                </c:pt>
                <c:pt idx="6">
                  <c:v>0</c:v>
                </c:pt>
                <c:pt idx="7">
                  <c:v>0</c:v>
                </c:pt>
                <c:pt idx="8">
                  <c:v>0</c:v>
                </c:pt>
                <c:pt idx="9">
                  <c:v>0</c:v>
                </c:pt>
                <c:pt idx="10">
                  <c:v>0</c:v>
                </c:pt>
              </c:numCache>
            </c:numRef>
          </c:val>
          <c:extLst>
            <c:ext xmlns:c16="http://schemas.microsoft.com/office/drawing/2014/chart" uri="{C3380CC4-5D6E-409C-BE32-E72D297353CC}">
              <c16:uniqueId val="{00000003-8A0C-4F4E-B6E8-95780DE4F275}"/>
            </c:ext>
          </c:extLst>
        </c:ser>
        <c:ser>
          <c:idx val="4"/>
          <c:order val="4"/>
          <c:tx>
            <c:strRef>
              <c:f>'CR Statistics'!$AQ$1269</c:f>
              <c:strCache>
                <c:ptCount val="1"/>
                <c:pt idx="0">
                  <c:v>RAN #47</c:v>
                </c:pt>
              </c:strCache>
            </c:strRef>
          </c:tx>
          <c:spPr>
            <a:solidFill>
              <a:srgbClr val="00FF00"/>
            </a:solidFill>
            <a:ln w="12700">
              <a:solidFill>
                <a:srgbClr val="000000"/>
              </a:solidFill>
              <a:prstDash val="solid"/>
            </a:ln>
          </c:spPr>
          <c:invertIfNegative val="0"/>
          <c:cat>
            <c:strRef>
              <c:f>'CR Statistics'!$AL$1270:$AL$1280</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Statistics'!$AQ$1270:$AQ$1280</c:f>
              <c:numCache>
                <c:formatCode>General</c:formatCode>
                <c:ptCount val="11"/>
                <c:pt idx="0">
                  <c:v>1</c:v>
                </c:pt>
                <c:pt idx="1">
                  <c:v>1</c:v>
                </c:pt>
                <c:pt idx="2">
                  <c:v>2</c:v>
                </c:pt>
                <c:pt idx="3">
                  <c:v>23</c:v>
                </c:pt>
                <c:pt idx="4">
                  <c:v>156</c:v>
                </c:pt>
                <c:pt idx="5">
                  <c:v>355</c:v>
                </c:pt>
                <c:pt idx="6">
                  <c:v>0</c:v>
                </c:pt>
                <c:pt idx="7">
                  <c:v>2</c:v>
                </c:pt>
                <c:pt idx="8">
                  <c:v>0</c:v>
                </c:pt>
                <c:pt idx="9">
                  <c:v>0</c:v>
                </c:pt>
                <c:pt idx="10">
                  <c:v>0</c:v>
                </c:pt>
              </c:numCache>
            </c:numRef>
          </c:val>
          <c:extLst>
            <c:ext xmlns:c16="http://schemas.microsoft.com/office/drawing/2014/chart" uri="{C3380CC4-5D6E-409C-BE32-E72D297353CC}">
              <c16:uniqueId val="{00000004-8A0C-4F4E-B6E8-95780DE4F275}"/>
            </c:ext>
          </c:extLst>
        </c:ser>
        <c:ser>
          <c:idx val="5"/>
          <c:order val="5"/>
          <c:tx>
            <c:strRef>
              <c:f>'CR Statistics'!$AR$1269</c:f>
              <c:strCache>
                <c:ptCount val="1"/>
                <c:pt idx="0">
                  <c:v>RAN #48</c:v>
                </c:pt>
              </c:strCache>
            </c:strRef>
          </c:tx>
          <c:spPr>
            <a:solidFill>
              <a:srgbClr val="800080"/>
            </a:solidFill>
            <a:ln w="12700">
              <a:solidFill>
                <a:srgbClr val="000000"/>
              </a:solidFill>
              <a:prstDash val="solid"/>
            </a:ln>
          </c:spPr>
          <c:invertIfNegative val="0"/>
          <c:cat>
            <c:strRef>
              <c:f>'CR Statistics'!$AL$1270:$AL$1280</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Statistics'!$AR$1270:$AR$1280</c:f>
              <c:numCache>
                <c:formatCode>General</c:formatCode>
                <c:ptCount val="11"/>
                <c:pt idx="0">
                  <c:v>0</c:v>
                </c:pt>
                <c:pt idx="1">
                  <c:v>0</c:v>
                </c:pt>
                <c:pt idx="2">
                  <c:v>0</c:v>
                </c:pt>
                <c:pt idx="3">
                  <c:v>12</c:v>
                </c:pt>
                <c:pt idx="4">
                  <c:v>84</c:v>
                </c:pt>
                <c:pt idx="5">
                  <c:v>161</c:v>
                </c:pt>
                <c:pt idx="6">
                  <c:v>415</c:v>
                </c:pt>
                <c:pt idx="7">
                  <c:v>15</c:v>
                </c:pt>
                <c:pt idx="8">
                  <c:v>0</c:v>
                </c:pt>
                <c:pt idx="9">
                  <c:v>0</c:v>
                </c:pt>
                <c:pt idx="10">
                  <c:v>0</c:v>
                </c:pt>
              </c:numCache>
            </c:numRef>
          </c:val>
          <c:extLst>
            <c:ext xmlns:c16="http://schemas.microsoft.com/office/drawing/2014/chart" uri="{C3380CC4-5D6E-409C-BE32-E72D297353CC}">
              <c16:uniqueId val="{00000005-8A0C-4F4E-B6E8-95780DE4F275}"/>
            </c:ext>
          </c:extLst>
        </c:ser>
        <c:ser>
          <c:idx val="6"/>
          <c:order val="6"/>
          <c:tx>
            <c:strRef>
              <c:f>'CR Statistics'!$AS$1269</c:f>
              <c:strCache>
                <c:ptCount val="1"/>
                <c:pt idx="0">
                  <c:v>RAN #49</c:v>
                </c:pt>
              </c:strCache>
            </c:strRef>
          </c:tx>
          <c:spPr>
            <a:solidFill>
              <a:srgbClr val="0066CC"/>
            </a:solidFill>
            <a:ln w="12700">
              <a:solidFill>
                <a:srgbClr val="000000"/>
              </a:solidFill>
              <a:prstDash val="solid"/>
            </a:ln>
          </c:spPr>
          <c:invertIfNegative val="0"/>
          <c:cat>
            <c:strRef>
              <c:f>'CR Statistics'!$AL$1270:$AL$1280</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Statistics'!$AS$1270:$AS$1280</c:f>
              <c:numCache>
                <c:formatCode>General</c:formatCode>
                <c:ptCount val="11"/>
                <c:pt idx="0">
                  <c:v>0</c:v>
                </c:pt>
                <c:pt idx="1">
                  <c:v>0</c:v>
                </c:pt>
                <c:pt idx="2">
                  <c:v>0</c:v>
                </c:pt>
                <c:pt idx="3">
                  <c:v>18</c:v>
                </c:pt>
                <c:pt idx="4">
                  <c:v>62</c:v>
                </c:pt>
                <c:pt idx="5">
                  <c:v>145</c:v>
                </c:pt>
                <c:pt idx="6">
                  <c:v>435</c:v>
                </c:pt>
                <c:pt idx="7">
                  <c:v>39</c:v>
                </c:pt>
                <c:pt idx="8">
                  <c:v>0</c:v>
                </c:pt>
                <c:pt idx="9">
                  <c:v>0</c:v>
                </c:pt>
                <c:pt idx="10">
                  <c:v>0</c:v>
                </c:pt>
              </c:numCache>
            </c:numRef>
          </c:val>
          <c:extLst>
            <c:ext xmlns:c16="http://schemas.microsoft.com/office/drawing/2014/chart" uri="{C3380CC4-5D6E-409C-BE32-E72D297353CC}">
              <c16:uniqueId val="{00000006-8A0C-4F4E-B6E8-95780DE4F275}"/>
            </c:ext>
          </c:extLst>
        </c:ser>
        <c:ser>
          <c:idx val="7"/>
          <c:order val="7"/>
          <c:tx>
            <c:strRef>
              <c:f>'CR Statistics'!$AT$1269</c:f>
              <c:strCache>
                <c:ptCount val="1"/>
                <c:pt idx="0">
                  <c:v>RAN #50</c:v>
                </c:pt>
              </c:strCache>
            </c:strRef>
          </c:tx>
          <c:spPr>
            <a:solidFill>
              <a:srgbClr val="FF9900"/>
            </a:solidFill>
            <a:ln w="12700">
              <a:solidFill>
                <a:srgbClr val="000000"/>
              </a:solidFill>
              <a:prstDash val="solid"/>
            </a:ln>
          </c:spPr>
          <c:invertIfNegative val="0"/>
          <c:cat>
            <c:strRef>
              <c:f>'CR Statistics'!$AL$1270:$AL$1280</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Statistics'!$AT$1270:$AT$1280</c:f>
              <c:numCache>
                <c:formatCode>General</c:formatCode>
                <c:ptCount val="11"/>
                <c:pt idx="0">
                  <c:v>0</c:v>
                </c:pt>
                <c:pt idx="1">
                  <c:v>0</c:v>
                </c:pt>
                <c:pt idx="2">
                  <c:v>0</c:v>
                </c:pt>
                <c:pt idx="3">
                  <c:v>8</c:v>
                </c:pt>
                <c:pt idx="4">
                  <c:v>82</c:v>
                </c:pt>
                <c:pt idx="5">
                  <c:v>92</c:v>
                </c:pt>
                <c:pt idx="6">
                  <c:v>345</c:v>
                </c:pt>
                <c:pt idx="7">
                  <c:v>174</c:v>
                </c:pt>
                <c:pt idx="8">
                  <c:v>0</c:v>
                </c:pt>
                <c:pt idx="9">
                  <c:v>0</c:v>
                </c:pt>
                <c:pt idx="10">
                  <c:v>0</c:v>
                </c:pt>
              </c:numCache>
            </c:numRef>
          </c:val>
          <c:extLst>
            <c:ext xmlns:c16="http://schemas.microsoft.com/office/drawing/2014/chart" uri="{C3380CC4-5D6E-409C-BE32-E72D297353CC}">
              <c16:uniqueId val="{00000007-8A0C-4F4E-B6E8-95780DE4F275}"/>
            </c:ext>
          </c:extLst>
        </c:ser>
        <c:ser>
          <c:idx val="8"/>
          <c:order val="8"/>
          <c:tx>
            <c:strRef>
              <c:f>'CR Statistics'!$AU$1269</c:f>
              <c:strCache>
                <c:ptCount val="1"/>
                <c:pt idx="0">
                  <c:v>RAN #51</c:v>
                </c:pt>
              </c:strCache>
            </c:strRef>
          </c:tx>
          <c:spPr>
            <a:solidFill>
              <a:srgbClr val="00FFFF"/>
            </a:solidFill>
            <a:ln w="12700">
              <a:solidFill>
                <a:srgbClr val="000000"/>
              </a:solidFill>
              <a:prstDash val="solid"/>
            </a:ln>
          </c:spPr>
          <c:invertIfNegative val="0"/>
          <c:cat>
            <c:strRef>
              <c:f>'CR Statistics'!$AL$1270:$AL$1280</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Statistics'!$AU$1270:$AU$1280</c:f>
              <c:numCache>
                <c:formatCode>General</c:formatCode>
                <c:ptCount val="11"/>
                <c:pt idx="0">
                  <c:v>0</c:v>
                </c:pt>
                <c:pt idx="1">
                  <c:v>1</c:v>
                </c:pt>
                <c:pt idx="2">
                  <c:v>1</c:v>
                </c:pt>
                <c:pt idx="3">
                  <c:v>10</c:v>
                </c:pt>
                <c:pt idx="4">
                  <c:v>42</c:v>
                </c:pt>
                <c:pt idx="5">
                  <c:v>72</c:v>
                </c:pt>
                <c:pt idx="6">
                  <c:v>433</c:v>
                </c:pt>
                <c:pt idx="7">
                  <c:v>257</c:v>
                </c:pt>
                <c:pt idx="8">
                  <c:v>0</c:v>
                </c:pt>
                <c:pt idx="9">
                  <c:v>0</c:v>
                </c:pt>
                <c:pt idx="10">
                  <c:v>0</c:v>
                </c:pt>
              </c:numCache>
            </c:numRef>
          </c:val>
          <c:extLst>
            <c:ext xmlns:c16="http://schemas.microsoft.com/office/drawing/2014/chart" uri="{C3380CC4-5D6E-409C-BE32-E72D297353CC}">
              <c16:uniqueId val="{00000008-8A0C-4F4E-B6E8-95780DE4F275}"/>
            </c:ext>
          </c:extLst>
        </c:ser>
        <c:ser>
          <c:idx val="9"/>
          <c:order val="9"/>
          <c:tx>
            <c:strRef>
              <c:f>'CR Statistics'!$AV$1269</c:f>
              <c:strCache>
                <c:ptCount val="1"/>
                <c:pt idx="0">
                  <c:v>RAN #52</c:v>
                </c:pt>
              </c:strCache>
            </c:strRef>
          </c:tx>
          <c:spPr>
            <a:solidFill>
              <a:srgbClr val="FF00FF"/>
            </a:solidFill>
            <a:ln w="12700">
              <a:solidFill>
                <a:srgbClr val="000000"/>
              </a:solidFill>
              <a:prstDash val="solid"/>
            </a:ln>
          </c:spPr>
          <c:invertIfNegative val="0"/>
          <c:cat>
            <c:strRef>
              <c:f>'CR Statistics'!$AL$1270:$AL$1280</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Statistics'!$AV$1270:$AV$1280</c:f>
              <c:numCache>
                <c:formatCode>General</c:formatCode>
                <c:ptCount val="11"/>
                <c:pt idx="0">
                  <c:v>1</c:v>
                </c:pt>
                <c:pt idx="1">
                  <c:v>1</c:v>
                </c:pt>
                <c:pt idx="2">
                  <c:v>1</c:v>
                </c:pt>
                <c:pt idx="3">
                  <c:v>4</c:v>
                </c:pt>
                <c:pt idx="4">
                  <c:v>52</c:v>
                </c:pt>
                <c:pt idx="5">
                  <c:v>60</c:v>
                </c:pt>
                <c:pt idx="6">
                  <c:v>457</c:v>
                </c:pt>
                <c:pt idx="7">
                  <c:v>409</c:v>
                </c:pt>
                <c:pt idx="8">
                  <c:v>2</c:v>
                </c:pt>
                <c:pt idx="9">
                  <c:v>1</c:v>
                </c:pt>
                <c:pt idx="10">
                  <c:v>0</c:v>
                </c:pt>
              </c:numCache>
            </c:numRef>
          </c:val>
          <c:extLst>
            <c:ext xmlns:c16="http://schemas.microsoft.com/office/drawing/2014/chart" uri="{C3380CC4-5D6E-409C-BE32-E72D297353CC}">
              <c16:uniqueId val="{00000009-8A0C-4F4E-B6E8-95780DE4F275}"/>
            </c:ext>
          </c:extLst>
        </c:ser>
        <c:ser>
          <c:idx val="10"/>
          <c:order val="10"/>
          <c:tx>
            <c:strRef>
              <c:f>'CR Statistics'!$AW$1269</c:f>
              <c:strCache>
                <c:ptCount val="1"/>
                <c:pt idx="0">
                  <c:v>RAN #53</c:v>
                </c:pt>
              </c:strCache>
            </c:strRef>
          </c:tx>
          <c:spPr>
            <a:solidFill>
              <a:srgbClr val="FF0000"/>
            </a:solidFill>
            <a:ln w="12700">
              <a:solidFill>
                <a:srgbClr val="000000"/>
              </a:solidFill>
              <a:prstDash val="solid"/>
            </a:ln>
          </c:spPr>
          <c:invertIfNegative val="0"/>
          <c:cat>
            <c:strRef>
              <c:f>'CR Statistics'!$AL$1270:$AL$1280</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Statistics'!$AW$1270:$AW$1280</c:f>
              <c:numCache>
                <c:formatCode>General</c:formatCode>
                <c:ptCount val="11"/>
                <c:pt idx="0">
                  <c:v>2</c:v>
                </c:pt>
                <c:pt idx="1">
                  <c:v>0</c:v>
                </c:pt>
                <c:pt idx="2">
                  <c:v>0</c:v>
                </c:pt>
                <c:pt idx="3">
                  <c:v>1</c:v>
                </c:pt>
                <c:pt idx="4">
                  <c:v>37</c:v>
                </c:pt>
                <c:pt idx="5">
                  <c:v>43</c:v>
                </c:pt>
                <c:pt idx="6">
                  <c:v>568</c:v>
                </c:pt>
                <c:pt idx="7">
                  <c:v>233</c:v>
                </c:pt>
                <c:pt idx="8">
                  <c:v>10</c:v>
                </c:pt>
                <c:pt idx="9">
                  <c:v>7</c:v>
                </c:pt>
                <c:pt idx="10">
                  <c:v>0</c:v>
                </c:pt>
              </c:numCache>
            </c:numRef>
          </c:val>
          <c:extLst>
            <c:ext xmlns:c16="http://schemas.microsoft.com/office/drawing/2014/chart" uri="{C3380CC4-5D6E-409C-BE32-E72D297353CC}">
              <c16:uniqueId val="{0000000A-8A0C-4F4E-B6E8-95780DE4F275}"/>
            </c:ext>
          </c:extLst>
        </c:ser>
        <c:ser>
          <c:idx val="11"/>
          <c:order val="11"/>
          <c:tx>
            <c:strRef>
              <c:f>'CR Statistics'!$AX$1269</c:f>
              <c:strCache>
                <c:ptCount val="1"/>
                <c:pt idx="0">
                  <c:v>RAN #54</c:v>
                </c:pt>
              </c:strCache>
            </c:strRef>
          </c:tx>
          <c:spPr>
            <a:solidFill>
              <a:srgbClr val="00FFFF"/>
            </a:solidFill>
            <a:ln w="12700">
              <a:solidFill>
                <a:srgbClr val="000000"/>
              </a:solidFill>
              <a:prstDash val="solid"/>
            </a:ln>
          </c:spPr>
          <c:invertIfNegative val="0"/>
          <c:cat>
            <c:strRef>
              <c:f>'CR Statistics'!$AL$1270:$AL$1280</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Statistics'!$AX$1270:$AX$1280</c:f>
              <c:numCache>
                <c:formatCode>General</c:formatCode>
                <c:ptCount val="11"/>
                <c:pt idx="0">
                  <c:v>1</c:v>
                </c:pt>
                <c:pt idx="1">
                  <c:v>0</c:v>
                </c:pt>
                <c:pt idx="2">
                  <c:v>0</c:v>
                </c:pt>
                <c:pt idx="3">
                  <c:v>5</c:v>
                </c:pt>
                <c:pt idx="4">
                  <c:v>17</c:v>
                </c:pt>
                <c:pt idx="5">
                  <c:v>40</c:v>
                </c:pt>
                <c:pt idx="6">
                  <c:v>453</c:v>
                </c:pt>
                <c:pt idx="7">
                  <c:v>203</c:v>
                </c:pt>
                <c:pt idx="8">
                  <c:v>51</c:v>
                </c:pt>
                <c:pt idx="9">
                  <c:v>40</c:v>
                </c:pt>
                <c:pt idx="10">
                  <c:v>13</c:v>
                </c:pt>
              </c:numCache>
            </c:numRef>
          </c:val>
          <c:extLst>
            <c:ext xmlns:c16="http://schemas.microsoft.com/office/drawing/2014/chart" uri="{C3380CC4-5D6E-409C-BE32-E72D297353CC}">
              <c16:uniqueId val="{0000000B-8A0C-4F4E-B6E8-95780DE4F275}"/>
            </c:ext>
          </c:extLst>
        </c:ser>
        <c:ser>
          <c:idx val="12"/>
          <c:order val="12"/>
          <c:tx>
            <c:strRef>
              <c:f>'CR Statistics'!$AY$1269</c:f>
              <c:strCache>
                <c:ptCount val="1"/>
                <c:pt idx="0">
                  <c:v>RAN #55</c:v>
                </c:pt>
              </c:strCache>
            </c:strRef>
          </c:tx>
          <c:spPr>
            <a:solidFill>
              <a:srgbClr val="FF00FF"/>
            </a:solidFill>
            <a:ln w="12700">
              <a:solidFill>
                <a:srgbClr val="000000"/>
              </a:solidFill>
              <a:prstDash val="solid"/>
            </a:ln>
          </c:spPr>
          <c:invertIfNegative val="0"/>
          <c:cat>
            <c:strRef>
              <c:f>'CR Statistics'!$AL$1270:$AL$1280</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Statistics'!$AY$1270:$AY$1280</c:f>
              <c:numCache>
                <c:formatCode>General</c:formatCode>
                <c:ptCount val="11"/>
                <c:pt idx="0">
                  <c:v>1</c:v>
                </c:pt>
                <c:pt idx="1">
                  <c:v>1</c:v>
                </c:pt>
                <c:pt idx="2">
                  <c:v>1</c:v>
                </c:pt>
                <c:pt idx="3">
                  <c:v>3</c:v>
                </c:pt>
                <c:pt idx="4">
                  <c:v>19</c:v>
                </c:pt>
                <c:pt idx="5">
                  <c:v>31</c:v>
                </c:pt>
                <c:pt idx="6">
                  <c:v>391</c:v>
                </c:pt>
                <c:pt idx="7">
                  <c:v>114</c:v>
                </c:pt>
                <c:pt idx="8">
                  <c:v>115</c:v>
                </c:pt>
                <c:pt idx="9">
                  <c:v>42</c:v>
                </c:pt>
                <c:pt idx="10">
                  <c:v>33</c:v>
                </c:pt>
              </c:numCache>
            </c:numRef>
          </c:val>
          <c:extLst>
            <c:ext xmlns:c16="http://schemas.microsoft.com/office/drawing/2014/chart" uri="{C3380CC4-5D6E-409C-BE32-E72D297353CC}">
              <c16:uniqueId val="{0000000C-8A0C-4F4E-B6E8-95780DE4F275}"/>
            </c:ext>
          </c:extLst>
        </c:ser>
        <c:ser>
          <c:idx val="13"/>
          <c:order val="13"/>
          <c:tx>
            <c:strRef>
              <c:f>'CR Statistics'!$AZ$1269</c:f>
              <c:strCache>
                <c:ptCount val="1"/>
                <c:pt idx="0">
                  <c:v>RAN #56</c:v>
                </c:pt>
              </c:strCache>
            </c:strRef>
          </c:tx>
          <c:spPr>
            <a:solidFill>
              <a:srgbClr val="800000"/>
            </a:solidFill>
            <a:ln w="12700">
              <a:solidFill>
                <a:srgbClr val="000000"/>
              </a:solidFill>
              <a:prstDash val="solid"/>
            </a:ln>
          </c:spPr>
          <c:invertIfNegative val="0"/>
          <c:cat>
            <c:strRef>
              <c:f>'CR Statistics'!$AL$1270:$AL$1280</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Statistics'!$AZ$1270:$AZ$1280</c:f>
              <c:numCache>
                <c:formatCode>General</c:formatCode>
                <c:ptCount val="11"/>
                <c:pt idx="0">
                  <c:v>0</c:v>
                </c:pt>
                <c:pt idx="1">
                  <c:v>0</c:v>
                </c:pt>
                <c:pt idx="2">
                  <c:v>0</c:v>
                </c:pt>
                <c:pt idx="3">
                  <c:v>0</c:v>
                </c:pt>
                <c:pt idx="4">
                  <c:v>37</c:v>
                </c:pt>
                <c:pt idx="5">
                  <c:v>39</c:v>
                </c:pt>
                <c:pt idx="6">
                  <c:v>236</c:v>
                </c:pt>
                <c:pt idx="7">
                  <c:v>154</c:v>
                </c:pt>
                <c:pt idx="8">
                  <c:v>428</c:v>
                </c:pt>
                <c:pt idx="9">
                  <c:v>161</c:v>
                </c:pt>
                <c:pt idx="10">
                  <c:v>51</c:v>
                </c:pt>
              </c:numCache>
            </c:numRef>
          </c:val>
          <c:extLst>
            <c:ext xmlns:c16="http://schemas.microsoft.com/office/drawing/2014/chart" uri="{C3380CC4-5D6E-409C-BE32-E72D297353CC}">
              <c16:uniqueId val="{0000000D-8A0C-4F4E-B6E8-95780DE4F275}"/>
            </c:ext>
          </c:extLst>
        </c:ser>
        <c:ser>
          <c:idx val="14"/>
          <c:order val="14"/>
          <c:tx>
            <c:strRef>
              <c:f>'CR Statistics'!$BA$1269</c:f>
              <c:strCache>
                <c:ptCount val="1"/>
                <c:pt idx="0">
                  <c:v>RAN #57</c:v>
                </c:pt>
              </c:strCache>
            </c:strRef>
          </c:tx>
          <c:spPr>
            <a:solidFill>
              <a:srgbClr val="FFCC00"/>
            </a:solidFill>
            <a:ln w="12700">
              <a:solidFill>
                <a:srgbClr val="000000"/>
              </a:solidFill>
              <a:prstDash val="solid"/>
            </a:ln>
          </c:spPr>
          <c:invertIfNegative val="0"/>
          <c:cat>
            <c:strRef>
              <c:f>'CR Statistics'!$AL$1270:$AL$1280</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Statistics'!$BA$1270:$BA$1280</c:f>
              <c:numCache>
                <c:formatCode>General</c:formatCode>
                <c:ptCount val="11"/>
                <c:pt idx="0">
                  <c:v>0</c:v>
                </c:pt>
                <c:pt idx="1">
                  <c:v>0</c:v>
                </c:pt>
                <c:pt idx="2">
                  <c:v>0</c:v>
                </c:pt>
                <c:pt idx="3">
                  <c:v>0</c:v>
                </c:pt>
                <c:pt idx="4">
                  <c:v>13</c:v>
                </c:pt>
                <c:pt idx="5">
                  <c:v>28</c:v>
                </c:pt>
                <c:pt idx="6">
                  <c:v>35</c:v>
                </c:pt>
                <c:pt idx="7">
                  <c:v>112</c:v>
                </c:pt>
                <c:pt idx="8">
                  <c:v>525</c:v>
                </c:pt>
                <c:pt idx="9">
                  <c:v>182</c:v>
                </c:pt>
                <c:pt idx="10">
                  <c:v>28</c:v>
                </c:pt>
              </c:numCache>
            </c:numRef>
          </c:val>
          <c:extLst>
            <c:ext xmlns:c16="http://schemas.microsoft.com/office/drawing/2014/chart" uri="{C3380CC4-5D6E-409C-BE32-E72D297353CC}">
              <c16:uniqueId val="{0000000E-8A0C-4F4E-B6E8-95780DE4F275}"/>
            </c:ext>
          </c:extLst>
        </c:ser>
        <c:ser>
          <c:idx val="15"/>
          <c:order val="15"/>
          <c:tx>
            <c:strRef>
              <c:f>'CR Statistics'!$BB$1269</c:f>
              <c:strCache>
                <c:ptCount val="1"/>
                <c:pt idx="0">
                  <c:v>RAN #58</c:v>
                </c:pt>
              </c:strCache>
            </c:strRef>
          </c:tx>
          <c:spPr>
            <a:solidFill>
              <a:srgbClr val="FFFF00"/>
            </a:solidFill>
            <a:ln w="12700">
              <a:solidFill>
                <a:srgbClr val="000000"/>
              </a:solidFill>
              <a:prstDash val="solid"/>
            </a:ln>
          </c:spPr>
          <c:invertIfNegative val="0"/>
          <c:cat>
            <c:strRef>
              <c:f>'CR Statistics'!$AL$1270:$AL$1280</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Statistics'!$BB$1270:$BB$1280</c:f>
              <c:numCache>
                <c:formatCode>General</c:formatCode>
                <c:ptCount val="11"/>
                <c:pt idx="0">
                  <c:v>1</c:v>
                </c:pt>
                <c:pt idx="1">
                  <c:v>1</c:v>
                </c:pt>
                <c:pt idx="2">
                  <c:v>1</c:v>
                </c:pt>
                <c:pt idx="3">
                  <c:v>2</c:v>
                </c:pt>
                <c:pt idx="4">
                  <c:v>19</c:v>
                </c:pt>
                <c:pt idx="5">
                  <c:v>32</c:v>
                </c:pt>
                <c:pt idx="6">
                  <c:v>44</c:v>
                </c:pt>
                <c:pt idx="7">
                  <c:v>124</c:v>
                </c:pt>
                <c:pt idx="8">
                  <c:v>467</c:v>
                </c:pt>
                <c:pt idx="9">
                  <c:v>349</c:v>
                </c:pt>
                <c:pt idx="10">
                  <c:v>181</c:v>
                </c:pt>
              </c:numCache>
            </c:numRef>
          </c:val>
          <c:extLst>
            <c:ext xmlns:c16="http://schemas.microsoft.com/office/drawing/2014/chart" uri="{C3380CC4-5D6E-409C-BE32-E72D297353CC}">
              <c16:uniqueId val="{0000000F-8A0C-4F4E-B6E8-95780DE4F275}"/>
            </c:ext>
          </c:extLst>
        </c:ser>
        <c:dLbls>
          <c:showLegendKey val="0"/>
          <c:showVal val="0"/>
          <c:showCatName val="0"/>
          <c:showSerName val="0"/>
          <c:showPercent val="0"/>
          <c:showBubbleSize val="0"/>
        </c:dLbls>
        <c:gapWidth val="150"/>
        <c:axId val="134672768"/>
        <c:axId val="134674304"/>
      </c:barChart>
      <c:catAx>
        <c:axId val="13467276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34674304"/>
        <c:crosses val="autoZero"/>
        <c:auto val="1"/>
        <c:lblAlgn val="ctr"/>
        <c:lblOffset val="100"/>
        <c:tickLblSkip val="1"/>
        <c:tickMarkSkip val="1"/>
        <c:noMultiLvlLbl val="0"/>
      </c:catAx>
      <c:valAx>
        <c:axId val="134674304"/>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50" b="0" i="0" u="none" strike="noStrike" baseline="0">
                <a:solidFill>
                  <a:srgbClr val="000000"/>
                </a:solidFill>
                <a:latin typeface="Arial"/>
                <a:ea typeface="Arial"/>
                <a:cs typeface="Arial"/>
              </a:defRPr>
            </a:pPr>
            <a:endParaRPr lang="en-US"/>
          </a:p>
        </c:txPr>
        <c:crossAx val="134672768"/>
        <c:crosses val="autoZero"/>
        <c:crossBetween val="between"/>
      </c:valAx>
      <c:spPr>
        <a:solidFill>
          <a:srgbClr val="C0C0C0"/>
        </a:solidFill>
        <a:ln w="12700">
          <a:solidFill>
            <a:srgbClr val="808080"/>
          </a:solidFill>
          <a:prstDash val="solid"/>
        </a:ln>
      </c:spPr>
    </c:plotArea>
    <c:legend>
      <c:legendPos val="r"/>
      <c:layout>
        <c:manualLayout>
          <c:xMode val="edge"/>
          <c:yMode val="edge"/>
          <c:x val="0.11461327664620879"/>
          <c:y val="0.14802065404475037"/>
          <c:w val="0.10410706926097152"/>
          <c:h val="0.5129087779690413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25" b="1" i="0" u="none" strike="noStrike" baseline="0">
                <a:solidFill>
                  <a:srgbClr val="000000"/>
                </a:solidFill>
                <a:latin typeface="Arial"/>
                <a:ea typeface="Arial"/>
                <a:cs typeface="Arial"/>
              </a:defRPr>
            </a:pPr>
            <a:r>
              <a:rPr lang="en-GB"/>
              <a:t>approved CRs RAN #59 (excl. cat.A)</a:t>
            </a:r>
          </a:p>
        </c:rich>
      </c:tx>
      <c:layout>
        <c:manualLayout>
          <c:xMode val="edge"/>
          <c:yMode val="edge"/>
          <c:x val="0.26735598227477847"/>
          <c:y val="2.8680688336520075E-2"/>
        </c:manualLayout>
      </c:layout>
      <c:overlay val="0"/>
      <c:spPr>
        <a:noFill/>
        <a:ln w="25400">
          <a:noFill/>
        </a:ln>
      </c:spPr>
    </c:title>
    <c:autoTitleDeleted val="0"/>
    <c:plotArea>
      <c:layout>
        <c:manualLayout>
          <c:layoutTarget val="inner"/>
          <c:xMode val="edge"/>
          <c:yMode val="edge"/>
          <c:x val="0.12407680945347579"/>
          <c:y val="0.15869995696025499"/>
          <c:w val="0.80354505169873136"/>
          <c:h val="0.71701787783247761"/>
        </c:manualLayout>
      </c:layout>
      <c:barChart>
        <c:barDir val="col"/>
        <c:grouping val="clustered"/>
        <c:varyColors val="0"/>
        <c:ser>
          <c:idx val="0"/>
          <c:order val="0"/>
          <c:tx>
            <c:strRef>
              <c:f>'CR Statistics'!$T$1247</c:f>
              <c:strCache>
                <c:ptCount val="1"/>
                <c:pt idx="0">
                  <c:v>RAN1</c:v>
                </c:pt>
              </c:strCache>
            </c:strRef>
          </c:tx>
          <c:spPr>
            <a:solidFill>
              <a:srgbClr val="00FF00"/>
            </a:solidFill>
            <a:ln w="12700">
              <a:solidFill>
                <a:srgbClr val="000000"/>
              </a:solidFill>
              <a:prstDash val="solid"/>
            </a:ln>
          </c:spPr>
          <c:invertIfNegative val="0"/>
          <c:cat>
            <c:strRef>
              <c:f>'CR Statistics'!$S$1248:$S$1256</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Statistics'!$T$1248:$T$1256</c:f>
              <c:numCache>
                <c:formatCode>General</c:formatCode>
                <c:ptCount val="9"/>
                <c:pt idx="0">
                  <c:v>0</c:v>
                </c:pt>
                <c:pt idx="1">
                  <c:v>0</c:v>
                </c:pt>
                <c:pt idx="2">
                  <c:v>0</c:v>
                </c:pt>
                <c:pt idx="3">
                  <c:v>0</c:v>
                </c:pt>
                <c:pt idx="4">
                  <c:v>0</c:v>
                </c:pt>
                <c:pt idx="5">
                  <c:v>0</c:v>
                </c:pt>
                <c:pt idx="6">
                  <c:v>6</c:v>
                </c:pt>
                <c:pt idx="7">
                  <c:v>6</c:v>
                </c:pt>
                <c:pt idx="8">
                  <c:v>0</c:v>
                </c:pt>
              </c:numCache>
            </c:numRef>
          </c:val>
          <c:extLst>
            <c:ext xmlns:c16="http://schemas.microsoft.com/office/drawing/2014/chart" uri="{C3380CC4-5D6E-409C-BE32-E72D297353CC}">
              <c16:uniqueId val="{00000000-90DD-4DF9-AFA6-F8AB818C8738}"/>
            </c:ext>
          </c:extLst>
        </c:ser>
        <c:ser>
          <c:idx val="1"/>
          <c:order val="1"/>
          <c:tx>
            <c:strRef>
              <c:f>'CR Statistics'!$U$1247</c:f>
              <c:strCache>
                <c:ptCount val="1"/>
                <c:pt idx="0">
                  <c:v>RAN2</c:v>
                </c:pt>
              </c:strCache>
            </c:strRef>
          </c:tx>
          <c:spPr>
            <a:solidFill>
              <a:srgbClr val="FF0000"/>
            </a:solidFill>
            <a:ln w="12700">
              <a:solidFill>
                <a:srgbClr val="000000"/>
              </a:solidFill>
              <a:prstDash val="solid"/>
            </a:ln>
          </c:spPr>
          <c:invertIfNegative val="0"/>
          <c:cat>
            <c:strRef>
              <c:f>'CR Statistics'!$S$1248:$S$1256</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Statistics'!$U$1248:$U$1256</c:f>
              <c:numCache>
                <c:formatCode>General</c:formatCode>
                <c:ptCount val="9"/>
                <c:pt idx="0">
                  <c:v>0</c:v>
                </c:pt>
                <c:pt idx="1">
                  <c:v>0</c:v>
                </c:pt>
                <c:pt idx="2">
                  <c:v>0</c:v>
                </c:pt>
                <c:pt idx="3">
                  <c:v>0</c:v>
                </c:pt>
                <c:pt idx="4">
                  <c:v>10</c:v>
                </c:pt>
                <c:pt idx="5">
                  <c:v>9</c:v>
                </c:pt>
                <c:pt idx="6">
                  <c:v>14</c:v>
                </c:pt>
                <c:pt idx="7">
                  <c:v>79</c:v>
                </c:pt>
                <c:pt idx="8">
                  <c:v>0</c:v>
                </c:pt>
              </c:numCache>
            </c:numRef>
          </c:val>
          <c:extLst>
            <c:ext xmlns:c16="http://schemas.microsoft.com/office/drawing/2014/chart" uri="{C3380CC4-5D6E-409C-BE32-E72D297353CC}">
              <c16:uniqueId val="{00000001-90DD-4DF9-AFA6-F8AB818C8738}"/>
            </c:ext>
          </c:extLst>
        </c:ser>
        <c:ser>
          <c:idx val="2"/>
          <c:order val="2"/>
          <c:tx>
            <c:strRef>
              <c:f>'CR Statistics'!$V$1247</c:f>
              <c:strCache>
                <c:ptCount val="1"/>
                <c:pt idx="0">
                  <c:v>RAN3</c:v>
                </c:pt>
              </c:strCache>
            </c:strRef>
          </c:tx>
          <c:spPr>
            <a:solidFill>
              <a:srgbClr val="0000FF"/>
            </a:solidFill>
            <a:ln w="12700">
              <a:solidFill>
                <a:srgbClr val="000000"/>
              </a:solidFill>
              <a:prstDash val="solid"/>
            </a:ln>
          </c:spPr>
          <c:invertIfNegative val="0"/>
          <c:cat>
            <c:strRef>
              <c:f>'CR Statistics'!$S$1248:$S$1256</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Statistics'!$V$1248:$V$1256</c:f>
              <c:numCache>
                <c:formatCode>General</c:formatCode>
                <c:ptCount val="9"/>
                <c:pt idx="0">
                  <c:v>0</c:v>
                </c:pt>
                <c:pt idx="1">
                  <c:v>0</c:v>
                </c:pt>
                <c:pt idx="2">
                  <c:v>0</c:v>
                </c:pt>
                <c:pt idx="3">
                  <c:v>0</c:v>
                </c:pt>
                <c:pt idx="4">
                  <c:v>0</c:v>
                </c:pt>
                <c:pt idx="5">
                  <c:v>0</c:v>
                </c:pt>
                <c:pt idx="6">
                  <c:v>5</c:v>
                </c:pt>
                <c:pt idx="7">
                  <c:v>51</c:v>
                </c:pt>
                <c:pt idx="8">
                  <c:v>0</c:v>
                </c:pt>
              </c:numCache>
            </c:numRef>
          </c:val>
          <c:extLst>
            <c:ext xmlns:c16="http://schemas.microsoft.com/office/drawing/2014/chart" uri="{C3380CC4-5D6E-409C-BE32-E72D297353CC}">
              <c16:uniqueId val="{00000002-90DD-4DF9-AFA6-F8AB818C8738}"/>
            </c:ext>
          </c:extLst>
        </c:ser>
        <c:ser>
          <c:idx val="3"/>
          <c:order val="3"/>
          <c:tx>
            <c:strRef>
              <c:f>'CR Statistics'!$W$1247</c:f>
              <c:strCache>
                <c:ptCount val="1"/>
                <c:pt idx="0">
                  <c:v>RAN4</c:v>
                </c:pt>
              </c:strCache>
            </c:strRef>
          </c:tx>
          <c:spPr>
            <a:solidFill>
              <a:srgbClr val="FFFF00"/>
            </a:solidFill>
            <a:ln w="12700">
              <a:solidFill>
                <a:srgbClr val="000000"/>
              </a:solidFill>
              <a:prstDash val="solid"/>
            </a:ln>
          </c:spPr>
          <c:invertIfNegative val="0"/>
          <c:cat>
            <c:strRef>
              <c:f>'CR Statistics'!$S$1248:$S$1256</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Statistics'!$W$1248:$W$1256</c:f>
              <c:numCache>
                <c:formatCode>General</c:formatCode>
                <c:ptCount val="9"/>
                <c:pt idx="0">
                  <c:v>0</c:v>
                </c:pt>
                <c:pt idx="1">
                  <c:v>0</c:v>
                </c:pt>
                <c:pt idx="2">
                  <c:v>0</c:v>
                </c:pt>
                <c:pt idx="3">
                  <c:v>0</c:v>
                </c:pt>
                <c:pt idx="4">
                  <c:v>6</c:v>
                </c:pt>
                <c:pt idx="5">
                  <c:v>8</c:v>
                </c:pt>
                <c:pt idx="6">
                  <c:v>35</c:v>
                </c:pt>
                <c:pt idx="7">
                  <c:v>66</c:v>
                </c:pt>
                <c:pt idx="8">
                  <c:v>0</c:v>
                </c:pt>
              </c:numCache>
            </c:numRef>
          </c:val>
          <c:extLst>
            <c:ext xmlns:c16="http://schemas.microsoft.com/office/drawing/2014/chart" uri="{C3380CC4-5D6E-409C-BE32-E72D297353CC}">
              <c16:uniqueId val="{00000003-90DD-4DF9-AFA6-F8AB818C8738}"/>
            </c:ext>
          </c:extLst>
        </c:ser>
        <c:ser>
          <c:idx val="4"/>
          <c:order val="4"/>
          <c:tx>
            <c:strRef>
              <c:f>'CR Statistics'!$X$1247</c:f>
              <c:strCache>
                <c:ptCount val="1"/>
                <c:pt idx="0">
                  <c:v>RAN5</c:v>
                </c:pt>
              </c:strCache>
            </c:strRef>
          </c:tx>
          <c:spPr>
            <a:solidFill>
              <a:srgbClr val="660066"/>
            </a:solidFill>
            <a:ln w="12700">
              <a:solidFill>
                <a:srgbClr val="000000"/>
              </a:solidFill>
              <a:prstDash val="solid"/>
            </a:ln>
          </c:spPr>
          <c:invertIfNegative val="0"/>
          <c:cat>
            <c:strRef>
              <c:f>'CR Statistics'!$S$1248:$S$1256</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Statistics'!$X$1248:$X$1256</c:f>
              <c:numCache>
                <c:formatCode>General</c:formatCode>
                <c:ptCount val="9"/>
                <c:pt idx="0">
                  <c:v>0</c:v>
                </c:pt>
                <c:pt idx="1">
                  <c:v>0</c:v>
                </c:pt>
                <c:pt idx="2">
                  <c:v>0</c:v>
                </c:pt>
                <c:pt idx="3">
                  <c:v>0</c:v>
                </c:pt>
                <c:pt idx="4">
                  <c:v>0</c:v>
                </c:pt>
                <c:pt idx="5">
                  <c:v>12</c:v>
                </c:pt>
                <c:pt idx="6">
                  <c:v>379</c:v>
                </c:pt>
                <c:pt idx="7">
                  <c:v>177</c:v>
                </c:pt>
                <c:pt idx="8">
                  <c:v>0</c:v>
                </c:pt>
              </c:numCache>
            </c:numRef>
          </c:val>
          <c:extLst>
            <c:ext xmlns:c16="http://schemas.microsoft.com/office/drawing/2014/chart" uri="{C3380CC4-5D6E-409C-BE32-E72D297353CC}">
              <c16:uniqueId val="{00000004-90DD-4DF9-AFA6-F8AB818C8738}"/>
            </c:ext>
          </c:extLst>
        </c:ser>
        <c:ser>
          <c:idx val="5"/>
          <c:order val="5"/>
          <c:tx>
            <c:strRef>
              <c:f>'CR Statistics'!$Y$1247</c:f>
              <c:strCache>
                <c:ptCount val="1"/>
                <c:pt idx="0">
                  <c:v>RAN without RAN5</c:v>
                </c:pt>
              </c:strCache>
            </c:strRef>
          </c:tx>
          <c:spPr>
            <a:solidFill>
              <a:srgbClr val="FF00FF"/>
            </a:solidFill>
            <a:ln w="12700">
              <a:solidFill>
                <a:srgbClr val="000000"/>
              </a:solidFill>
              <a:prstDash val="solid"/>
            </a:ln>
          </c:spPr>
          <c:invertIfNegative val="0"/>
          <c:cat>
            <c:strRef>
              <c:f>'CR Statistics'!$S$1248:$S$1256</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Statistics'!$Y$1248:$Y$1256</c:f>
              <c:numCache>
                <c:formatCode>General</c:formatCode>
                <c:ptCount val="9"/>
                <c:pt idx="0">
                  <c:v>0</c:v>
                </c:pt>
                <c:pt idx="1">
                  <c:v>0</c:v>
                </c:pt>
                <c:pt idx="2">
                  <c:v>0</c:v>
                </c:pt>
                <c:pt idx="3">
                  <c:v>0</c:v>
                </c:pt>
                <c:pt idx="4">
                  <c:v>16</c:v>
                </c:pt>
                <c:pt idx="5">
                  <c:v>17</c:v>
                </c:pt>
                <c:pt idx="6">
                  <c:v>60</c:v>
                </c:pt>
                <c:pt idx="7">
                  <c:v>202</c:v>
                </c:pt>
                <c:pt idx="8">
                  <c:v>1</c:v>
                </c:pt>
              </c:numCache>
            </c:numRef>
          </c:val>
          <c:extLst>
            <c:ext xmlns:c16="http://schemas.microsoft.com/office/drawing/2014/chart" uri="{C3380CC4-5D6E-409C-BE32-E72D297353CC}">
              <c16:uniqueId val="{00000005-90DD-4DF9-AFA6-F8AB818C8738}"/>
            </c:ext>
          </c:extLst>
        </c:ser>
        <c:dLbls>
          <c:showLegendKey val="0"/>
          <c:showVal val="0"/>
          <c:showCatName val="0"/>
          <c:showSerName val="0"/>
          <c:showPercent val="0"/>
          <c:showBubbleSize val="0"/>
        </c:dLbls>
        <c:gapWidth val="150"/>
        <c:axId val="134604672"/>
        <c:axId val="134606208"/>
      </c:barChart>
      <c:catAx>
        <c:axId val="13460467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606208"/>
        <c:crosses val="autoZero"/>
        <c:auto val="1"/>
        <c:lblAlgn val="ctr"/>
        <c:lblOffset val="100"/>
        <c:tickLblSkip val="1"/>
        <c:tickMarkSkip val="1"/>
        <c:noMultiLvlLbl val="0"/>
      </c:catAx>
      <c:valAx>
        <c:axId val="134606208"/>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60467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74052191038897"/>
          <c:y val="0.22243366806682641"/>
          <c:w val="0.26144756277696712"/>
          <c:h val="0.3307843402940072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25" b="1" i="0" u="none" strike="noStrike" baseline="0">
                <a:solidFill>
                  <a:srgbClr val="000000"/>
                </a:solidFill>
                <a:latin typeface="Arial"/>
                <a:ea typeface="Arial"/>
                <a:cs typeface="Arial"/>
              </a:defRPr>
            </a:pPr>
            <a:r>
              <a:rPr lang="en-GB"/>
              <a:t>approved CRs (excl. cat.A)</a:t>
            </a:r>
          </a:p>
        </c:rich>
      </c:tx>
      <c:layout>
        <c:manualLayout>
          <c:xMode val="edge"/>
          <c:yMode val="edge"/>
          <c:x val="0.41862785513392747"/>
          <c:y val="1.7543859649124964E-2"/>
        </c:manualLayout>
      </c:layout>
      <c:overlay val="0"/>
      <c:spPr>
        <a:noFill/>
        <a:ln w="25400">
          <a:noFill/>
        </a:ln>
      </c:spPr>
    </c:title>
    <c:autoTitleDeleted val="0"/>
    <c:plotArea>
      <c:layout>
        <c:manualLayout>
          <c:layoutTarget val="inner"/>
          <c:xMode val="edge"/>
          <c:yMode val="edge"/>
          <c:x val="6.4705944303332111E-2"/>
          <c:y val="0.12807039485745444"/>
          <c:w val="0.91274597191520002"/>
          <c:h val="0.77017675811533393"/>
        </c:manualLayout>
      </c:layout>
      <c:barChart>
        <c:barDir val="col"/>
        <c:grouping val="clustered"/>
        <c:varyColors val="0"/>
        <c:ser>
          <c:idx val="0"/>
          <c:order val="0"/>
          <c:tx>
            <c:strRef>
              <c:f>'CR Statistics'!$AM$1241</c:f>
              <c:strCache>
                <c:ptCount val="1"/>
                <c:pt idx="0">
                  <c:v>RAN #43</c:v>
                </c:pt>
              </c:strCache>
            </c:strRef>
          </c:tx>
          <c:spPr>
            <a:solidFill>
              <a:srgbClr val="9999FF"/>
            </a:solidFill>
            <a:ln w="12700">
              <a:solidFill>
                <a:srgbClr val="000000"/>
              </a:solidFill>
              <a:prstDash val="solid"/>
            </a:ln>
          </c:spPr>
          <c:invertIfNegative val="0"/>
          <c:cat>
            <c:strRef>
              <c:f>'CR Statistics'!$AL$1242:$AL$1249</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Statistics'!$AM$1242:$AM$1249</c:f>
              <c:numCache>
                <c:formatCode>General</c:formatCode>
                <c:ptCount val="8"/>
                <c:pt idx="0">
                  <c:v>51</c:v>
                </c:pt>
                <c:pt idx="1">
                  <c:v>713</c:v>
                </c:pt>
                <c:pt idx="2">
                  <c:v>1</c:v>
                </c:pt>
                <c:pt idx="3">
                  <c:v>0</c:v>
                </c:pt>
                <c:pt idx="4">
                  <c:v>0</c:v>
                </c:pt>
                <c:pt idx="5">
                  <c:v>0</c:v>
                </c:pt>
                <c:pt idx="6">
                  <c:v>0</c:v>
                </c:pt>
                <c:pt idx="7">
                  <c:v>0</c:v>
                </c:pt>
              </c:numCache>
            </c:numRef>
          </c:val>
          <c:extLst>
            <c:ext xmlns:c16="http://schemas.microsoft.com/office/drawing/2014/chart" uri="{C3380CC4-5D6E-409C-BE32-E72D297353CC}">
              <c16:uniqueId val="{00000000-DC55-42B6-8069-8F41BCD114BE}"/>
            </c:ext>
          </c:extLst>
        </c:ser>
        <c:ser>
          <c:idx val="1"/>
          <c:order val="1"/>
          <c:tx>
            <c:strRef>
              <c:f>'CR Statistics'!$AN$1241</c:f>
              <c:strCache>
                <c:ptCount val="1"/>
                <c:pt idx="0">
                  <c:v>RAN #44</c:v>
                </c:pt>
              </c:strCache>
            </c:strRef>
          </c:tx>
          <c:spPr>
            <a:solidFill>
              <a:srgbClr val="339966"/>
            </a:solidFill>
            <a:ln w="12700">
              <a:solidFill>
                <a:srgbClr val="000000"/>
              </a:solidFill>
              <a:prstDash val="solid"/>
            </a:ln>
          </c:spPr>
          <c:invertIfNegative val="0"/>
          <c:cat>
            <c:strRef>
              <c:f>'CR Statistics'!$AL$1242:$AL$1249</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Statistics'!$AN$1242:$AN$1249</c:f>
              <c:numCache>
                <c:formatCode>General</c:formatCode>
                <c:ptCount val="8"/>
                <c:pt idx="0">
                  <c:v>46</c:v>
                </c:pt>
                <c:pt idx="1">
                  <c:v>352</c:v>
                </c:pt>
                <c:pt idx="2">
                  <c:v>28</c:v>
                </c:pt>
                <c:pt idx="3">
                  <c:v>0</c:v>
                </c:pt>
                <c:pt idx="4">
                  <c:v>0</c:v>
                </c:pt>
                <c:pt idx="5">
                  <c:v>0</c:v>
                </c:pt>
                <c:pt idx="6">
                  <c:v>0</c:v>
                </c:pt>
                <c:pt idx="7">
                  <c:v>0</c:v>
                </c:pt>
              </c:numCache>
            </c:numRef>
          </c:val>
          <c:extLst>
            <c:ext xmlns:c16="http://schemas.microsoft.com/office/drawing/2014/chart" uri="{C3380CC4-5D6E-409C-BE32-E72D297353CC}">
              <c16:uniqueId val="{00000001-DC55-42B6-8069-8F41BCD114BE}"/>
            </c:ext>
          </c:extLst>
        </c:ser>
        <c:ser>
          <c:idx val="2"/>
          <c:order val="2"/>
          <c:tx>
            <c:strRef>
              <c:f>'CR Statistics'!$AO$1241</c:f>
              <c:strCache>
                <c:ptCount val="1"/>
                <c:pt idx="0">
                  <c:v>RAN #45</c:v>
                </c:pt>
              </c:strCache>
            </c:strRef>
          </c:tx>
          <c:spPr>
            <a:solidFill>
              <a:srgbClr val="FFFF00"/>
            </a:solidFill>
            <a:ln w="12700">
              <a:solidFill>
                <a:srgbClr val="000000"/>
              </a:solidFill>
              <a:prstDash val="solid"/>
            </a:ln>
          </c:spPr>
          <c:invertIfNegative val="0"/>
          <c:cat>
            <c:strRef>
              <c:f>'CR Statistics'!$AL$1242:$AL$1249</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Statistics'!$AO$1242:$AO$1249</c:f>
              <c:numCache>
                <c:formatCode>General</c:formatCode>
                <c:ptCount val="8"/>
                <c:pt idx="0">
                  <c:v>37</c:v>
                </c:pt>
                <c:pt idx="1">
                  <c:v>266</c:v>
                </c:pt>
                <c:pt idx="2">
                  <c:v>72</c:v>
                </c:pt>
                <c:pt idx="3">
                  <c:v>0</c:v>
                </c:pt>
                <c:pt idx="4">
                  <c:v>0</c:v>
                </c:pt>
                <c:pt idx="5">
                  <c:v>0</c:v>
                </c:pt>
                <c:pt idx="6">
                  <c:v>0</c:v>
                </c:pt>
                <c:pt idx="7">
                  <c:v>0</c:v>
                </c:pt>
              </c:numCache>
            </c:numRef>
          </c:val>
          <c:extLst>
            <c:ext xmlns:c16="http://schemas.microsoft.com/office/drawing/2014/chart" uri="{C3380CC4-5D6E-409C-BE32-E72D297353CC}">
              <c16:uniqueId val="{00000002-DC55-42B6-8069-8F41BCD114BE}"/>
            </c:ext>
          </c:extLst>
        </c:ser>
        <c:ser>
          <c:idx val="3"/>
          <c:order val="3"/>
          <c:tx>
            <c:strRef>
              <c:f>'CR Statistics'!$AP$1241</c:f>
              <c:strCache>
                <c:ptCount val="1"/>
                <c:pt idx="0">
                  <c:v>RAN #46</c:v>
                </c:pt>
              </c:strCache>
            </c:strRef>
          </c:tx>
          <c:spPr>
            <a:solidFill>
              <a:srgbClr val="FF0000"/>
            </a:solidFill>
            <a:ln w="12700">
              <a:solidFill>
                <a:srgbClr val="000000"/>
              </a:solidFill>
              <a:prstDash val="solid"/>
            </a:ln>
          </c:spPr>
          <c:invertIfNegative val="0"/>
          <c:cat>
            <c:strRef>
              <c:f>'CR Statistics'!$AL$1242:$AL$1249</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Statistics'!$AP$1242:$AP$1249</c:f>
              <c:numCache>
                <c:formatCode>General</c:formatCode>
                <c:ptCount val="8"/>
                <c:pt idx="0">
                  <c:v>28</c:v>
                </c:pt>
                <c:pt idx="1">
                  <c:v>249</c:v>
                </c:pt>
                <c:pt idx="2">
                  <c:v>273</c:v>
                </c:pt>
                <c:pt idx="3">
                  <c:v>0</c:v>
                </c:pt>
                <c:pt idx="4">
                  <c:v>0</c:v>
                </c:pt>
                <c:pt idx="5">
                  <c:v>0</c:v>
                </c:pt>
                <c:pt idx="6">
                  <c:v>0</c:v>
                </c:pt>
                <c:pt idx="7">
                  <c:v>0</c:v>
                </c:pt>
              </c:numCache>
            </c:numRef>
          </c:val>
          <c:extLst>
            <c:ext xmlns:c16="http://schemas.microsoft.com/office/drawing/2014/chart" uri="{C3380CC4-5D6E-409C-BE32-E72D297353CC}">
              <c16:uniqueId val="{00000003-DC55-42B6-8069-8F41BCD114BE}"/>
            </c:ext>
          </c:extLst>
        </c:ser>
        <c:ser>
          <c:idx val="4"/>
          <c:order val="4"/>
          <c:tx>
            <c:strRef>
              <c:f>'CR Statistics'!$AQ$1241</c:f>
              <c:strCache>
                <c:ptCount val="1"/>
                <c:pt idx="0">
                  <c:v>RAN #47</c:v>
                </c:pt>
              </c:strCache>
            </c:strRef>
          </c:tx>
          <c:spPr>
            <a:solidFill>
              <a:srgbClr val="00FF00"/>
            </a:solidFill>
            <a:ln w="12700">
              <a:solidFill>
                <a:srgbClr val="000000"/>
              </a:solidFill>
              <a:prstDash val="solid"/>
            </a:ln>
          </c:spPr>
          <c:invertIfNegative val="0"/>
          <c:cat>
            <c:strRef>
              <c:f>'CR Statistics'!$AL$1242:$AL$1249</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Statistics'!$AQ$1242:$AQ$1249</c:f>
              <c:numCache>
                <c:formatCode>General</c:formatCode>
                <c:ptCount val="8"/>
                <c:pt idx="0">
                  <c:v>23</c:v>
                </c:pt>
                <c:pt idx="1">
                  <c:v>156</c:v>
                </c:pt>
                <c:pt idx="2">
                  <c:v>355</c:v>
                </c:pt>
                <c:pt idx="3">
                  <c:v>0</c:v>
                </c:pt>
                <c:pt idx="4">
                  <c:v>2</c:v>
                </c:pt>
                <c:pt idx="5">
                  <c:v>0</c:v>
                </c:pt>
                <c:pt idx="6">
                  <c:v>0</c:v>
                </c:pt>
                <c:pt idx="7">
                  <c:v>0</c:v>
                </c:pt>
              </c:numCache>
            </c:numRef>
          </c:val>
          <c:extLst>
            <c:ext xmlns:c16="http://schemas.microsoft.com/office/drawing/2014/chart" uri="{C3380CC4-5D6E-409C-BE32-E72D297353CC}">
              <c16:uniqueId val="{00000004-DC55-42B6-8069-8F41BCD114BE}"/>
            </c:ext>
          </c:extLst>
        </c:ser>
        <c:ser>
          <c:idx val="5"/>
          <c:order val="5"/>
          <c:tx>
            <c:strRef>
              <c:f>'CR Statistics'!$AR$1241</c:f>
              <c:strCache>
                <c:ptCount val="1"/>
                <c:pt idx="0">
                  <c:v>RAN #48</c:v>
                </c:pt>
              </c:strCache>
            </c:strRef>
          </c:tx>
          <c:spPr>
            <a:solidFill>
              <a:srgbClr val="800080"/>
            </a:solidFill>
            <a:ln w="12700">
              <a:solidFill>
                <a:srgbClr val="000000"/>
              </a:solidFill>
              <a:prstDash val="solid"/>
            </a:ln>
          </c:spPr>
          <c:invertIfNegative val="0"/>
          <c:cat>
            <c:strRef>
              <c:f>'CR Statistics'!$AL$1242:$AL$1249</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Statistics'!$AR$1242:$AR$1249</c:f>
              <c:numCache>
                <c:formatCode>General</c:formatCode>
                <c:ptCount val="8"/>
                <c:pt idx="0">
                  <c:v>12</c:v>
                </c:pt>
                <c:pt idx="1">
                  <c:v>84</c:v>
                </c:pt>
                <c:pt idx="2">
                  <c:v>161</c:v>
                </c:pt>
                <c:pt idx="3">
                  <c:v>415</c:v>
                </c:pt>
                <c:pt idx="4">
                  <c:v>15</c:v>
                </c:pt>
                <c:pt idx="5">
                  <c:v>0</c:v>
                </c:pt>
                <c:pt idx="6">
                  <c:v>0</c:v>
                </c:pt>
                <c:pt idx="7">
                  <c:v>0</c:v>
                </c:pt>
              </c:numCache>
            </c:numRef>
          </c:val>
          <c:extLst>
            <c:ext xmlns:c16="http://schemas.microsoft.com/office/drawing/2014/chart" uri="{C3380CC4-5D6E-409C-BE32-E72D297353CC}">
              <c16:uniqueId val="{00000005-DC55-42B6-8069-8F41BCD114BE}"/>
            </c:ext>
          </c:extLst>
        </c:ser>
        <c:ser>
          <c:idx val="6"/>
          <c:order val="6"/>
          <c:tx>
            <c:strRef>
              <c:f>'CR Statistics'!$AS$1241</c:f>
              <c:strCache>
                <c:ptCount val="1"/>
                <c:pt idx="0">
                  <c:v>RAN #49</c:v>
                </c:pt>
              </c:strCache>
            </c:strRef>
          </c:tx>
          <c:spPr>
            <a:solidFill>
              <a:srgbClr val="0066CC"/>
            </a:solidFill>
            <a:ln w="12700">
              <a:solidFill>
                <a:srgbClr val="000000"/>
              </a:solidFill>
              <a:prstDash val="solid"/>
            </a:ln>
          </c:spPr>
          <c:invertIfNegative val="0"/>
          <c:cat>
            <c:strRef>
              <c:f>'CR Statistics'!$AL$1242:$AL$1249</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Statistics'!$AS$1242:$AS$1249</c:f>
              <c:numCache>
                <c:formatCode>General</c:formatCode>
                <c:ptCount val="8"/>
                <c:pt idx="0">
                  <c:v>18</c:v>
                </c:pt>
                <c:pt idx="1">
                  <c:v>62</c:v>
                </c:pt>
                <c:pt idx="2">
                  <c:v>145</c:v>
                </c:pt>
                <c:pt idx="3">
                  <c:v>435</c:v>
                </c:pt>
                <c:pt idx="4">
                  <c:v>39</c:v>
                </c:pt>
                <c:pt idx="5">
                  <c:v>0</c:v>
                </c:pt>
                <c:pt idx="6">
                  <c:v>0</c:v>
                </c:pt>
                <c:pt idx="7">
                  <c:v>0</c:v>
                </c:pt>
              </c:numCache>
            </c:numRef>
          </c:val>
          <c:extLst>
            <c:ext xmlns:c16="http://schemas.microsoft.com/office/drawing/2014/chart" uri="{C3380CC4-5D6E-409C-BE32-E72D297353CC}">
              <c16:uniqueId val="{00000006-DC55-42B6-8069-8F41BCD114BE}"/>
            </c:ext>
          </c:extLst>
        </c:ser>
        <c:ser>
          <c:idx val="7"/>
          <c:order val="7"/>
          <c:tx>
            <c:strRef>
              <c:f>'CR Statistics'!$AT$1241</c:f>
              <c:strCache>
                <c:ptCount val="1"/>
                <c:pt idx="0">
                  <c:v>RAN #50</c:v>
                </c:pt>
              </c:strCache>
            </c:strRef>
          </c:tx>
          <c:spPr>
            <a:solidFill>
              <a:srgbClr val="FF9900"/>
            </a:solidFill>
            <a:ln w="12700">
              <a:solidFill>
                <a:srgbClr val="000000"/>
              </a:solidFill>
              <a:prstDash val="solid"/>
            </a:ln>
          </c:spPr>
          <c:invertIfNegative val="0"/>
          <c:cat>
            <c:strRef>
              <c:f>'CR Statistics'!$AL$1242:$AL$1249</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Statistics'!$AT$1242:$AT$1249</c:f>
              <c:numCache>
                <c:formatCode>General</c:formatCode>
                <c:ptCount val="8"/>
                <c:pt idx="0">
                  <c:v>8</c:v>
                </c:pt>
                <c:pt idx="1">
                  <c:v>82</c:v>
                </c:pt>
                <c:pt idx="2">
                  <c:v>92</c:v>
                </c:pt>
                <c:pt idx="3">
                  <c:v>345</c:v>
                </c:pt>
                <c:pt idx="4">
                  <c:v>174</c:v>
                </c:pt>
                <c:pt idx="5">
                  <c:v>0</c:v>
                </c:pt>
                <c:pt idx="6">
                  <c:v>0</c:v>
                </c:pt>
                <c:pt idx="7">
                  <c:v>0</c:v>
                </c:pt>
              </c:numCache>
            </c:numRef>
          </c:val>
          <c:extLst>
            <c:ext xmlns:c16="http://schemas.microsoft.com/office/drawing/2014/chart" uri="{C3380CC4-5D6E-409C-BE32-E72D297353CC}">
              <c16:uniqueId val="{00000007-DC55-42B6-8069-8F41BCD114BE}"/>
            </c:ext>
          </c:extLst>
        </c:ser>
        <c:ser>
          <c:idx val="8"/>
          <c:order val="8"/>
          <c:tx>
            <c:strRef>
              <c:f>'CR Statistics'!$AU$1241</c:f>
              <c:strCache>
                <c:ptCount val="1"/>
                <c:pt idx="0">
                  <c:v>RAN #51</c:v>
                </c:pt>
              </c:strCache>
            </c:strRef>
          </c:tx>
          <c:spPr>
            <a:solidFill>
              <a:srgbClr val="00FFFF"/>
            </a:solidFill>
            <a:ln w="12700">
              <a:solidFill>
                <a:srgbClr val="000000"/>
              </a:solidFill>
              <a:prstDash val="solid"/>
            </a:ln>
          </c:spPr>
          <c:invertIfNegative val="0"/>
          <c:cat>
            <c:strRef>
              <c:f>'CR Statistics'!$AL$1242:$AL$1249</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Statistics'!$AU$1242:$AU$1249</c:f>
              <c:numCache>
                <c:formatCode>General</c:formatCode>
                <c:ptCount val="8"/>
                <c:pt idx="0">
                  <c:v>10</c:v>
                </c:pt>
                <c:pt idx="1">
                  <c:v>42</c:v>
                </c:pt>
                <c:pt idx="2">
                  <c:v>72</c:v>
                </c:pt>
                <c:pt idx="3">
                  <c:v>433</c:v>
                </c:pt>
                <c:pt idx="4">
                  <c:v>257</c:v>
                </c:pt>
                <c:pt idx="5">
                  <c:v>0</c:v>
                </c:pt>
                <c:pt idx="6">
                  <c:v>0</c:v>
                </c:pt>
                <c:pt idx="7">
                  <c:v>0</c:v>
                </c:pt>
              </c:numCache>
            </c:numRef>
          </c:val>
          <c:extLst>
            <c:ext xmlns:c16="http://schemas.microsoft.com/office/drawing/2014/chart" uri="{C3380CC4-5D6E-409C-BE32-E72D297353CC}">
              <c16:uniqueId val="{00000008-DC55-42B6-8069-8F41BCD114BE}"/>
            </c:ext>
          </c:extLst>
        </c:ser>
        <c:ser>
          <c:idx val="9"/>
          <c:order val="9"/>
          <c:tx>
            <c:strRef>
              <c:f>'CR Statistics'!$AV$1241</c:f>
              <c:strCache>
                <c:ptCount val="1"/>
                <c:pt idx="0">
                  <c:v>RAN #52</c:v>
                </c:pt>
              </c:strCache>
            </c:strRef>
          </c:tx>
          <c:spPr>
            <a:solidFill>
              <a:srgbClr val="FF00FF"/>
            </a:solidFill>
            <a:ln w="12700">
              <a:solidFill>
                <a:srgbClr val="000000"/>
              </a:solidFill>
              <a:prstDash val="solid"/>
            </a:ln>
          </c:spPr>
          <c:invertIfNegative val="0"/>
          <c:cat>
            <c:strRef>
              <c:f>'CR Statistics'!$AL$1242:$AL$1249</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Statistics'!$AV$1242:$AV$1249</c:f>
              <c:numCache>
                <c:formatCode>General</c:formatCode>
                <c:ptCount val="8"/>
                <c:pt idx="0">
                  <c:v>4</c:v>
                </c:pt>
                <c:pt idx="1">
                  <c:v>52</c:v>
                </c:pt>
                <c:pt idx="2">
                  <c:v>60</c:v>
                </c:pt>
                <c:pt idx="3">
                  <c:v>457</c:v>
                </c:pt>
                <c:pt idx="4">
                  <c:v>409</c:v>
                </c:pt>
                <c:pt idx="5">
                  <c:v>2</c:v>
                </c:pt>
                <c:pt idx="6">
                  <c:v>1</c:v>
                </c:pt>
                <c:pt idx="7">
                  <c:v>0</c:v>
                </c:pt>
              </c:numCache>
            </c:numRef>
          </c:val>
          <c:extLst>
            <c:ext xmlns:c16="http://schemas.microsoft.com/office/drawing/2014/chart" uri="{C3380CC4-5D6E-409C-BE32-E72D297353CC}">
              <c16:uniqueId val="{00000009-DC55-42B6-8069-8F41BCD114BE}"/>
            </c:ext>
          </c:extLst>
        </c:ser>
        <c:ser>
          <c:idx val="10"/>
          <c:order val="10"/>
          <c:tx>
            <c:strRef>
              <c:f>'CR Statistics'!$AW$1241</c:f>
              <c:strCache>
                <c:ptCount val="1"/>
                <c:pt idx="0">
                  <c:v>RAN #53</c:v>
                </c:pt>
              </c:strCache>
            </c:strRef>
          </c:tx>
          <c:spPr>
            <a:solidFill>
              <a:srgbClr val="FF0000"/>
            </a:solidFill>
            <a:ln w="12700">
              <a:solidFill>
                <a:srgbClr val="000000"/>
              </a:solidFill>
              <a:prstDash val="solid"/>
            </a:ln>
          </c:spPr>
          <c:invertIfNegative val="0"/>
          <c:cat>
            <c:strRef>
              <c:f>'CR Statistics'!$AL$1242:$AL$1249</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Statistics'!$AW$1242:$AW$1249</c:f>
              <c:numCache>
                <c:formatCode>General</c:formatCode>
                <c:ptCount val="8"/>
                <c:pt idx="0">
                  <c:v>1</c:v>
                </c:pt>
                <c:pt idx="1">
                  <c:v>37</c:v>
                </c:pt>
                <c:pt idx="2">
                  <c:v>43</c:v>
                </c:pt>
                <c:pt idx="3">
                  <c:v>568</c:v>
                </c:pt>
                <c:pt idx="4">
                  <c:v>233</c:v>
                </c:pt>
                <c:pt idx="5">
                  <c:v>10</c:v>
                </c:pt>
                <c:pt idx="6">
                  <c:v>7</c:v>
                </c:pt>
                <c:pt idx="7">
                  <c:v>0</c:v>
                </c:pt>
              </c:numCache>
            </c:numRef>
          </c:val>
          <c:extLst>
            <c:ext xmlns:c16="http://schemas.microsoft.com/office/drawing/2014/chart" uri="{C3380CC4-5D6E-409C-BE32-E72D297353CC}">
              <c16:uniqueId val="{0000000A-DC55-42B6-8069-8F41BCD114BE}"/>
            </c:ext>
          </c:extLst>
        </c:ser>
        <c:ser>
          <c:idx val="11"/>
          <c:order val="11"/>
          <c:tx>
            <c:strRef>
              <c:f>'CR Statistics'!$AX$1241</c:f>
              <c:strCache>
                <c:ptCount val="1"/>
                <c:pt idx="0">
                  <c:v>RAN #54</c:v>
                </c:pt>
              </c:strCache>
            </c:strRef>
          </c:tx>
          <c:spPr>
            <a:solidFill>
              <a:srgbClr val="00FFFF"/>
            </a:solidFill>
            <a:ln w="12700">
              <a:solidFill>
                <a:srgbClr val="000000"/>
              </a:solidFill>
              <a:prstDash val="solid"/>
            </a:ln>
          </c:spPr>
          <c:invertIfNegative val="0"/>
          <c:cat>
            <c:strRef>
              <c:f>'CR Statistics'!$AL$1242:$AL$1249</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Statistics'!$AX$1242:$AX$1249</c:f>
              <c:numCache>
                <c:formatCode>General</c:formatCode>
                <c:ptCount val="8"/>
                <c:pt idx="0">
                  <c:v>5</c:v>
                </c:pt>
                <c:pt idx="1">
                  <c:v>17</c:v>
                </c:pt>
                <c:pt idx="2">
                  <c:v>40</c:v>
                </c:pt>
                <c:pt idx="3">
                  <c:v>453</c:v>
                </c:pt>
                <c:pt idx="4">
                  <c:v>203</c:v>
                </c:pt>
                <c:pt idx="5">
                  <c:v>51</c:v>
                </c:pt>
                <c:pt idx="6">
                  <c:v>40</c:v>
                </c:pt>
                <c:pt idx="7">
                  <c:v>13</c:v>
                </c:pt>
              </c:numCache>
            </c:numRef>
          </c:val>
          <c:extLst>
            <c:ext xmlns:c16="http://schemas.microsoft.com/office/drawing/2014/chart" uri="{C3380CC4-5D6E-409C-BE32-E72D297353CC}">
              <c16:uniqueId val="{0000000B-DC55-42B6-8069-8F41BCD114BE}"/>
            </c:ext>
          </c:extLst>
        </c:ser>
        <c:ser>
          <c:idx val="12"/>
          <c:order val="12"/>
          <c:tx>
            <c:strRef>
              <c:f>'CR Statistics'!$AY$1241</c:f>
              <c:strCache>
                <c:ptCount val="1"/>
                <c:pt idx="0">
                  <c:v>RAN #55</c:v>
                </c:pt>
              </c:strCache>
            </c:strRef>
          </c:tx>
          <c:spPr>
            <a:solidFill>
              <a:srgbClr val="FF00FF"/>
            </a:solidFill>
            <a:ln w="12700">
              <a:solidFill>
                <a:srgbClr val="000000"/>
              </a:solidFill>
              <a:prstDash val="solid"/>
            </a:ln>
          </c:spPr>
          <c:invertIfNegative val="0"/>
          <c:cat>
            <c:strRef>
              <c:f>'CR Statistics'!$AL$1242:$AL$1249</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Statistics'!$AY$1242:$AY$1249</c:f>
              <c:numCache>
                <c:formatCode>General</c:formatCode>
                <c:ptCount val="8"/>
                <c:pt idx="0">
                  <c:v>3</c:v>
                </c:pt>
                <c:pt idx="1">
                  <c:v>19</c:v>
                </c:pt>
                <c:pt idx="2">
                  <c:v>31</c:v>
                </c:pt>
                <c:pt idx="3">
                  <c:v>391</c:v>
                </c:pt>
                <c:pt idx="4">
                  <c:v>114</c:v>
                </c:pt>
                <c:pt idx="5">
                  <c:v>115</c:v>
                </c:pt>
                <c:pt idx="6">
                  <c:v>42</c:v>
                </c:pt>
                <c:pt idx="7">
                  <c:v>33</c:v>
                </c:pt>
              </c:numCache>
            </c:numRef>
          </c:val>
          <c:extLst>
            <c:ext xmlns:c16="http://schemas.microsoft.com/office/drawing/2014/chart" uri="{C3380CC4-5D6E-409C-BE32-E72D297353CC}">
              <c16:uniqueId val="{0000000C-DC55-42B6-8069-8F41BCD114BE}"/>
            </c:ext>
          </c:extLst>
        </c:ser>
        <c:ser>
          <c:idx val="13"/>
          <c:order val="13"/>
          <c:tx>
            <c:strRef>
              <c:f>'CR Statistics'!$AZ$1241</c:f>
              <c:strCache>
                <c:ptCount val="1"/>
                <c:pt idx="0">
                  <c:v>RAN #56</c:v>
                </c:pt>
              </c:strCache>
            </c:strRef>
          </c:tx>
          <c:spPr>
            <a:solidFill>
              <a:srgbClr val="800000"/>
            </a:solidFill>
            <a:ln w="12700">
              <a:solidFill>
                <a:srgbClr val="000000"/>
              </a:solidFill>
              <a:prstDash val="solid"/>
            </a:ln>
          </c:spPr>
          <c:invertIfNegative val="0"/>
          <c:cat>
            <c:strRef>
              <c:f>'CR Statistics'!$AL$1242:$AL$1249</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Statistics'!$AZ$1242:$AZ$1249</c:f>
              <c:numCache>
                <c:formatCode>General</c:formatCode>
                <c:ptCount val="8"/>
                <c:pt idx="0">
                  <c:v>0</c:v>
                </c:pt>
                <c:pt idx="1">
                  <c:v>37</c:v>
                </c:pt>
                <c:pt idx="2">
                  <c:v>39</c:v>
                </c:pt>
                <c:pt idx="3">
                  <c:v>236</c:v>
                </c:pt>
                <c:pt idx="4">
                  <c:v>154</c:v>
                </c:pt>
                <c:pt idx="5">
                  <c:v>428</c:v>
                </c:pt>
                <c:pt idx="6">
                  <c:v>161</c:v>
                </c:pt>
                <c:pt idx="7">
                  <c:v>51</c:v>
                </c:pt>
              </c:numCache>
            </c:numRef>
          </c:val>
          <c:extLst>
            <c:ext xmlns:c16="http://schemas.microsoft.com/office/drawing/2014/chart" uri="{C3380CC4-5D6E-409C-BE32-E72D297353CC}">
              <c16:uniqueId val="{0000000D-DC55-42B6-8069-8F41BCD114BE}"/>
            </c:ext>
          </c:extLst>
        </c:ser>
        <c:ser>
          <c:idx val="14"/>
          <c:order val="14"/>
          <c:tx>
            <c:strRef>
              <c:f>'CR Statistics'!$BA$1241</c:f>
              <c:strCache>
                <c:ptCount val="1"/>
                <c:pt idx="0">
                  <c:v>RAN #57</c:v>
                </c:pt>
              </c:strCache>
            </c:strRef>
          </c:tx>
          <c:spPr>
            <a:solidFill>
              <a:srgbClr val="FFCC00"/>
            </a:solidFill>
            <a:ln w="12700">
              <a:solidFill>
                <a:srgbClr val="000000"/>
              </a:solidFill>
              <a:prstDash val="solid"/>
            </a:ln>
          </c:spPr>
          <c:invertIfNegative val="0"/>
          <c:cat>
            <c:strRef>
              <c:f>'CR Statistics'!$AL$1242:$AL$1249</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Statistics'!$BA$1242:$BA$1249</c:f>
              <c:numCache>
                <c:formatCode>General</c:formatCode>
                <c:ptCount val="8"/>
                <c:pt idx="0">
                  <c:v>0</c:v>
                </c:pt>
                <c:pt idx="1">
                  <c:v>13</c:v>
                </c:pt>
                <c:pt idx="2">
                  <c:v>28</c:v>
                </c:pt>
                <c:pt idx="3">
                  <c:v>35</c:v>
                </c:pt>
                <c:pt idx="4">
                  <c:v>112</c:v>
                </c:pt>
                <c:pt idx="5">
                  <c:v>525</c:v>
                </c:pt>
                <c:pt idx="6">
                  <c:v>182</c:v>
                </c:pt>
                <c:pt idx="7">
                  <c:v>28</c:v>
                </c:pt>
              </c:numCache>
            </c:numRef>
          </c:val>
          <c:extLst>
            <c:ext xmlns:c16="http://schemas.microsoft.com/office/drawing/2014/chart" uri="{C3380CC4-5D6E-409C-BE32-E72D297353CC}">
              <c16:uniqueId val="{0000000E-DC55-42B6-8069-8F41BCD114BE}"/>
            </c:ext>
          </c:extLst>
        </c:ser>
        <c:ser>
          <c:idx val="15"/>
          <c:order val="15"/>
          <c:tx>
            <c:strRef>
              <c:f>'CR Statistics'!$BB$1241</c:f>
              <c:strCache>
                <c:ptCount val="1"/>
                <c:pt idx="0">
                  <c:v>RAN #58</c:v>
                </c:pt>
              </c:strCache>
            </c:strRef>
          </c:tx>
          <c:spPr>
            <a:solidFill>
              <a:srgbClr val="FFFF00"/>
            </a:solidFill>
            <a:ln w="12700">
              <a:solidFill>
                <a:srgbClr val="000000"/>
              </a:solidFill>
              <a:prstDash val="solid"/>
            </a:ln>
          </c:spPr>
          <c:invertIfNegative val="0"/>
          <c:cat>
            <c:strRef>
              <c:f>'CR Statistics'!$AL$1242:$AL$1249</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Statistics'!$BB$1242:$BB$1249</c:f>
              <c:numCache>
                <c:formatCode>General</c:formatCode>
                <c:ptCount val="8"/>
                <c:pt idx="0">
                  <c:v>2</c:v>
                </c:pt>
                <c:pt idx="1">
                  <c:v>19</c:v>
                </c:pt>
                <c:pt idx="2">
                  <c:v>32</c:v>
                </c:pt>
                <c:pt idx="3">
                  <c:v>44</c:v>
                </c:pt>
                <c:pt idx="4">
                  <c:v>124</c:v>
                </c:pt>
                <c:pt idx="5">
                  <c:v>467</c:v>
                </c:pt>
                <c:pt idx="6">
                  <c:v>349</c:v>
                </c:pt>
                <c:pt idx="7">
                  <c:v>181</c:v>
                </c:pt>
              </c:numCache>
            </c:numRef>
          </c:val>
          <c:extLst>
            <c:ext xmlns:c16="http://schemas.microsoft.com/office/drawing/2014/chart" uri="{C3380CC4-5D6E-409C-BE32-E72D297353CC}">
              <c16:uniqueId val="{0000000F-DC55-42B6-8069-8F41BCD114BE}"/>
            </c:ext>
          </c:extLst>
        </c:ser>
        <c:ser>
          <c:idx val="16"/>
          <c:order val="16"/>
          <c:tx>
            <c:strRef>
              <c:f>'CR Statistics'!$BC$1241</c:f>
              <c:strCache>
                <c:ptCount val="1"/>
                <c:pt idx="0">
                  <c:v>RAN #59</c:v>
                </c:pt>
              </c:strCache>
            </c:strRef>
          </c:tx>
          <c:spPr>
            <a:solidFill>
              <a:srgbClr val="00CCFF"/>
            </a:solidFill>
            <a:ln w="12700">
              <a:solidFill>
                <a:srgbClr val="000000"/>
              </a:solidFill>
              <a:prstDash val="solid"/>
            </a:ln>
          </c:spPr>
          <c:invertIfNegative val="0"/>
          <c:cat>
            <c:strRef>
              <c:f>'CR Statistics'!$AL$1242:$AL$1249</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Statistics'!$BC$1242:$BC$1249</c:f>
              <c:numCache>
                <c:formatCode>General</c:formatCode>
                <c:ptCount val="8"/>
                <c:pt idx="0">
                  <c:v>0</c:v>
                </c:pt>
                <c:pt idx="1">
                  <c:v>16</c:v>
                </c:pt>
                <c:pt idx="2">
                  <c:v>17</c:v>
                </c:pt>
                <c:pt idx="3">
                  <c:v>12</c:v>
                </c:pt>
                <c:pt idx="4">
                  <c:v>60</c:v>
                </c:pt>
                <c:pt idx="5">
                  <c:v>379</c:v>
                </c:pt>
                <c:pt idx="6">
                  <c:v>202</c:v>
                </c:pt>
                <c:pt idx="7">
                  <c:v>177</c:v>
                </c:pt>
              </c:numCache>
            </c:numRef>
          </c:val>
          <c:extLst>
            <c:ext xmlns:c16="http://schemas.microsoft.com/office/drawing/2014/chart" uri="{C3380CC4-5D6E-409C-BE32-E72D297353CC}">
              <c16:uniqueId val="{00000010-DC55-42B6-8069-8F41BCD114BE}"/>
            </c:ext>
          </c:extLst>
        </c:ser>
        <c:dLbls>
          <c:showLegendKey val="0"/>
          <c:showVal val="0"/>
          <c:showCatName val="0"/>
          <c:showSerName val="0"/>
          <c:showPercent val="0"/>
          <c:showBubbleSize val="0"/>
        </c:dLbls>
        <c:gapWidth val="150"/>
        <c:axId val="151489920"/>
        <c:axId val="151516288"/>
      </c:barChart>
      <c:catAx>
        <c:axId val="15148992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51516288"/>
        <c:crosses val="autoZero"/>
        <c:auto val="1"/>
        <c:lblAlgn val="ctr"/>
        <c:lblOffset val="100"/>
        <c:tickLblSkip val="1"/>
        <c:tickMarkSkip val="1"/>
        <c:noMultiLvlLbl val="0"/>
      </c:catAx>
      <c:valAx>
        <c:axId val="151516288"/>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25" b="0" i="0" u="none" strike="noStrike" baseline="0">
                <a:solidFill>
                  <a:srgbClr val="000000"/>
                </a:solidFill>
                <a:latin typeface="Arial"/>
                <a:ea typeface="Arial"/>
                <a:cs typeface="Arial"/>
              </a:defRPr>
            </a:pPr>
            <a:endParaRPr lang="en-US"/>
          </a:p>
        </c:txPr>
        <c:crossAx val="151489920"/>
        <c:crosses val="autoZero"/>
        <c:crossBetween val="between"/>
      </c:valAx>
      <c:spPr>
        <a:solidFill>
          <a:srgbClr val="C0C0C0"/>
        </a:solidFill>
        <a:ln w="12700">
          <a:solidFill>
            <a:srgbClr val="808080"/>
          </a:solidFill>
          <a:prstDash val="solid"/>
        </a:ln>
      </c:spPr>
    </c:plotArea>
    <c:legend>
      <c:legendPos val="r"/>
      <c:layout>
        <c:manualLayout>
          <c:xMode val="edge"/>
          <c:yMode val="edge"/>
          <c:x val="7.7451053081641824E-2"/>
          <c:y val="0.14210544734541067"/>
          <c:w val="9.4117769177157765E-2"/>
          <c:h val="0.64210636828291556"/>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25" b="1" i="0" u="none" strike="noStrike" baseline="0">
                <a:solidFill>
                  <a:srgbClr val="000000"/>
                </a:solidFill>
                <a:latin typeface="Arial"/>
                <a:ea typeface="Arial"/>
                <a:cs typeface="Arial"/>
              </a:defRPr>
            </a:pPr>
            <a:r>
              <a:rPr lang="en-GB"/>
              <a:t>approved CRs RAN #60 (excl. cat.A)</a:t>
            </a:r>
          </a:p>
        </c:rich>
      </c:tx>
      <c:layout>
        <c:manualLayout>
          <c:xMode val="edge"/>
          <c:yMode val="edge"/>
          <c:x val="0.26527570789867388"/>
          <c:y val="2.8517110266159811E-2"/>
        </c:manualLayout>
      </c:layout>
      <c:overlay val="0"/>
      <c:spPr>
        <a:noFill/>
        <a:ln w="25400">
          <a:noFill/>
        </a:ln>
      </c:spPr>
    </c:title>
    <c:autoTitleDeleted val="0"/>
    <c:plotArea>
      <c:layout>
        <c:manualLayout>
          <c:layoutTarget val="inner"/>
          <c:xMode val="edge"/>
          <c:yMode val="edge"/>
          <c:x val="0.12071535022354712"/>
          <c:y val="0.17300396287945141"/>
          <c:w val="0.80327868852460005"/>
          <c:h val="0.70152156376392749"/>
        </c:manualLayout>
      </c:layout>
      <c:barChart>
        <c:barDir val="col"/>
        <c:grouping val="clustered"/>
        <c:varyColors val="0"/>
        <c:ser>
          <c:idx val="0"/>
          <c:order val="0"/>
          <c:tx>
            <c:strRef>
              <c:f>'CR Statistics'!$T$1205</c:f>
              <c:strCache>
                <c:ptCount val="1"/>
                <c:pt idx="0">
                  <c:v>RAN1</c:v>
                </c:pt>
              </c:strCache>
            </c:strRef>
          </c:tx>
          <c:spPr>
            <a:solidFill>
              <a:srgbClr val="00FF00"/>
            </a:solidFill>
            <a:ln w="12700">
              <a:solidFill>
                <a:srgbClr val="000000"/>
              </a:solidFill>
              <a:prstDash val="solid"/>
            </a:ln>
          </c:spPr>
          <c:invertIfNegative val="0"/>
          <c:cat>
            <c:strRef>
              <c:f>'CR Statistics'!$S$1206:$S$1214</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Statistics'!$T$1206:$T$1214</c:f>
              <c:numCache>
                <c:formatCode>General</c:formatCode>
                <c:ptCount val="9"/>
                <c:pt idx="0">
                  <c:v>0</c:v>
                </c:pt>
                <c:pt idx="1">
                  <c:v>0</c:v>
                </c:pt>
                <c:pt idx="2">
                  <c:v>0</c:v>
                </c:pt>
                <c:pt idx="3">
                  <c:v>0</c:v>
                </c:pt>
                <c:pt idx="4">
                  <c:v>0</c:v>
                </c:pt>
                <c:pt idx="5">
                  <c:v>0</c:v>
                </c:pt>
                <c:pt idx="6">
                  <c:v>6</c:v>
                </c:pt>
                <c:pt idx="7">
                  <c:v>32</c:v>
                </c:pt>
                <c:pt idx="8">
                  <c:v>0</c:v>
                </c:pt>
              </c:numCache>
            </c:numRef>
          </c:val>
          <c:extLst>
            <c:ext xmlns:c16="http://schemas.microsoft.com/office/drawing/2014/chart" uri="{C3380CC4-5D6E-409C-BE32-E72D297353CC}">
              <c16:uniqueId val="{00000000-C1C5-465D-8726-F2FD5EFE9CD8}"/>
            </c:ext>
          </c:extLst>
        </c:ser>
        <c:ser>
          <c:idx val="1"/>
          <c:order val="1"/>
          <c:tx>
            <c:strRef>
              <c:f>'CR Statistics'!$U$1205</c:f>
              <c:strCache>
                <c:ptCount val="1"/>
                <c:pt idx="0">
                  <c:v>RAN2</c:v>
                </c:pt>
              </c:strCache>
            </c:strRef>
          </c:tx>
          <c:spPr>
            <a:solidFill>
              <a:srgbClr val="FF0000"/>
            </a:solidFill>
            <a:ln w="12700">
              <a:solidFill>
                <a:srgbClr val="000000"/>
              </a:solidFill>
              <a:prstDash val="solid"/>
            </a:ln>
          </c:spPr>
          <c:invertIfNegative val="0"/>
          <c:cat>
            <c:strRef>
              <c:f>'CR Statistics'!$S$1206:$S$1214</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Statistics'!$U$1206:$U$1214</c:f>
              <c:numCache>
                <c:formatCode>General</c:formatCode>
                <c:ptCount val="9"/>
                <c:pt idx="0">
                  <c:v>0</c:v>
                </c:pt>
                <c:pt idx="1">
                  <c:v>0</c:v>
                </c:pt>
                <c:pt idx="2">
                  <c:v>0</c:v>
                </c:pt>
                <c:pt idx="3">
                  <c:v>0</c:v>
                </c:pt>
                <c:pt idx="4">
                  <c:v>4</c:v>
                </c:pt>
                <c:pt idx="5">
                  <c:v>3</c:v>
                </c:pt>
                <c:pt idx="6">
                  <c:v>17</c:v>
                </c:pt>
                <c:pt idx="7">
                  <c:v>53</c:v>
                </c:pt>
                <c:pt idx="8">
                  <c:v>0</c:v>
                </c:pt>
              </c:numCache>
            </c:numRef>
          </c:val>
          <c:extLst>
            <c:ext xmlns:c16="http://schemas.microsoft.com/office/drawing/2014/chart" uri="{C3380CC4-5D6E-409C-BE32-E72D297353CC}">
              <c16:uniqueId val="{00000001-C1C5-465D-8726-F2FD5EFE9CD8}"/>
            </c:ext>
          </c:extLst>
        </c:ser>
        <c:ser>
          <c:idx val="2"/>
          <c:order val="2"/>
          <c:tx>
            <c:strRef>
              <c:f>'CR Statistics'!$V$1205</c:f>
              <c:strCache>
                <c:ptCount val="1"/>
                <c:pt idx="0">
                  <c:v>RAN3</c:v>
                </c:pt>
              </c:strCache>
            </c:strRef>
          </c:tx>
          <c:spPr>
            <a:solidFill>
              <a:srgbClr val="0000FF"/>
            </a:solidFill>
            <a:ln w="12700">
              <a:solidFill>
                <a:srgbClr val="000000"/>
              </a:solidFill>
              <a:prstDash val="solid"/>
            </a:ln>
          </c:spPr>
          <c:invertIfNegative val="0"/>
          <c:cat>
            <c:strRef>
              <c:f>'CR Statistics'!$S$1206:$S$1214</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Statistics'!$V$1206:$V$1214</c:f>
              <c:numCache>
                <c:formatCode>General</c:formatCode>
                <c:ptCount val="9"/>
                <c:pt idx="0">
                  <c:v>0</c:v>
                </c:pt>
                <c:pt idx="1">
                  <c:v>0</c:v>
                </c:pt>
                <c:pt idx="2">
                  <c:v>0</c:v>
                </c:pt>
                <c:pt idx="3">
                  <c:v>0</c:v>
                </c:pt>
                <c:pt idx="4">
                  <c:v>0</c:v>
                </c:pt>
                <c:pt idx="5">
                  <c:v>1</c:v>
                </c:pt>
                <c:pt idx="6">
                  <c:v>1</c:v>
                </c:pt>
                <c:pt idx="7">
                  <c:v>24</c:v>
                </c:pt>
                <c:pt idx="8">
                  <c:v>0</c:v>
                </c:pt>
              </c:numCache>
            </c:numRef>
          </c:val>
          <c:extLst>
            <c:ext xmlns:c16="http://schemas.microsoft.com/office/drawing/2014/chart" uri="{C3380CC4-5D6E-409C-BE32-E72D297353CC}">
              <c16:uniqueId val="{00000002-C1C5-465D-8726-F2FD5EFE9CD8}"/>
            </c:ext>
          </c:extLst>
        </c:ser>
        <c:ser>
          <c:idx val="3"/>
          <c:order val="3"/>
          <c:tx>
            <c:strRef>
              <c:f>'CR Statistics'!$W$1205</c:f>
              <c:strCache>
                <c:ptCount val="1"/>
                <c:pt idx="0">
                  <c:v>RAN4</c:v>
                </c:pt>
              </c:strCache>
            </c:strRef>
          </c:tx>
          <c:spPr>
            <a:solidFill>
              <a:srgbClr val="FFFF00"/>
            </a:solidFill>
            <a:ln w="12700">
              <a:solidFill>
                <a:srgbClr val="000000"/>
              </a:solidFill>
              <a:prstDash val="solid"/>
            </a:ln>
          </c:spPr>
          <c:invertIfNegative val="0"/>
          <c:cat>
            <c:strRef>
              <c:f>'CR Statistics'!$S$1206:$S$1214</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Statistics'!$W$1206:$W$1214</c:f>
              <c:numCache>
                <c:formatCode>General</c:formatCode>
                <c:ptCount val="9"/>
                <c:pt idx="0">
                  <c:v>0</c:v>
                </c:pt>
                <c:pt idx="1">
                  <c:v>0</c:v>
                </c:pt>
                <c:pt idx="2">
                  <c:v>0</c:v>
                </c:pt>
                <c:pt idx="3">
                  <c:v>0</c:v>
                </c:pt>
                <c:pt idx="4">
                  <c:v>7</c:v>
                </c:pt>
                <c:pt idx="5">
                  <c:v>25</c:v>
                </c:pt>
                <c:pt idx="6">
                  <c:v>63</c:v>
                </c:pt>
                <c:pt idx="7">
                  <c:v>102</c:v>
                </c:pt>
                <c:pt idx="8">
                  <c:v>61</c:v>
                </c:pt>
              </c:numCache>
            </c:numRef>
          </c:val>
          <c:extLst>
            <c:ext xmlns:c16="http://schemas.microsoft.com/office/drawing/2014/chart" uri="{C3380CC4-5D6E-409C-BE32-E72D297353CC}">
              <c16:uniqueId val="{00000003-C1C5-465D-8726-F2FD5EFE9CD8}"/>
            </c:ext>
          </c:extLst>
        </c:ser>
        <c:ser>
          <c:idx val="4"/>
          <c:order val="4"/>
          <c:tx>
            <c:strRef>
              <c:f>'CR Statistics'!$X$1205</c:f>
              <c:strCache>
                <c:ptCount val="1"/>
                <c:pt idx="0">
                  <c:v>RAN5</c:v>
                </c:pt>
              </c:strCache>
            </c:strRef>
          </c:tx>
          <c:spPr>
            <a:solidFill>
              <a:srgbClr val="660066"/>
            </a:solidFill>
            <a:ln w="12700">
              <a:solidFill>
                <a:srgbClr val="000000"/>
              </a:solidFill>
              <a:prstDash val="solid"/>
            </a:ln>
          </c:spPr>
          <c:invertIfNegative val="0"/>
          <c:cat>
            <c:strRef>
              <c:f>'CR Statistics'!$S$1206:$S$1214</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Statistics'!$X$1206:$X$1214</c:f>
              <c:numCache>
                <c:formatCode>General</c:formatCode>
                <c:ptCount val="9"/>
                <c:pt idx="0">
                  <c:v>0</c:v>
                </c:pt>
                <c:pt idx="1">
                  <c:v>0</c:v>
                </c:pt>
                <c:pt idx="2">
                  <c:v>0</c:v>
                </c:pt>
                <c:pt idx="3">
                  <c:v>0</c:v>
                </c:pt>
                <c:pt idx="4">
                  <c:v>0</c:v>
                </c:pt>
                <c:pt idx="5">
                  <c:v>15</c:v>
                </c:pt>
                <c:pt idx="6">
                  <c:v>320</c:v>
                </c:pt>
                <c:pt idx="7">
                  <c:v>386</c:v>
                </c:pt>
                <c:pt idx="8">
                  <c:v>0</c:v>
                </c:pt>
              </c:numCache>
            </c:numRef>
          </c:val>
          <c:extLst>
            <c:ext xmlns:c16="http://schemas.microsoft.com/office/drawing/2014/chart" uri="{C3380CC4-5D6E-409C-BE32-E72D297353CC}">
              <c16:uniqueId val="{00000004-C1C5-465D-8726-F2FD5EFE9CD8}"/>
            </c:ext>
          </c:extLst>
        </c:ser>
        <c:ser>
          <c:idx val="5"/>
          <c:order val="5"/>
          <c:tx>
            <c:strRef>
              <c:f>'CR Statistics'!$Y$1205</c:f>
              <c:strCache>
                <c:ptCount val="1"/>
                <c:pt idx="0">
                  <c:v>RAN without RAN5</c:v>
                </c:pt>
              </c:strCache>
            </c:strRef>
          </c:tx>
          <c:spPr>
            <a:solidFill>
              <a:srgbClr val="FF00FF"/>
            </a:solidFill>
            <a:ln w="12700">
              <a:solidFill>
                <a:srgbClr val="000000"/>
              </a:solidFill>
              <a:prstDash val="solid"/>
            </a:ln>
          </c:spPr>
          <c:invertIfNegative val="0"/>
          <c:cat>
            <c:strRef>
              <c:f>'CR Statistics'!$S$1206:$S$1214</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Statistics'!$Y$1206:$Y$1214</c:f>
              <c:numCache>
                <c:formatCode>General</c:formatCode>
                <c:ptCount val="9"/>
                <c:pt idx="0">
                  <c:v>0</c:v>
                </c:pt>
                <c:pt idx="1">
                  <c:v>0</c:v>
                </c:pt>
                <c:pt idx="2">
                  <c:v>0</c:v>
                </c:pt>
                <c:pt idx="3">
                  <c:v>0</c:v>
                </c:pt>
                <c:pt idx="4">
                  <c:v>11</c:v>
                </c:pt>
                <c:pt idx="5">
                  <c:v>29</c:v>
                </c:pt>
                <c:pt idx="6">
                  <c:v>87</c:v>
                </c:pt>
                <c:pt idx="7">
                  <c:v>211</c:v>
                </c:pt>
                <c:pt idx="8">
                  <c:v>61</c:v>
                </c:pt>
              </c:numCache>
            </c:numRef>
          </c:val>
          <c:extLst>
            <c:ext xmlns:c16="http://schemas.microsoft.com/office/drawing/2014/chart" uri="{C3380CC4-5D6E-409C-BE32-E72D297353CC}">
              <c16:uniqueId val="{00000005-C1C5-465D-8726-F2FD5EFE9CD8}"/>
            </c:ext>
          </c:extLst>
        </c:ser>
        <c:dLbls>
          <c:showLegendKey val="0"/>
          <c:showVal val="0"/>
          <c:showCatName val="0"/>
          <c:showSerName val="0"/>
          <c:showPercent val="0"/>
          <c:showBubbleSize val="0"/>
        </c:dLbls>
        <c:gapWidth val="150"/>
        <c:axId val="151581824"/>
        <c:axId val="151583360"/>
      </c:barChart>
      <c:catAx>
        <c:axId val="151581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1583360"/>
        <c:crosses val="autoZero"/>
        <c:auto val="1"/>
        <c:lblAlgn val="ctr"/>
        <c:lblOffset val="100"/>
        <c:tickLblSkip val="1"/>
        <c:tickMarkSkip val="1"/>
        <c:noMultiLvlLbl val="0"/>
      </c:catAx>
      <c:valAx>
        <c:axId val="151583360"/>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158182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4207650273224043"/>
          <c:y val="0.20710158378491664"/>
          <c:w val="0.26378539493293696"/>
          <c:h val="0.3288977375927123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25" b="1" i="0" u="none" strike="noStrike" baseline="0">
                <a:solidFill>
                  <a:srgbClr val="000000"/>
                </a:solidFill>
                <a:latin typeface="Arial"/>
                <a:ea typeface="Arial"/>
                <a:cs typeface="Arial"/>
              </a:defRPr>
            </a:pPr>
            <a:r>
              <a:rPr lang="en-GB"/>
              <a:t>approved CRs (excl. cat.A)</a:t>
            </a:r>
          </a:p>
        </c:rich>
      </c:tx>
      <c:layout>
        <c:manualLayout>
          <c:xMode val="edge"/>
          <c:yMode val="edge"/>
          <c:x val="0.40788196177471192"/>
          <c:y val="1.6103059581320463E-2"/>
        </c:manualLayout>
      </c:layout>
      <c:overlay val="0"/>
      <c:spPr>
        <a:noFill/>
        <a:ln w="25400">
          <a:noFill/>
        </a:ln>
      </c:spPr>
    </c:title>
    <c:autoTitleDeleted val="0"/>
    <c:plotArea>
      <c:layout>
        <c:manualLayout>
          <c:layoutTarget val="inner"/>
          <c:xMode val="edge"/>
          <c:yMode val="edge"/>
          <c:x val="6.0098551078813504E-2"/>
          <c:y val="0.11272159433121952"/>
          <c:w val="0.90246348833098466"/>
          <c:h val="0.77777900088542407"/>
        </c:manualLayout>
      </c:layout>
      <c:barChart>
        <c:barDir val="col"/>
        <c:grouping val="clustered"/>
        <c:varyColors val="0"/>
        <c:ser>
          <c:idx val="0"/>
          <c:order val="0"/>
          <c:tx>
            <c:strRef>
              <c:f>'CR Statistics'!$AM$1199</c:f>
              <c:strCache>
                <c:ptCount val="1"/>
                <c:pt idx="0">
                  <c:v>RAN #43</c:v>
                </c:pt>
              </c:strCache>
            </c:strRef>
          </c:tx>
          <c:spPr>
            <a:solidFill>
              <a:srgbClr val="9999FF"/>
            </a:solidFill>
            <a:ln w="12700">
              <a:solidFill>
                <a:srgbClr val="000000"/>
              </a:solidFill>
              <a:prstDash val="solid"/>
            </a:ln>
          </c:spPr>
          <c:invertIfNegative val="0"/>
          <c:cat>
            <c:strRef>
              <c:f>'CR Statistics'!$AL$1200:$AL$1207</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Statistics'!$AM$1200:$AM$1207</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B22A-4AB3-84A9-B4159B2E60E6}"/>
            </c:ext>
          </c:extLst>
        </c:ser>
        <c:ser>
          <c:idx val="1"/>
          <c:order val="1"/>
          <c:tx>
            <c:strRef>
              <c:f>'CR Statistics'!$AN$1199</c:f>
              <c:strCache>
                <c:ptCount val="1"/>
                <c:pt idx="0">
                  <c:v>RAN #44</c:v>
                </c:pt>
              </c:strCache>
            </c:strRef>
          </c:tx>
          <c:spPr>
            <a:solidFill>
              <a:srgbClr val="339966"/>
            </a:solidFill>
            <a:ln w="12700">
              <a:solidFill>
                <a:srgbClr val="000000"/>
              </a:solidFill>
              <a:prstDash val="solid"/>
            </a:ln>
          </c:spPr>
          <c:invertIfNegative val="0"/>
          <c:cat>
            <c:strRef>
              <c:f>'CR Statistics'!$AL$1200:$AL$1207</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Statistics'!$AN$1200:$AN$1207</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B22A-4AB3-84A9-B4159B2E60E6}"/>
            </c:ext>
          </c:extLst>
        </c:ser>
        <c:ser>
          <c:idx val="2"/>
          <c:order val="2"/>
          <c:tx>
            <c:strRef>
              <c:f>'CR Statistics'!$AO$1199</c:f>
              <c:strCache>
                <c:ptCount val="1"/>
                <c:pt idx="0">
                  <c:v>RAN #45</c:v>
                </c:pt>
              </c:strCache>
            </c:strRef>
          </c:tx>
          <c:spPr>
            <a:solidFill>
              <a:srgbClr val="FFFF00"/>
            </a:solidFill>
            <a:ln w="12700">
              <a:solidFill>
                <a:srgbClr val="000000"/>
              </a:solidFill>
              <a:prstDash val="solid"/>
            </a:ln>
          </c:spPr>
          <c:invertIfNegative val="0"/>
          <c:cat>
            <c:strRef>
              <c:f>'CR Statistics'!$AL$1200:$AL$1207</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Statistics'!$AO$1200:$AO$1207</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B22A-4AB3-84A9-B4159B2E60E6}"/>
            </c:ext>
          </c:extLst>
        </c:ser>
        <c:ser>
          <c:idx val="3"/>
          <c:order val="3"/>
          <c:tx>
            <c:strRef>
              <c:f>'CR Statistics'!$AP$1199</c:f>
              <c:strCache>
                <c:ptCount val="1"/>
                <c:pt idx="0">
                  <c:v>RAN #46</c:v>
                </c:pt>
              </c:strCache>
            </c:strRef>
          </c:tx>
          <c:spPr>
            <a:solidFill>
              <a:srgbClr val="FF0000"/>
            </a:solidFill>
            <a:ln w="12700">
              <a:solidFill>
                <a:srgbClr val="000000"/>
              </a:solidFill>
              <a:prstDash val="solid"/>
            </a:ln>
          </c:spPr>
          <c:invertIfNegative val="0"/>
          <c:cat>
            <c:strRef>
              <c:f>'CR Statistics'!$AL$1200:$AL$1207</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Statistics'!$AP$1200:$AP$1207</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B22A-4AB3-84A9-B4159B2E60E6}"/>
            </c:ext>
          </c:extLst>
        </c:ser>
        <c:ser>
          <c:idx val="4"/>
          <c:order val="4"/>
          <c:tx>
            <c:strRef>
              <c:f>'CR Statistics'!$AQ$1199</c:f>
              <c:strCache>
                <c:ptCount val="1"/>
                <c:pt idx="0">
                  <c:v>RAN #47</c:v>
                </c:pt>
              </c:strCache>
            </c:strRef>
          </c:tx>
          <c:spPr>
            <a:solidFill>
              <a:srgbClr val="00FF00"/>
            </a:solidFill>
            <a:ln w="12700">
              <a:solidFill>
                <a:srgbClr val="000000"/>
              </a:solidFill>
              <a:prstDash val="solid"/>
            </a:ln>
          </c:spPr>
          <c:invertIfNegative val="0"/>
          <c:cat>
            <c:strRef>
              <c:f>'CR Statistics'!$AL$1200:$AL$1207</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Statistics'!$AQ$1200:$AQ$1207</c:f>
              <c:numCache>
                <c:formatCode>General</c:formatCode>
                <c:ptCount val="8"/>
                <c:pt idx="0">
                  <c:v>156</c:v>
                </c:pt>
                <c:pt idx="1">
                  <c:v>355</c:v>
                </c:pt>
                <c:pt idx="2">
                  <c:v>0</c:v>
                </c:pt>
                <c:pt idx="3">
                  <c:v>2</c:v>
                </c:pt>
                <c:pt idx="4">
                  <c:v>0</c:v>
                </c:pt>
                <c:pt idx="5">
                  <c:v>0</c:v>
                </c:pt>
                <c:pt idx="6">
                  <c:v>0</c:v>
                </c:pt>
                <c:pt idx="7">
                  <c:v>0</c:v>
                </c:pt>
              </c:numCache>
            </c:numRef>
          </c:val>
          <c:extLst>
            <c:ext xmlns:c16="http://schemas.microsoft.com/office/drawing/2014/chart" uri="{C3380CC4-5D6E-409C-BE32-E72D297353CC}">
              <c16:uniqueId val="{00000004-B22A-4AB3-84A9-B4159B2E60E6}"/>
            </c:ext>
          </c:extLst>
        </c:ser>
        <c:ser>
          <c:idx val="5"/>
          <c:order val="5"/>
          <c:tx>
            <c:strRef>
              <c:f>'CR Statistics'!$AR$1199</c:f>
              <c:strCache>
                <c:ptCount val="1"/>
                <c:pt idx="0">
                  <c:v>RAN #48</c:v>
                </c:pt>
              </c:strCache>
            </c:strRef>
          </c:tx>
          <c:spPr>
            <a:solidFill>
              <a:srgbClr val="800080"/>
            </a:solidFill>
            <a:ln w="12700">
              <a:solidFill>
                <a:srgbClr val="000000"/>
              </a:solidFill>
              <a:prstDash val="solid"/>
            </a:ln>
          </c:spPr>
          <c:invertIfNegative val="0"/>
          <c:cat>
            <c:strRef>
              <c:f>'CR Statistics'!$AL$1200:$AL$1207</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Statistics'!$AR$1200:$AR$1207</c:f>
              <c:numCache>
                <c:formatCode>General</c:formatCode>
                <c:ptCount val="8"/>
                <c:pt idx="0">
                  <c:v>84</c:v>
                </c:pt>
                <c:pt idx="1">
                  <c:v>161</c:v>
                </c:pt>
                <c:pt idx="2">
                  <c:v>415</c:v>
                </c:pt>
                <c:pt idx="3">
                  <c:v>15</c:v>
                </c:pt>
                <c:pt idx="4">
                  <c:v>0</c:v>
                </c:pt>
                <c:pt idx="5">
                  <c:v>0</c:v>
                </c:pt>
                <c:pt idx="6">
                  <c:v>0</c:v>
                </c:pt>
                <c:pt idx="7">
                  <c:v>0</c:v>
                </c:pt>
              </c:numCache>
            </c:numRef>
          </c:val>
          <c:extLst>
            <c:ext xmlns:c16="http://schemas.microsoft.com/office/drawing/2014/chart" uri="{C3380CC4-5D6E-409C-BE32-E72D297353CC}">
              <c16:uniqueId val="{00000005-B22A-4AB3-84A9-B4159B2E60E6}"/>
            </c:ext>
          </c:extLst>
        </c:ser>
        <c:ser>
          <c:idx val="6"/>
          <c:order val="6"/>
          <c:tx>
            <c:strRef>
              <c:f>'CR Statistics'!$AS$1199</c:f>
              <c:strCache>
                <c:ptCount val="1"/>
                <c:pt idx="0">
                  <c:v>RAN #49</c:v>
                </c:pt>
              </c:strCache>
            </c:strRef>
          </c:tx>
          <c:spPr>
            <a:solidFill>
              <a:srgbClr val="0066CC"/>
            </a:solidFill>
            <a:ln w="12700">
              <a:solidFill>
                <a:srgbClr val="000000"/>
              </a:solidFill>
              <a:prstDash val="solid"/>
            </a:ln>
          </c:spPr>
          <c:invertIfNegative val="0"/>
          <c:cat>
            <c:strRef>
              <c:f>'CR Statistics'!$AL$1200:$AL$1207</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Statistics'!$AS$1200:$AS$1207</c:f>
              <c:numCache>
                <c:formatCode>General</c:formatCode>
                <c:ptCount val="8"/>
                <c:pt idx="0">
                  <c:v>62</c:v>
                </c:pt>
                <c:pt idx="1">
                  <c:v>145</c:v>
                </c:pt>
                <c:pt idx="2">
                  <c:v>435</c:v>
                </c:pt>
                <c:pt idx="3">
                  <c:v>39</c:v>
                </c:pt>
                <c:pt idx="4">
                  <c:v>0</c:v>
                </c:pt>
                <c:pt idx="5">
                  <c:v>0</c:v>
                </c:pt>
                <c:pt idx="6">
                  <c:v>0</c:v>
                </c:pt>
                <c:pt idx="7">
                  <c:v>0</c:v>
                </c:pt>
              </c:numCache>
            </c:numRef>
          </c:val>
          <c:extLst>
            <c:ext xmlns:c16="http://schemas.microsoft.com/office/drawing/2014/chart" uri="{C3380CC4-5D6E-409C-BE32-E72D297353CC}">
              <c16:uniqueId val="{00000006-B22A-4AB3-84A9-B4159B2E60E6}"/>
            </c:ext>
          </c:extLst>
        </c:ser>
        <c:ser>
          <c:idx val="7"/>
          <c:order val="7"/>
          <c:tx>
            <c:strRef>
              <c:f>'CR Statistics'!$AT$1199</c:f>
              <c:strCache>
                <c:ptCount val="1"/>
                <c:pt idx="0">
                  <c:v>RAN #50</c:v>
                </c:pt>
              </c:strCache>
            </c:strRef>
          </c:tx>
          <c:spPr>
            <a:solidFill>
              <a:srgbClr val="FF9900"/>
            </a:solidFill>
            <a:ln w="12700">
              <a:solidFill>
                <a:srgbClr val="000000"/>
              </a:solidFill>
              <a:prstDash val="solid"/>
            </a:ln>
          </c:spPr>
          <c:invertIfNegative val="0"/>
          <c:cat>
            <c:strRef>
              <c:f>'CR Statistics'!$AL$1200:$AL$1207</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Statistics'!$AT$1200:$AT$1207</c:f>
              <c:numCache>
                <c:formatCode>General</c:formatCode>
                <c:ptCount val="8"/>
                <c:pt idx="0">
                  <c:v>82</c:v>
                </c:pt>
                <c:pt idx="1">
                  <c:v>92</c:v>
                </c:pt>
                <c:pt idx="2">
                  <c:v>345</c:v>
                </c:pt>
                <c:pt idx="3">
                  <c:v>174</c:v>
                </c:pt>
                <c:pt idx="4">
                  <c:v>0</c:v>
                </c:pt>
                <c:pt idx="5">
                  <c:v>0</c:v>
                </c:pt>
                <c:pt idx="6">
                  <c:v>0</c:v>
                </c:pt>
                <c:pt idx="7">
                  <c:v>0</c:v>
                </c:pt>
              </c:numCache>
            </c:numRef>
          </c:val>
          <c:extLst>
            <c:ext xmlns:c16="http://schemas.microsoft.com/office/drawing/2014/chart" uri="{C3380CC4-5D6E-409C-BE32-E72D297353CC}">
              <c16:uniqueId val="{00000007-B22A-4AB3-84A9-B4159B2E60E6}"/>
            </c:ext>
          </c:extLst>
        </c:ser>
        <c:ser>
          <c:idx val="8"/>
          <c:order val="8"/>
          <c:tx>
            <c:strRef>
              <c:f>'CR Statistics'!$AU$1199</c:f>
              <c:strCache>
                <c:ptCount val="1"/>
                <c:pt idx="0">
                  <c:v>RAN #51</c:v>
                </c:pt>
              </c:strCache>
            </c:strRef>
          </c:tx>
          <c:spPr>
            <a:solidFill>
              <a:srgbClr val="00FFFF"/>
            </a:solidFill>
            <a:ln w="12700">
              <a:solidFill>
                <a:srgbClr val="000000"/>
              </a:solidFill>
              <a:prstDash val="solid"/>
            </a:ln>
          </c:spPr>
          <c:invertIfNegative val="0"/>
          <c:cat>
            <c:strRef>
              <c:f>'CR Statistics'!$AL$1200:$AL$1207</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Statistics'!$AU$1200:$AU$1207</c:f>
              <c:numCache>
                <c:formatCode>General</c:formatCode>
                <c:ptCount val="8"/>
                <c:pt idx="0">
                  <c:v>42</c:v>
                </c:pt>
                <c:pt idx="1">
                  <c:v>72</c:v>
                </c:pt>
                <c:pt idx="2">
                  <c:v>433</c:v>
                </c:pt>
                <c:pt idx="3">
                  <c:v>257</c:v>
                </c:pt>
                <c:pt idx="4">
                  <c:v>0</c:v>
                </c:pt>
                <c:pt idx="5">
                  <c:v>0</c:v>
                </c:pt>
                <c:pt idx="6">
                  <c:v>0</c:v>
                </c:pt>
                <c:pt idx="7">
                  <c:v>0</c:v>
                </c:pt>
              </c:numCache>
            </c:numRef>
          </c:val>
          <c:extLst>
            <c:ext xmlns:c16="http://schemas.microsoft.com/office/drawing/2014/chart" uri="{C3380CC4-5D6E-409C-BE32-E72D297353CC}">
              <c16:uniqueId val="{00000008-B22A-4AB3-84A9-B4159B2E60E6}"/>
            </c:ext>
          </c:extLst>
        </c:ser>
        <c:ser>
          <c:idx val="9"/>
          <c:order val="9"/>
          <c:tx>
            <c:strRef>
              <c:f>'CR Statistics'!$AV$1199</c:f>
              <c:strCache>
                <c:ptCount val="1"/>
                <c:pt idx="0">
                  <c:v>RAN #52</c:v>
                </c:pt>
              </c:strCache>
            </c:strRef>
          </c:tx>
          <c:spPr>
            <a:solidFill>
              <a:srgbClr val="FF00FF"/>
            </a:solidFill>
            <a:ln w="12700">
              <a:solidFill>
                <a:srgbClr val="000000"/>
              </a:solidFill>
              <a:prstDash val="solid"/>
            </a:ln>
          </c:spPr>
          <c:invertIfNegative val="0"/>
          <c:cat>
            <c:strRef>
              <c:f>'CR Statistics'!$AL$1200:$AL$1207</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Statistics'!$AV$1200:$AV$1207</c:f>
              <c:numCache>
                <c:formatCode>General</c:formatCode>
                <c:ptCount val="8"/>
                <c:pt idx="0">
                  <c:v>52</c:v>
                </c:pt>
                <c:pt idx="1">
                  <c:v>60</c:v>
                </c:pt>
                <c:pt idx="2">
                  <c:v>457</c:v>
                </c:pt>
                <c:pt idx="3">
                  <c:v>409</c:v>
                </c:pt>
                <c:pt idx="4">
                  <c:v>2</c:v>
                </c:pt>
                <c:pt idx="5">
                  <c:v>1</c:v>
                </c:pt>
                <c:pt idx="6">
                  <c:v>0</c:v>
                </c:pt>
                <c:pt idx="7">
                  <c:v>0</c:v>
                </c:pt>
              </c:numCache>
            </c:numRef>
          </c:val>
          <c:extLst>
            <c:ext xmlns:c16="http://schemas.microsoft.com/office/drawing/2014/chart" uri="{C3380CC4-5D6E-409C-BE32-E72D297353CC}">
              <c16:uniqueId val="{00000009-B22A-4AB3-84A9-B4159B2E60E6}"/>
            </c:ext>
          </c:extLst>
        </c:ser>
        <c:ser>
          <c:idx val="10"/>
          <c:order val="10"/>
          <c:tx>
            <c:strRef>
              <c:f>'CR Statistics'!$AW$1199</c:f>
              <c:strCache>
                <c:ptCount val="1"/>
                <c:pt idx="0">
                  <c:v>RAN #53</c:v>
                </c:pt>
              </c:strCache>
            </c:strRef>
          </c:tx>
          <c:spPr>
            <a:solidFill>
              <a:srgbClr val="FF0000"/>
            </a:solidFill>
            <a:ln w="12700">
              <a:solidFill>
                <a:srgbClr val="000000"/>
              </a:solidFill>
              <a:prstDash val="solid"/>
            </a:ln>
          </c:spPr>
          <c:invertIfNegative val="0"/>
          <c:cat>
            <c:strRef>
              <c:f>'CR Statistics'!$AL$1200:$AL$1207</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Statistics'!$AW$1200:$AW$1207</c:f>
              <c:numCache>
                <c:formatCode>General</c:formatCode>
                <c:ptCount val="8"/>
                <c:pt idx="0">
                  <c:v>37</c:v>
                </c:pt>
                <c:pt idx="1">
                  <c:v>43</c:v>
                </c:pt>
                <c:pt idx="2">
                  <c:v>568</c:v>
                </c:pt>
                <c:pt idx="3">
                  <c:v>233</c:v>
                </c:pt>
                <c:pt idx="4">
                  <c:v>10</c:v>
                </c:pt>
                <c:pt idx="5">
                  <c:v>7</c:v>
                </c:pt>
                <c:pt idx="6">
                  <c:v>0</c:v>
                </c:pt>
                <c:pt idx="7">
                  <c:v>0</c:v>
                </c:pt>
              </c:numCache>
            </c:numRef>
          </c:val>
          <c:extLst>
            <c:ext xmlns:c16="http://schemas.microsoft.com/office/drawing/2014/chart" uri="{C3380CC4-5D6E-409C-BE32-E72D297353CC}">
              <c16:uniqueId val="{0000000A-B22A-4AB3-84A9-B4159B2E60E6}"/>
            </c:ext>
          </c:extLst>
        </c:ser>
        <c:ser>
          <c:idx val="11"/>
          <c:order val="11"/>
          <c:tx>
            <c:strRef>
              <c:f>'CR Statistics'!$AX$1199</c:f>
              <c:strCache>
                <c:ptCount val="1"/>
                <c:pt idx="0">
                  <c:v>RAN #54</c:v>
                </c:pt>
              </c:strCache>
            </c:strRef>
          </c:tx>
          <c:spPr>
            <a:solidFill>
              <a:srgbClr val="00FFFF"/>
            </a:solidFill>
            <a:ln w="12700">
              <a:solidFill>
                <a:srgbClr val="000000"/>
              </a:solidFill>
              <a:prstDash val="solid"/>
            </a:ln>
          </c:spPr>
          <c:invertIfNegative val="0"/>
          <c:cat>
            <c:strRef>
              <c:f>'CR Statistics'!$AL$1200:$AL$1207</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Statistics'!$AX$1200:$AX$1207</c:f>
              <c:numCache>
                <c:formatCode>General</c:formatCode>
                <c:ptCount val="8"/>
                <c:pt idx="0">
                  <c:v>17</c:v>
                </c:pt>
                <c:pt idx="1">
                  <c:v>40</c:v>
                </c:pt>
                <c:pt idx="2">
                  <c:v>453</c:v>
                </c:pt>
                <c:pt idx="3">
                  <c:v>203</c:v>
                </c:pt>
                <c:pt idx="4">
                  <c:v>51</c:v>
                </c:pt>
                <c:pt idx="5">
                  <c:v>40</c:v>
                </c:pt>
                <c:pt idx="6">
                  <c:v>13</c:v>
                </c:pt>
                <c:pt idx="7">
                  <c:v>0</c:v>
                </c:pt>
              </c:numCache>
            </c:numRef>
          </c:val>
          <c:extLst>
            <c:ext xmlns:c16="http://schemas.microsoft.com/office/drawing/2014/chart" uri="{C3380CC4-5D6E-409C-BE32-E72D297353CC}">
              <c16:uniqueId val="{0000000B-B22A-4AB3-84A9-B4159B2E60E6}"/>
            </c:ext>
          </c:extLst>
        </c:ser>
        <c:ser>
          <c:idx val="12"/>
          <c:order val="12"/>
          <c:tx>
            <c:strRef>
              <c:f>'CR Statistics'!$AY$1199</c:f>
              <c:strCache>
                <c:ptCount val="1"/>
                <c:pt idx="0">
                  <c:v>RAN #55</c:v>
                </c:pt>
              </c:strCache>
            </c:strRef>
          </c:tx>
          <c:spPr>
            <a:solidFill>
              <a:srgbClr val="FF00FF"/>
            </a:solidFill>
            <a:ln w="12700">
              <a:solidFill>
                <a:srgbClr val="000000"/>
              </a:solidFill>
              <a:prstDash val="solid"/>
            </a:ln>
          </c:spPr>
          <c:invertIfNegative val="0"/>
          <c:cat>
            <c:strRef>
              <c:f>'CR Statistics'!$AL$1200:$AL$1207</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Statistics'!$AY$1200:$AY$1207</c:f>
              <c:numCache>
                <c:formatCode>General</c:formatCode>
                <c:ptCount val="8"/>
                <c:pt idx="0">
                  <c:v>19</c:v>
                </c:pt>
                <c:pt idx="1">
                  <c:v>31</c:v>
                </c:pt>
                <c:pt idx="2">
                  <c:v>391</c:v>
                </c:pt>
                <c:pt idx="3">
                  <c:v>114</c:v>
                </c:pt>
                <c:pt idx="4">
                  <c:v>115</c:v>
                </c:pt>
                <c:pt idx="5">
                  <c:v>42</c:v>
                </c:pt>
                <c:pt idx="6">
                  <c:v>33</c:v>
                </c:pt>
                <c:pt idx="7">
                  <c:v>0</c:v>
                </c:pt>
              </c:numCache>
            </c:numRef>
          </c:val>
          <c:extLst>
            <c:ext xmlns:c16="http://schemas.microsoft.com/office/drawing/2014/chart" uri="{C3380CC4-5D6E-409C-BE32-E72D297353CC}">
              <c16:uniqueId val="{0000000C-B22A-4AB3-84A9-B4159B2E60E6}"/>
            </c:ext>
          </c:extLst>
        </c:ser>
        <c:ser>
          <c:idx val="13"/>
          <c:order val="13"/>
          <c:tx>
            <c:strRef>
              <c:f>'CR Statistics'!$AZ$1199</c:f>
              <c:strCache>
                <c:ptCount val="1"/>
                <c:pt idx="0">
                  <c:v>RAN #56</c:v>
                </c:pt>
              </c:strCache>
            </c:strRef>
          </c:tx>
          <c:spPr>
            <a:solidFill>
              <a:srgbClr val="800000"/>
            </a:solidFill>
            <a:ln w="12700">
              <a:solidFill>
                <a:srgbClr val="000000"/>
              </a:solidFill>
              <a:prstDash val="solid"/>
            </a:ln>
          </c:spPr>
          <c:invertIfNegative val="0"/>
          <c:cat>
            <c:strRef>
              <c:f>'CR Statistics'!$AL$1200:$AL$1207</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Statistics'!$AZ$1200:$AZ$1207</c:f>
              <c:numCache>
                <c:formatCode>General</c:formatCode>
                <c:ptCount val="8"/>
                <c:pt idx="0">
                  <c:v>37</c:v>
                </c:pt>
                <c:pt idx="1">
                  <c:v>39</c:v>
                </c:pt>
                <c:pt idx="2">
                  <c:v>236</c:v>
                </c:pt>
                <c:pt idx="3">
                  <c:v>154</c:v>
                </c:pt>
                <c:pt idx="4">
                  <c:v>428</c:v>
                </c:pt>
                <c:pt idx="5">
                  <c:v>161</c:v>
                </c:pt>
                <c:pt idx="6">
                  <c:v>51</c:v>
                </c:pt>
                <c:pt idx="7">
                  <c:v>0</c:v>
                </c:pt>
              </c:numCache>
            </c:numRef>
          </c:val>
          <c:extLst>
            <c:ext xmlns:c16="http://schemas.microsoft.com/office/drawing/2014/chart" uri="{C3380CC4-5D6E-409C-BE32-E72D297353CC}">
              <c16:uniqueId val="{0000000D-B22A-4AB3-84A9-B4159B2E60E6}"/>
            </c:ext>
          </c:extLst>
        </c:ser>
        <c:ser>
          <c:idx val="14"/>
          <c:order val="14"/>
          <c:tx>
            <c:strRef>
              <c:f>'CR Statistics'!$BA$1199</c:f>
              <c:strCache>
                <c:ptCount val="1"/>
                <c:pt idx="0">
                  <c:v>RAN #57</c:v>
                </c:pt>
              </c:strCache>
            </c:strRef>
          </c:tx>
          <c:spPr>
            <a:solidFill>
              <a:srgbClr val="FFCC00"/>
            </a:solidFill>
            <a:ln w="12700">
              <a:solidFill>
                <a:srgbClr val="000000"/>
              </a:solidFill>
              <a:prstDash val="solid"/>
            </a:ln>
          </c:spPr>
          <c:invertIfNegative val="0"/>
          <c:cat>
            <c:strRef>
              <c:f>'CR Statistics'!$AL$1200:$AL$1207</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Statistics'!$BA$1200:$BA$1207</c:f>
              <c:numCache>
                <c:formatCode>General</c:formatCode>
                <c:ptCount val="8"/>
                <c:pt idx="0">
                  <c:v>13</c:v>
                </c:pt>
                <c:pt idx="1">
                  <c:v>28</c:v>
                </c:pt>
                <c:pt idx="2">
                  <c:v>35</c:v>
                </c:pt>
                <c:pt idx="3">
                  <c:v>112</c:v>
                </c:pt>
                <c:pt idx="4">
                  <c:v>525</c:v>
                </c:pt>
                <c:pt idx="5">
                  <c:v>182</c:v>
                </c:pt>
                <c:pt idx="6">
                  <c:v>28</c:v>
                </c:pt>
                <c:pt idx="7">
                  <c:v>0</c:v>
                </c:pt>
              </c:numCache>
            </c:numRef>
          </c:val>
          <c:extLst>
            <c:ext xmlns:c16="http://schemas.microsoft.com/office/drawing/2014/chart" uri="{C3380CC4-5D6E-409C-BE32-E72D297353CC}">
              <c16:uniqueId val="{0000000E-B22A-4AB3-84A9-B4159B2E60E6}"/>
            </c:ext>
          </c:extLst>
        </c:ser>
        <c:ser>
          <c:idx val="15"/>
          <c:order val="15"/>
          <c:tx>
            <c:strRef>
              <c:f>'CR Statistics'!$BB$1199</c:f>
              <c:strCache>
                <c:ptCount val="1"/>
                <c:pt idx="0">
                  <c:v>RAN #58</c:v>
                </c:pt>
              </c:strCache>
            </c:strRef>
          </c:tx>
          <c:spPr>
            <a:solidFill>
              <a:srgbClr val="FFFF00"/>
            </a:solidFill>
            <a:ln w="12700">
              <a:solidFill>
                <a:srgbClr val="000000"/>
              </a:solidFill>
              <a:prstDash val="solid"/>
            </a:ln>
          </c:spPr>
          <c:invertIfNegative val="0"/>
          <c:cat>
            <c:strRef>
              <c:f>'CR Statistics'!$AL$1200:$AL$1207</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Statistics'!$BB$1200:$BB$1207</c:f>
              <c:numCache>
                <c:formatCode>General</c:formatCode>
                <c:ptCount val="8"/>
                <c:pt idx="0">
                  <c:v>19</c:v>
                </c:pt>
                <c:pt idx="1">
                  <c:v>32</c:v>
                </c:pt>
                <c:pt idx="2">
                  <c:v>44</c:v>
                </c:pt>
                <c:pt idx="3">
                  <c:v>124</c:v>
                </c:pt>
                <c:pt idx="4">
                  <c:v>467</c:v>
                </c:pt>
                <c:pt idx="5">
                  <c:v>349</c:v>
                </c:pt>
                <c:pt idx="6">
                  <c:v>181</c:v>
                </c:pt>
                <c:pt idx="7">
                  <c:v>0</c:v>
                </c:pt>
              </c:numCache>
            </c:numRef>
          </c:val>
          <c:extLst>
            <c:ext xmlns:c16="http://schemas.microsoft.com/office/drawing/2014/chart" uri="{C3380CC4-5D6E-409C-BE32-E72D297353CC}">
              <c16:uniqueId val="{0000000F-B22A-4AB3-84A9-B4159B2E60E6}"/>
            </c:ext>
          </c:extLst>
        </c:ser>
        <c:ser>
          <c:idx val="16"/>
          <c:order val="16"/>
          <c:tx>
            <c:strRef>
              <c:f>'CR Statistics'!$BC$1199</c:f>
              <c:strCache>
                <c:ptCount val="1"/>
                <c:pt idx="0">
                  <c:v>RAN #59</c:v>
                </c:pt>
              </c:strCache>
            </c:strRef>
          </c:tx>
          <c:spPr>
            <a:solidFill>
              <a:srgbClr val="00CCFF"/>
            </a:solidFill>
            <a:ln w="12700">
              <a:solidFill>
                <a:srgbClr val="000000"/>
              </a:solidFill>
              <a:prstDash val="solid"/>
            </a:ln>
          </c:spPr>
          <c:invertIfNegative val="0"/>
          <c:cat>
            <c:strRef>
              <c:f>'CR Statistics'!$AL$1200:$AL$1207</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Statistics'!$BC$1200:$BC$1207</c:f>
              <c:numCache>
                <c:formatCode>General</c:formatCode>
                <c:ptCount val="8"/>
                <c:pt idx="0">
                  <c:v>16</c:v>
                </c:pt>
                <c:pt idx="1">
                  <c:v>17</c:v>
                </c:pt>
                <c:pt idx="2">
                  <c:v>12</c:v>
                </c:pt>
                <c:pt idx="3">
                  <c:v>60</c:v>
                </c:pt>
                <c:pt idx="4">
                  <c:v>379</c:v>
                </c:pt>
                <c:pt idx="5">
                  <c:v>202</c:v>
                </c:pt>
                <c:pt idx="6">
                  <c:v>177</c:v>
                </c:pt>
                <c:pt idx="7">
                  <c:v>0</c:v>
                </c:pt>
              </c:numCache>
            </c:numRef>
          </c:val>
          <c:extLst>
            <c:ext xmlns:c16="http://schemas.microsoft.com/office/drawing/2014/chart" uri="{C3380CC4-5D6E-409C-BE32-E72D297353CC}">
              <c16:uniqueId val="{00000010-B22A-4AB3-84A9-B4159B2E60E6}"/>
            </c:ext>
          </c:extLst>
        </c:ser>
        <c:ser>
          <c:idx val="17"/>
          <c:order val="17"/>
          <c:tx>
            <c:strRef>
              <c:f>'CR Statistics'!$BD$1199</c:f>
              <c:strCache>
                <c:ptCount val="1"/>
                <c:pt idx="0">
                  <c:v>RAN #60</c:v>
                </c:pt>
              </c:strCache>
            </c:strRef>
          </c:tx>
          <c:spPr>
            <a:solidFill>
              <a:srgbClr val="00FF00"/>
            </a:solidFill>
            <a:ln w="12700">
              <a:solidFill>
                <a:srgbClr val="000000"/>
              </a:solidFill>
              <a:prstDash val="solid"/>
            </a:ln>
          </c:spPr>
          <c:invertIfNegative val="0"/>
          <c:cat>
            <c:strRef>
              <c:f>'CR Statistics'!$AL$1200:$AL$1207</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Statistics'!$BD$1200:$BD$1207</c:f>
              <c:numCache>
                <c:formatCode>General</c:formatCode>
                <c:ptCount val="8"/>
                <c:pt idx="0">
                  <c:v>11</c:v>
                </c:pt>
                <c:pt idx="1">
                  <c:v>29</c:v>
                </c:pt>
                <c:pt idx="2">
                  <c:v>15</c:v>
                </c:pt>
                <c:pt idx="3">
                  <c:v>87</c:v>
                </c:pt>
                <c:pt idx="4">
                  <c:v>320</c:v>
                </c:pt>
                <c:pt idx="5">
                  <c:v>211</c:v>
                </c:pt>
                <c:pt idx="6">
                  <c:v>386</c:v>
                </c:pt>
                <c:pt idx="7">
                  <c:v>61</c:v>
                </c:pt>
              </c:numCache>
            </c:numRef>
          </c:val>
          <c:extLst>
            <c:ext xmlns:c16="http://schemas.microsoft.com/office/drawing/2014/chart" uri="{C3380CC4-5D6E-409C-BE32-E72D297353CC}">
              <c16:uniqueId val="{00000011-B22A-4AB3-84A9-B4159B2E60E6}"/>
            </c:ext>
          </c:extLst>
        </c:ser>
        <c:dLbls>
          <c:showLegendKey val="0"/>
          <c:showVal val="0"/>
          <c:showCatName val="0"/>
          <c:showSerName val="0"/>
          <c:showPercent val="0"/>
          <c:showBubbleSize val="0"/>
        </c:dLbls>
        <c:gapWidth val="150"/>
        <c:axId val="151773184"/>
        <c:axId val="151774720"/>
      </c:barChart>
      <c:catAx>
        <c:axId val="15177318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51774720"/>
        <c:crosses val="autoZero"/>
        <c:auto val="1"/>
        <c:lblAlgn val="ctr"/>
        <c:lblOffset val="100"/>
        <c:tickLblSkip val="1"/>
        <c:tickMarkSkip val="1"/>
        <c:noMultiLvlLbl val="0"/>
      </c:catAx>
      <c:valAx>
        <c:axId val="151774720"/>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25" b="0" i="0" u="none" strike="noStrike" baseline="0">
                <a:solidFill>
                  <a:srgbClr val="000000"/>
                </a:solidFill>
                <a:latin typeface="Arial"/>
                <a:ea typeface="Arial"/>
                <a:cs typeface="Arial"/>
              </a:defRPr>
            </a:pPr>
            <a:endParaRPr lang="en-US"/>
          </a:p>
        </c:txPr>
        <c:crossAx val="151773184"/>
        <c:crosses val="autoZero"/>
        <c:crossBetween val="between"/>
      </c:valAx>
      <c:spPr>
        <a:solidFill>
          <a:srgbClr val="C0C0C0"/>
        </a:solidFill>
        <a:ln w="12700">
          <a:solidFill>
            <a:srgbClr val="808080"/>
          </a:solidFill>
          <a:prstDash val="solid"/>
        </a:ln>
      </c:spPr>
    </c:plotArea>
    <c:legend>
      <c:legendPos val="r"/>
      <c:layout>
        <c:manualLayout>
          <c:xMode val="edge"/>
          <c:yMode val="edge"/>
          <c:x val="0.85615804646942273"/>
          <c:y val="0.12399372783716379"/>
          <c:w val="9.4581356138435546E-2"/>
          <c:h val="0.58937282598121932"/>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userShapes r:id="rId1"/>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75" b="1" i="0" u="none" strike="noStrike" baseline="0">
                <a:solidFill>
                  <a:srgbClr val="000000"/>
                </a:solidFill>
                <a:latin typeface="Arial"/>
                <a:ea typeface="Arial"/>
                <a:cs typeface="Arial"/>
              </a:defRPr>
            </a:pPr>
            <a:r>
              <a:rPr lang="en-GB"/>
              <a:t>approved CRs RAN #61 (excl. cat.A)</a:t>
            </a:r>
          </a:p>
        </c:rich>
      </c:tx>
      <c:layout>
        <c:manualLayout>
          <c:xMode val="edge"/>
          <c:yMode val="edge"/>
          <c:x val="0.28313268823325038"/>
          <c:y val="2.9761904761904791E-2"/>
        </c:manualLayout>
      </c:layout>
      <c:overlay val="0"/>
      <c:spPr>
        <a:noFill/>
        <a:ln w="25400">
          <a:noFill/>
        </a:ln>
      </c:spPr>
    </c:title>
    <c:autoTitleDeleted val="0"/>
    <c:plotArea>
      <c:layout>
        <c:manualLayout>
          <c:layoutTarget val="inner"/>
          <c:xMode val="edge"/>
          <c:yMode val="edge"/>
          <c:x val="0.12198804151276108"/>
          <c:y val="0.19841308286267426"/>
          <c:w val="0.79819335804646152"/>
          <c:h val="0.67460448173304965"/>
        </c:manualLayout>
      </c:layout>
      <c:barChart>
        <c:barDir val="col"/>
        <c:grouping val="clustered"/>
        <c:varyColors val="0"/>
        <c:ser>
          <c:idx val="0"/>
          <c:order val="0"/>
          <c:tx>
            <c:strRef>
              <c:f>'CR Statistics'!$T$1165</c:f>
              <c:strCache>
                <c:ptCount val="1"/>
                <c:pt idx="0">
                  <c:v>RAN1</c:v>
                </c:pt>
              </c:strCache>
            </c:strRef>
          </c:tx>
          <c:spPr>
            <a:solidFill>
              <a:srgbClr val="00FF00"/>
            </a:solidFill>
            <a:ln w="12700">
              <a:solidFill>
                <a:srgbClr val="000000"/>
              </a:solidFill>
              <a:prstDash val="solid"/>
            </a:ln>
          </c:spPr>
          <c:invertIfNegative val="0"/>
          <c:cat>
            <c:strRef>
              <c:f>'CR Statistics'!$S$1166:$S$1174</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Statistics'!$T$1166:$T$1174</c:f>
              <c:numCache>
                <c:formatCode>General</c:formatCode>
                <c:ptCount val="9"/>
                <c:pt idx="0">
                  <c:v>0</c:v>
                </c:pt>
                <c:pt idx="1">
                  <c:v>0</c:v>
                </c:pt>
                <c:pt idx="2">
                  <c:v>0</c:v>
                </c:pt>
                <c:pt idx="3">
                  <c:v>0</c:v>
                </c:pt>
                <c:pt idx="4">
                  <c:v>0</c:v>
                </c:pt>
                <c:pt idx="5">
                  <c:v>0</c:v>
                </c:pt>
                <c:pt idx="6">
                  <c:v>0</c:v>
                </c:pt>
                <c:pt idx="7">
                  <c:v>13</c:v>
                </c:pt>
                <c:pt idx="8">
                  <c:v>0</c:v>
                </c:pt>
              </c:numCache>
            </c:numRef>
          </c:val>
          <c:extLst>
            <c:ext xmlns:c16="http://schemas.microsoft.com/office/drawing/2014/chart" uri="{C3380CC4-5D6E-409C-BE32-E72D297353CC}">
              <c16:uniqueId val="{00000000-4F69-4FD7-BDFD-37F9CCBEC212}"/>
            </c:ext>
          </c:extLst>
        </c:ser>
        <c:ser>
          <c:idx val="1"/>
          <c:order val="1"/>
          <c:tx>
            <c:strRef>
              <c:f>'CR Statistics'!$U$1165</c:f>
              <c:strCache>
                <c:ptCount val="1"/>
                <c:pt idx="0">
                  <c:v>RAN2</c:v>
                </c:pt>
              </c:strCache>
            </c:strRef>
          </c:tx>
          <c:spPr>
            <a:solidFill>
              <a:srgbClr val="FF0000"/>
            </a:solidFill>
            <a:ln w="12700">
              <a:solidFill>
                <a:srgbClr val="000000"/>
              </a:solidFill>
              <a:prstDash val="solid"/>
            </a:ln>
          </c:spPr>
          <c:invertIfNegative val="0"/>
          <c:cat>
            <c:strRef>
              <c:f>'CR Statistics'!$S$1166:$S$1174</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Statistics'!$U$1166:$U$1174</c:f>
              <c:numCache>
                <c:formatCode>General</c:formatCode>
                <c:ptCount val="9"/>
                <c:pt idx="0">
                  <c:v>0</c:v>
                </c:pt>
                <c:pt idx="1">
                  <c:v>0</c:v>
                </c:pt>
                <c:pt idx="2">
                  <c:v>0</c:v>
                </c:pt>
                <c:pt idx="3">
                  <c:v>0</c:v>
                </c:pt>
                <c:pt idx="4">
                  <c:v>0</c:v>
                </c:pt>
                <c:pt idx="5">
                  <c:v>4</c:v>
                </c:pt>
                <c:pt idx="6">
                  <c:v>8</c:v>
                </c:pt>
                <c:pt idx="7">
                  <c:v>23</c:v>
                </c:pt>
                <c:pt idx="8">
                  <c:v>0</c:v>
                </c:pt>
              </c:numCache>
            </c:numRef>
          </c:val>
          <c:extLst>
            <c:ext xmlns:c16="http://schemas.microsoft.com/office/drawing/2014/chart" uri="{C3380CC4-5D6E-409C-BE32-E72D297353CC}">
              <c16:uniqueId val="{00000001-4F69-4FD7-BDFD-37F9CCBEC212}"/>
            </c:ext>
          </c:extLst>
        </c:ser>
        <c:ser>
          <c:idx val="2"/>
          <c:order val="2"/>
          <c:tx>
            <c:strRef>
              <c:f>'CR Statistics'!$V$1165</c:f>
              <c:strCache>
                <c:ptCount val="1"/>
                <c:pt idx="0">
                  <c:v>RAN3</c:v>
                </c:pt>
              </c:strCache>
            </c:strRef>
          </c:tx>
          <c:spPr>
            <a:solidFill>
              <a:srgbClr val="0000FF"/>
            </a:solidFill>
            <a:ln w="12700">
              <a:solidFill>
                <a:srgbClr val="000000"/>
              </a:solidFill>
              <a:prstDash val="solid"/>
            </a:ln>
          </c:spPr>
          <c:invertIfNegative val="0"/>
          <c:cat>
            <c:strRef>
              <c:f>'CR Statistics'!$S$1166:$S$1174</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Statistics'!$V$1166:$V$1174</c:f>
              <c:numCache>
                <c:formatCode>General</c:formatCode>
                <c:ptCount val="9"/>
                <c:pt idx="0">
                  <c:v>0</c:v>
                </c:pt>
                <c:pt idx="1">
                  <c:v>0</c:v>
                </c:pt>
                <c:pt idx="2">
                  <c:v>0</c:v>
                </c:pt>
                <c:pt idx="3">
                  <c:v>0</c:v>
                </c:pt>
                <c:pt idx="4">
                  <c:v>0</c:v>
                </c:pt>
                <c:pt idx="5">
                  <c:v>0</c:v>
                </c:pt>
                <c:pt idx="6">
                  <c:v>1</c:v>
                </c:pt>
                <c:pt idx="7">
                  <c:v>15</c:v>
                </c:pt>
                <c:pt idx="8">
                  <c:v>0</c:v>
                </c:pt>
              </c:numCache>
            </c:numRef>
          </c:val>
          <c:extLst>
            <c:ext xmlns:c16="http://schemas.microsoft.com/office/drawing/2014/chart" uri="{C3380CC4-5D6E-409C-BE32-E72D297353CC}">
              <c16:uniqueId val="{00000002-4F69-4FD7-BDFD-37F9CCBEC212}"/>
            </c:ext>
          </c:extLst>
        </c:ser>
        <c:ser>
          <c:idx val="3"/>
          <c:order val="3"/>
          <c:tx>
            <c:strRef>
              <c:f>'CR Statistics'!$W$1165</c:f>
              <c:strCache>
                <c:ptCount val="1"/>
                <c:pt idx="0">
                  <c:v>RAN4</c:v>
                </c:pt>
              </c:strCache>
            </c:strRef>
          </c:tx>
          <c:spPr>
            <a:solidFill>
              <a:srgbClr val="FFFF00"/>
            </a:solidFill>
            <a:ln w="12700">
              <a:solidFill>
                <a:srgbClr val="000000"/>
              </a:solidFill>
              <a:prstDash val="solid"/>
            </a:ln>
          </c:spPr>
          <c:invertIfNegative val="0"/>
          <c:cat>
            <c:strRef>
              <c:f>'CR Statistics'!$S$1166:$S$1174</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Statistics'!$W$1166:$W$1174</c:f>
              <c:numCache>
                <c:formatCode>General</c:formatCode>
                <c:ptCount val="9"/>
                <c:pt idx="0">
                  <c:v>0</c:v>
                </c:pt>
                <c:pt idx="1">
                  <c:v>0</c:v>
                </c:pt>
                <c:pt idx="2">
                  <c:v>0</c:v>
                </c:pt>
                <c:pt idx="3">
                  <c:v>0</c:v>
                </c:pt>
                <c:pt idx="4">
                  <c:v>3</c:v>
                </c:pt>
                <c:pt idx="5">
                  <c:v>6</c:v>
                </c:pt>
                <c:pt idx="6">
                  <c:v>30</c:v>
                </c:pt>
                <c:pt idx="7">
                  <c:v>69</c:v>
                </c:pt>
                <c:pt idx="8">
                  <c:v>57</c:v>
                </c:pt>
              </c:numCache>
            </c:numRef>
          </c:val>
          <c:extLst>
            <c:ext xmlns:c16="http://schemas.microsoft.com/office/drawing/2014/chart" uri="{C3380CC4-5D6E-409C-BE32-E72D297353CC}">
              <c16:uniqueId val="{00000003-4F69-4FD7-BDFD-37F9CCBEC212}"/>
            </c:ext>
          </c:extLst>
        </c:ser>
        <c:ser>
          <c:idx val="4"/>
          <c:order val="4"/>
          <c:tx>
            <c:strRef>
              <c:f>'CR Statistics'!$X$1165</c:f>
              <c:strCache>
                <c:ptCount val="1"/>
                <c:pt idx="0">
                  <c:v>RAN5</c:v>
                </c:pt>
              </c:strCache>
            </c:strRef>
          </c:tx>
          <c:spPr>
            <a:solidFill>
              <a:srgbClr val="660066"/>
            </a:solidFill>
            <a:ln w="12700">
              <a:solidFill>
                <a:srgbClr val="000000"/>
              </a:solidFill>
              <a:prstDash val="solid"/>
            </a:ln>
          </c:spPr>
          <c:invertIfNegative val="0"/>
          <c:cat>
            <c:strRef>
              <c:f>'CR Statistics'!$S$1166:$S$1174</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Statistics'!$X$1166:$X$1174</c:f>
              <c:numCache>
                <c:formatCode>General</c:formatCode>
                <c:ptCount val="9"/>
                <c:pt idx="0">
                  <c:v>0</c:v>
                </c:pt>
                <c:pt idx="1">
                  <c:v>0</c:v>
                </c:pt>
                <c:pt idx="2">
                  <c:v>0</c:v>
                </c:pt>
                <c:pt idx="3">
                  <c:v>0</c:v>
                </c:pt>
                <c:pt idx="4">
                  <c:v>0</c:v>
                </c:pt>
                <c:pt idx="5">
                  <c:v>11</c:v>
                </c:pt>
                <c:pt idx="6">
                  <c:v>115</c:v>
                </c:pt>
                <c:pt idx="7">
                  <c:v>395</c:v>
                </c:pt>
                <c:pt idx="8">
                  <c:v>0</c:v>
                </c:pt>
              </c:numCache>
            </c:numRef>
          </c:val>
          <c:extLst>
            <c:ext xmlns:c16="http://schemas.microsoft.com/office/drawing/2014/chart" uri="{C3380CC4-5D6E-409C-BE32-E72D297353CC}">
              <c16:uniqueId val="{00000004-4F69-4FD7-BDFD-37F9CCBEC212}"/>
            </c:ext>
          </c:extLst>
        </c:ser>
        <c:ser>
          <c:idx val="5"/>
          <c:order val="5"/>
          <c:tx>
            <c:strRef>
              <c:f>'CR Statistics'!$Y$1165</c:f>
              <c:strCache>
                <c:ptCount val="1"/>
                <c:pt idx="0">
                  <c:v>RAN without RAN5</c:v>
                </c:pt>
              </c:strCache>
            </c:strRef>
          </c:tx>
          <c:spPr>
            <a:solidFill>
              <a:srgbClr val="FF00FF"/>
            </a:solidFill>
            <a:ln w="12700">
              <a:solidFill>
                <a:srgbClr val="000000"/>
              </a:solidFill>
              <a:prstDash val="solid"/>
            </a:ln>
          </c:spPr>
          <c:invertIfNegative val="0"/>
          <c:cat>
            <c:strRef>
              <c:f>'CR Statistics'!$S$1166:$S$1174</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Statistics'!$Y$1166:$Y$1174</c:f>
              <c:numCache>
                <c:formatCode>General</c:formatCode>
                <c:ptCount val="9"/>
                <c:pt idx="0">
                  <c:v>0</c:v>
                </c:pt>
                <c:pt idx="1">
                  <c:v>0</c:v>
                </c:pt>
                <c:pt idx="2">
                  <c:v>0</c:v>
                </c:pt>
                <c:pt idx="3">
                  <c:v>0</c:v>
                </c:pt>
                <c:pt idx="4">
                  <c:v>3</c:v>
                </c:pt>
                <c:pt idx="5">
                  <c:v>10</c:v>
                </c:pt>
                <c:pt idx="6">
                  <c:v>39</c:v>
                </c:pt>
                <c:pt idx="7">
                  <c:v>120</c:v>
                </c:pt>
                <c:pt idx="8">
                  <c:v>57</c:v>
                </c:pt>
              </c:numCache>
            </c:numRef>
          </c:val>
          <c:extLst>
            <c:ext xmlns:c16="http://schemas.microsoft.com/office/drawing/2014/chart" uri="{C3380CC4-5D6E-409C-BE32-E72D297353CC}">
              <c16:uniqueId val="{00000005-4F69-4FD7-BDFD-37F9CCBEC212}"/>
            </c:ext>
          </c:extLst>
        </c:ser>
        <c:dLbls>
          <c:showLegendKey val="0"/>
          <c:showVal val="0"/>
          <c:showCatName val="0"/>
          <c:showSerName val="0"/>
          <c:showPercent val="0"/>
          <c:showBubbleSize val="0"/>
        </c:dLbls>
        <c:gapWidth val="150"/>
        <c:axId val="151856640"/>
        <c:axId val="151858176"/>
      </c:barChart>
      <c:catAx>
        <c:axId val="15185664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51858176"/>
        <c:crosses val="autoZero"/>
        <c:auto val="1"/>
        <c:lblAlgn val="ctr"/>
        <c:lblOffset val="100"/>
        <c:tickLblSkip val="1"/>
        <c:tickMarkSkip val="1"/>
        <c:noMultiLvlLbl val="0"/>
      </c:catAx>
      <c:valAx>
        <c:axId val="151858176"/>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51856640"/>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5060256775132044"/>
          <c:y val="0.2103178769320502"/>
          <c:w val="0.26656642317301082"/>
          <c:h val="0.3432545931758835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25" b="1" i="0" u="none" strike="noStrike" baseline="0">
                <a:solidFill>
                  <a:srgbClr val="000000"/>
                </a:solidFill>
                <a:latin typeface="Arial"/>
                <a:ea typeface="Arial"/>
                <a:cs typeface="Arial"/>
              </a:defRPr>
            </a:pPr>
            <a:r>
              <a:rPr lang="en-GB"/>
              <a:t>approved CRs (excl. cat.A)</a:t>
            </a:r>
          </a:p>
        </c:rich>
      </c:tx>
      <c:layout>
        <c:manualLayout>
          <c:xMode val="edge"/>
          <c:yMode val="edge"/>
          <c:x val="0.41766346080079231"/>
          <c:y val="1.6366612111292964E-2"/>
        </c:manualLayout>
      </c:layout>
      <c:overlay val="0"/>
      <c:spPr>
        <a:noFill/>
        <a:ln w="25400">
          <a:noFill/>
        </a:ln>
      </c:spPr>
    </c:title>
    <c:autoTitleDeleted val="0"/>
    <c:plotArea>
      <c:layout>
        <c:manualLayout>
          <c:layoutTarget val="inner"/>
          <c:xMode val="edge"/>
          <c:yMode val="edge"/>
          <c:x val="5.6117780497939314E-2"/>
          <c:y val="0.11456628477905779"/>
          <c:w val="0.90708412411423156"/>
          <c:h val="0.77414075286422734"/>
        </c:manualLayout>
      </c:layout>
      <c:barChart>
        <c:barDir val="col"/>
        <c:grouping val="clustered"/>
        <c:varyColors val="0"/>
        <c:ser>
          <c:idx val="0"/>
          <c:order val="0"/>
          <c:tx>
            <c:strRef>
              <c:f>'CR Statistics'!$AM$1159</c:f>
              <c:strCache>
                <c:ptCount val="1"/>
                <c:pt idx="0">
                  <c:v>RAN #43</c:v>
                </c:pt>
              </c:strCache>
            </c:strRef>
          </c:tx>
          <c:spPr>
            <a:solidFill>
              <a:srgbClr val="9999FF"/>
            </a:solidFill>
            <a:ln w="12700">
              <a:solidFill>
                <a:srgbClr val="000000"/>
              </a:solidFill>
              <a:prstDash val="solid"/>
            </a:ln>
          </c:spPr>
          <c:invertIfNegative val="0"/>
          <c:cat>
            <c:strRef>
              <c:f>'CR Statistics'!$AL$1160:$AL$1168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Statistics'!$AM$1160:$AM$1168</c:f>
              <c:numCache>
                <c:formatCode>General</c:formatCode>
                <c:ptCount val="9"/>
                <c:pt idx="0">
                  <c:v>713</c:v>
                </c:pt>
                <c:pt idx="1">
                  <c:v>1</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0-62F7-4108-9283-99E2C3FB4C6A}"/>
            </c:ext>
          </c:extLst>
        </c:ser>
        <c:ser>
          <c:idx val="1"/>
          <c:order val="1"/>
          <c:tx>
            <c:strRef>
              <c:f>'CR Statistics'!$AN$1159</c:f>
              <c:strCache>
                <c:ptCount val="1"/>
                <c:pt idx="0">
                  <c:v>RAN #44</c:v>
                </c:pt>
              </c:strCache>
            </c:strRef>
          </c:tx>
          <c:spPr>
            <a:solidFill>
              <a:srgbClr val="339966"/>
            </a:solidFill>
            <a:ln w="12700">
              <a:solidFill>
                <a:srgbClr val="000000"/>
              </a:solidFill>
              <a:prstDash val="solid"/>
            </a:ln>
          </c:spPr>
          <c:invertIfNegative val="0"/>
          <c:cat>
            <c:strRef>
              <c:f>'CR Statistics'!$AL$1160:$AL$1168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Statistics'!$AN$1160:$AN$1168</c:f>
              <c:numCache>
                <c:formatCode>General</c:formatCode>
                <c:ptCount val="9"/>
                <c:pt idx="0">
                  <c:v>352</c:v>
                </c:pt>
                <c:pt idx="1">
                  <c:v>28</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1-62F7-4108-9283-99E2C3FB4C6A}"/>
            </c:ext>
          </c:extLst>
        </c:ser>
        <c:ser>
          <c:idx val="2"/>
          <c:order val="2"/>
          <c:tx>
            <c:strRef>
              <c:f>'CR Statistics'!$AO$1159</c:f>
              <c:strCache>
                <c:ptCount val="1"/>
                <c:pt idx="0">
                  <c:v>RAN #45</c:v>
                </c:pt>
              </c:strCache>
            </c:strRef>
          </c:tx>
          <c:spPr>
            <a:solidFill>
              <a:srgbClr val="FFFF00"/>
            </a:solidFill>
            <a:ln w="12700">
              <a:solidFill>
                <a:srgbClr val="000000"/>
              </a:solidFill>
              <a:prstDash val="solid"/>
            </a:ln>
          </c:spPr>
          <c:invertIfNegative val="0"/>
          <c:cat>
            <c:strRef>
              <c:f>'CR Statistics'!$AL$1160:$AL$1168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Statistics'!$AO$1160:$AO$1168</c:f>
              <c:numCache>
                <c:formatCode>General</c:formatCode>
                <c:ptCount val="9"/>
                <c:pt idx="0">
                  <c:v>266</c:v>
                </c:pt>
                <c:pt idx="1">
                  <c:v>72</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2-62F7-4108-9283-99E2C3FB4C6A}"/>
            </c:ext>
          </c:extLst>
        </c:ser>
        <c:ser>
          <c:idx val="3"/>
          <c:order val="3"/>
          <c:tx>
            <c:strRef>
              <c:f>'CR Statistics'!$AP$1159</c:f>
              <c:strCache>
                <c:ptCount val="1"/>
                <c:pt idx="0">
                  <c:v>RAN #46</c:v>
                </c:pt>
              </c:strCache>
            </c:strRef>
          </c:tx>
          <c:spPr>
            <a:solidFill>
              <a:srgbClr val="FF0000"/>
            </a:solidFill>
            <a:ln w="12700">
              <a:solidFill>
                <a:srgbClr val="000000"/>
              </a:solidFill>
              <a:prstDash val="solid"/>
            </a:ln>
          </c:spPr>
          <c:invertIfNegative val="0"/>
          <c:cat>
            <c:strRef>
              <c:f>'CR Statistics'!$AL$1160:$AL$1168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Statistics'!$AP$1160:$AP$1168</c:f>
              <c:numCache>
                <c:formatCode>General</c:formatCode>
                <c:ptCount val="9"/>
                <c:pt idx="0">
                  <c:v>249</c:v>
                </c:pt>
                <c:pt idx="1">
                  <c:v>273</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3-62F7-4108-9283-99E2C3FB4C6A}"/>
            </c:ext>
          </c:extLst>
        </c:ser>
        <c:ser>
          <c:idx val="4"/>
          <c:order val="4"/>
          <c:tx>
            <c:strRef>
              <c:f>'CR Statistics'!$AQ$1159</c:f>
              <c:strCache>
                <c:ptCount val="1"/>
                <c:pt idx="0">
                  <c:v>RAN #47</c:v>
                </c:pt>
              </c:strCache>
            </c:strRef>
          </c:tx>
          <c:spPr>
            <a:solidFill>
              <a:srgbClr val="00FF00"/>
            </a:solidFill>
            <a:ln w="12700">
              <a:solidFill>
                <a:srgbClr val="000000"/>
              </a:solidFill>
              <a:prstDash val="solid"/>
            </a:ln>
          </c:spPr>
          <c:invertIfNegative val="0"/>
          <c:cat>
            <c:strRef>
              <c:f>'CR Statistics'!$AL$1160:$AL$1168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Statistics'!$AQ$1160:$AQ$1168</c:f>
              <c:numCache>
                <c:formatCode>General</c:formatCode>
                <c:ptCount val="9"/>
                <c:pt idx="0">
                  <c:v>156</c:v>
                </c:pt>
                <c:pt idx="1">
                  <c:v>355</c:v>
                </c:pt>
                <c:pt idx="2">
                  <c:v>0</c:v>
                </c:pt>
                <c:pt idx="3">
                  <c:v>2</c:v>
                </c:pt>
                <c:pt idx="4">
                  <c:v>0</c:v>
                </c:pt>
                <c:pt idx="5">
                  <c:v>0</c:v>
                </c:pt>
                <c:pt idx="6">
                  <c:v>0</c:v>
                </c:pt>
                <c:pt idx="7">
                  <c:v>0</c:v>
                </c:pt>
                <c:pt idx="8">
                  <c:v>0</c:v>
                </c:pt>
              </c:numCache>
            </c:numRef>
          </c:val>
          <c:extLst>
            <c:ext xmlns:c16="http://schemas.microsoft.com/office/drawing/2014/chart" uri="{C3380CC4-5D6E-409C-BE32-E72D297353CC}">
              <c16:uniqueId val="{00000004-62F7-4108-9283-99E2C3FB4C6A}"/>
            </c:ext>
          </c:extLst>
        </c:ser>
        <c:ser>
          <c:idx val="5"/>
          <c:order val="5"/>
          <c:tx>
            <c:strRef>
              <c:f>'CR Statistics'!$AR$1159</c:f>
              <c:strCache>
                <c:ptCount val="1"/>
                <c:pt idx="0">
                  <c:v>RAN #48</c:v>
                </c:pt>
              </c:strCache>
            </c:strRef>
          </c:tx>
          <c:spPr>
            <a:solidFill>
              <a:srgbClr val="800080"/>
            </a:solidFill>
            <a:ln w="12700">
              <a:solidFill>
                <a:srgbClr val="000000"/>
              </a:solidFill>
              <a:prstDash val="solid"/>
            </a:ln>
          </c:spPr>
          <c:invertIfNegative val="0"/>
          <c:cat>
            <c:strRef>
              <c:f>'CR Statistics'!$AL$1160:$AL$1168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Statistics'!$AR$1160:$AR$1168</c:f>
              <c:numCache>
                <c:formatCode>General</c:formatCode>
                <c:ptCount val="9"/>
                <c:pt idx="0">
                  <c:v>84</c:v>
                </c:pt>
                <c:pt idx="1">
                  <c:v>161</c:v>
                </c:pt>
                <c:pt idx="2">
                  <c:v>415</c:v>
                </c:pt>
                <c:pt idx="3">
                  <c:v>15</c:v>
                </c:pt>
                <c:pt idx="4">
                  <c:v>0</c:v>
                </c:pt>
                <c:pt idx="5">
                  <c:v>0</c:v>
                </c:pt>
                <c:pt idx="6">
                  <c:v>0</c:v>
                </c:pt>
                <c:pt idx="7">
                  <c:v>0</c:v>
                </c:pt>
                <c:pt idx="8">
                  <c:v>0</c:v>
                </c:pt>
              </c:numCache>
            </c:numRef>
          </c:val>
          <c:extLst>
            <c:ext xmlns:c16="http://schemas.microsoft.com/office/drawing/2014/chart" uri="{C3380CC4-5D6E-409C-BE32-E72D297353CC}">
              <c16:uniqueId val="{00000005-62F7-4108-9283-99E2C3FB4C6A}"/>
            </c:ext>
          </c:extLst>
        </c:ser>
        <c:ser>
          <c:idx val="6"/>
          <c:order val="6"/>
          <c:tx>
            <c:strRef>
              <c:f>'CR Statistics'!$AS$1159</c:f>
              <c:strCache>
                <c:ptCount val="1"/>
                <c:pt idx="0">
                  <c:v>RAN #49</c:v>
                </c:pt>
              </c:strCache>
            </c:strRef>
          </c:tx>
          <c:spPr>
            <a:solidFill>
              <a:srgbClr val="0066CC"/>
            </a:solidFill>
            <a:ln w="12700">
              <a:solidFill>
                <a:srgbClr val="000000"/>
              </a:solidFill>
              <a:prstDash val="solid"/>
            </a:ln>
          </c:spPr>
          <c:invertIfNegative val="0"/>
          <c:cat>
            <c:strRef>
              <c:f>'CR Statistics'!$AL$1160:$AL$1168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Statistics'!$AS$1160:$AS$1168</c:f>
              <c:numCache>
                <c:formatCode>General</c:formatCode>
                <c:ptCount val="9"/>
                <c:pt idx="0">
                  <c:v>62</c:v>
                </c:pt>
                <c:pt idx="1">
                  <c:v>145</c:v>
                </c:pt>
                <c:pt idx="2">
                  <c:v>435</c:v>
                </c:pt>
                <c:pt idx="3">
                  <c:v>39</c:v>
                </c:pt>
                <c:pt idx="4">
                  <c:v>0</c:v>
                </c:pt>
                <c:pt idx="5">
                  <c:v>0</c:v>
                </c:pt>
                <c:pt idx="6">
                  <c:v>0</c:v>
                </c:pt>
                <c:pt idx="7">
                  <c:v>0</c:v>
                </c:pt>
                <c:pt idx="8">
                  <c:v>0</c:v>
                </c:pt>
              </c:numCache>
            </c:numRef>
          </c:val>
          <c:extLst>
            <c:ext xmlns:c16="http://schemas.microsoft.com/office/drawing/2014/chart" uri="{C3380CC4-5D6E-409C-BE32-E72D297353CC}">
              <c16:uniqueId val="{00000006-62F7-4108-9283-99E2C3FB4C6A}"/>
            </c:ext>
          </c:extLst>
        </c:ser>
        <c:ser>
          <c:idx val="7"/>
          <c:order val="7"/>
          <c:tx>
            <c:strRef>
              <c:f>'CR Statistics'!$AT$1159</c:f>
              <c:strCache>
                <c:ptCount val="1"/>
                <c:pt idx="0">
                  <c:v>RAN #50</c:v>
                </c:pt>
              </c:strCache>
            </c:strRef>
          </c:tx>
          <c:spPr>
            <a:solidFill>
              <a:srgbClr val="FF9900"/>
            </a:solidFill>
            <a:ln w="12700">
              <a:solidFill>
                <a:srgbClr val="000000"/>
              </a:solidFill>
              <a:prstDash val="solid"/>
            </a:ln>
          </c:spPr>
          <c:invertIfNegative val="0"/>
          <c:cat>
            <c:strRef>
              <c:f>'CR Statistics'!$AL$1160:$AL$1168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Statistics'!$AT$1160:$AT$1168</c:f>
              <c:numCache>
                <c:formatCode>General</c:formatCode>
                <c:ptCount val="9"/>
                <c:pt idx="0">
                  <c:v>82</c:v>
                </c:pt>
                <c:pt idx="1">
                  <c:v>92</c:v>
                </c:pt>
                <c:pt idx="2">
                  <c:v>345</c:v>
                </c:pt>
                <c:pt idx="3">
                  <c:v>174</c:v>
                </c:pt>
                <c:pt idx="4">
                  <c:v>0</c:v>
                </c:pt>
                <c:pt idx="5">
                  <c:v>0</c:v>
                </c:pt>
                <c:pt idx="6">
                  <c:v>0</c:v>
                </c:pt>
                <c:pt idx="7">
                  <c:v>0</c:v>
                </c:pt>
                <c:pt idx="8">
                  <c:v>0</c:v>
                </c:pt>
              </c:numCache>
            </c:numRef>
          </c:val>
          <c:extLst>
            <c:ext xmlns:c16="http://schemas.microsoft.com/office/drawing/2014/chart" uri="{C3380CC4-5D6E-409C-BE32-E72D297353CC}">
              <c16:uniqueId val="{00000007-62F7-4108-9283-99E2C3FB4C6A}"/>
            </c:ext>
          </c:extLst>
        </c:ser>
        <c:ser>
          <c:idx val="8"/>
          <c:order val="8"/>
          <c:tx>
            <c:strRef>
              <c:f>'CR Statistics'!$AU$1159</c:f>
              <c:strCache>
                <c:ptCount val="1"/>
                <c:pt idx="0">
                  <c:v>RAN #51</c:v>
                </c:pt>
              </c:strCache>
            </c:strRef>
          </c:tx>
          <c:spPr>
            <a:solidFill>
              <a:srgbClr val="00FFFF"/>
            </a:solidFill>
            <a:ln w="12700">
              <a:solidFill>
                <a:srgbClr val="000000"/>
              </a:solidFill>
              <a:prstDash val="solid"/>
            </a:ln>
          </c:spPr>
          <c:invertIfNegative val="0"/>
          <c:cat>
            <c:strRef>
              <c:f>'CR Statistics'!$AL$1160:$AL$1168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Statistics'!$AU$1160:$AU$1168</c:f>
              <c:numCache>
                <c:formatCode>General</c:formatCode>
                <c:ptCount val="9"/>
                <c:pt idx="0">
                  <c:v>42</c:v>
                </c:pt>
                <c:pt idx="1">
                  <c:v>72</c:v>
                </c:pt>
                <c:pt idx="2">
                  <c:v>433</c:v>
                </c:pt>
                <c:pt idx="3">
                  <c:v>257</c:v>
                </c:pt>
                <c:pt idx="4">
                  <c:v>0</c:v>
                </c:pt>
                <c:pt idx="5">
                  <c:v>0</c:v>
                </c:pt>
                <c:pt idx="6">
                  <c:v>0</c:v>
                </c:pt>
                <c:pt idx="7">
                  <c:v>0</c:v>
                </c:pt>
                <c:pt idx="8">
                  <c:v>0</c:v>
                </c:pt>
              </c:numCache>
            </c:numRef>
          </c:val>
          <c:extLst>
            <c:ext xmlns:c16="http://schemas.microsoft.com/office/drawing/2014/chart" uri="{C3380CC4-5D6E-409C-BE32-E72D297353CC}">
              <c16:uniqueId val="{00000008-62F7-4108-9283-99E2C3FB4C6A}"/>
            </c:ext>
          </c:extLst>
        </c:ser>
        <c:ser>
          <c:idx val="9"/>
          <c:order val="9"/>
          <c:tx>
            <c:strRef>
              <c:f>'CR Statistics'!$AV$1159</c:f>
              <c:strCache>
                <c:ptCount val="1"/>
                <c:pt idx="0">
                  <c:v>RAN #52</c:v>
                </c:pt>
              </c:strCache>
            </c:strRef>
          </c:tx>
          <c:spPr>
            <a:solidFill>
              <a:srgbClr val="FF00FF"/>
            </a:solidFill>
            <a:ln w="12700">
              <a:solidFill>
                <a:srgbClr val="000000"/>
              </a:solidFill>
              <a:prstDash val="solid"/>
            </a:ln>
          </c:spPr>
          <c:invertIfNegative val="0"/>
          <c:cat>
            <c:strRef>
              <c:f>'CR Statistics'!$AL$1160:$AL$1168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Statistics'!$AV$1160:$AV$1168</c:f>
              <c:numCache>
                <c:formatCode>General</c:formatCode>
                <c:ptCount val="9"/>
                <c:pt idx="0">
                  <c:v>52</c:v>
                </c:pt>
                <c:pt idx="1">
                  <c:v>60</c:v>
                </c:pt>
                <c:pt idx="2">
                  <c:v>457</c:v>
                </c:pt>
                <c:pt idx="3">
                  <c:v>409</c:v>
                </c:pt>
                <c:pt idx="4">
                  <c:v>2</c:v>
                </c:pt>
                <c:pt idx="5">
                  <c:v>1</c:v>
                </c:pt>
                <c:pt idx="6">
                  <c:v>0</c:v>
                </c:pt>
                <c:pt idx="7">
                  <c:v>0</c:v>
                </c:pt>
                <c:pt idx="8">
                  <c:v>0</c:v>
                </c:pt>
              </c:numCache>
            </c:numRef>
          </c:val>
          <c:extLst>
            <c:ext xmlns:c16="http://schemas.microsoft.com/office/drawing/2014/chart" uri="{C3380CC4-5D6E-409C-BE32-E72D297353CC}">
              <c16:uniqueId val="{00000009-62F7-4108-9283-99E2C3FB4C6A}"/>
            </c:ext>
          </c:extLst>
        </c:ser>
        <c:ser>
          <c:idx val="10"/>
          <c:order val="10"/>
          <c:tx>
            <c:strRef>
              <c:f>'CR Statistics'!$AW$1159</c:f>
              <c:strCache>
                <c:ptCount val="1"/>
                <c:pt idx="0">
                  <c:v>RAN #53</c:v>
                </c:pt>
              </c:strCache>
            </c:strRef>
          </c:tx>
          <c:spPr>
            <a:solidFill>
              <a:srgbClr val="FF0000"/>
            </a:solidFill>
            <a:ln w="12700">
              <a:solidFill>
                <a:srgbClr val="000000"/>
              </a:solidFill>
              <a:prstDash val="solid"/>
            </a:ln>
          </c:spPr>
          <c:invertIfNegative val="0"/>
          <c:cat>
            <c:strRef>
              <c:f>'CR Statistics'!$AL$1160:$AL$1168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Statistics'!$AW$1160:$AW$1168</c:f>
              <c:numCache>
                <c:formatCode>General</c:formatCode>
                <c:ptCount val="9"/>
                <c:pt idx="0">
                  <c:v>37</c:v>
                </c:pt>
                <c:pt idx="1">
                  <c:v>43</c:v>
                </c:pt>
                <c:pt idx="2">
                  <c:v>568</c:v>
                </c:pt>
                <c:pt idx="3">
                  <c:v>233</c:v>
                </c:pt>
                <c:pt idx="4">
                  <c:v>10</c:v>
                </c:pt>
                <c:pt idx="5">
                  <c:v>7</c:v>
                </c:pt>
                <c:pt idx="6">
                  <c:v>0</c:v>
                </c:pt>
                <c:pt idx="7">
                  <c:v>0</c:v>
                </c:pt>
                <c:pt idx="8">
                  <c:v>0</c:v>
                </c:pt>
              </c:numCache>
            </c:numRef>
          </c:val>
          <c:extLst>
            <c:ext xmlns:c16="http://schemas.microsoft.com/office/drawing/2014/chart" uri="{C3380CC4-5D6E-409C-BE32-E72D297353CC}">
              <c16:uniqueId val="{0000000A-62F7-4108-9283-99E2C3FB4C6A}"/>
            </c:ext>
          </c:extLst>
        </c:ser>
        <c:ser>
          <c:idx val="11"/>
          <c:order val="11"/>
          <c:tx>
            <c:strRef>
              <c:f>'CR Statistics'!$AX$1159</c:f>
              <c:strCache>
                <c:ptCount val="1"/>
                <c:pt idx="0">
                  <c:v>RAN #54</c:v>
                </c:pt>
              </c:strCache>
            </c:strRef>
          </c:tx>
          <c:spPr>
            <a:solidFill>
              <a:srgbClr val="00FFFF"/>
            </a:solidFill>
            <a:ln w="12700">
              <a:solidFill>
                <a:srgbClr val="000000"/>
              </a:solidFill>
              <a:prstDash val="solid"/>
            </a:ln>
          </c:spPr>
          <c:invertIfNegative val="0"/>
          <c:cat>
            <c:strRef>
              <c:f>'CR Statistics'!$AL$1160:$AL$1168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Statistics'!$AX$1160:$AX$1168</c:f>
              <c:numCache>
                <c:formatCode>General</c:formatCode>
                <c:ptCount val="9"/>
                <c:pt idx="0">
                  <c:v>17</c:v>
                </c:pt>
                <c:pt idx="1">
                  <c:v>40</c:v>
                </c:pt>
                <c:pt idx="2">
                  <c:v>453</c:v>
                </c:pt>
                <c:pt idx="3">
                  <c:v>203</c:v>
                </c:pt>
                <c:pt idx="4">
                  <c:v>51</c:v>
                </c:pt>
                <c:pt idx="5">
                  <c:v>40</c:v>
                </c:pt>
                <c:pt idx="6">
                  <c:v>13</c:v>
                </c:pt>
                <c:pt idx="7">
                  <c:v>0</c:v>
                </c:pt>
                <c:pt idx="8">
                  <c:v>0</c:v>
                </c:pt>
              </c:numCache>
            </c:numRef>
          </c:val>
          <c:extLst>
            <c:ext xmlns:c16="http://schemas.microsoft.com/office/drawing/2014/chart" uri="{C3380CC4-5D6E-409C-BE32-E72D297353CC}">
              <c16:uniqueId val="{0000000B-62F7-4108-9283-99E2C3FB4C6A}"/>
            </c:ext>
          </c:extLst>
        </c:ser>
        <c:ser>
          <c:idx val="12"/>
          <c:order val="12"/>
          <c:tx>
            <c:strRef>
              <c:f>'CR Statistics'!$AY$1159</c:f>
              <c:strCache>
                <c:ptCount val="1"/>
                <c:pt idx="0">
                  <c:v>RAN #55</c:v>
                </c:pt>
              </c:strCache>
            </c:strRef>
          </c:tx>
          <c:spPr>
            <a:solidFill>
              <a:srgbClr val="FF00FF"/>
            </a:solidFill>
            <a:ln w="12700">
              <a:solidFill>
                <a:srgbClr val="000000"/>
              </a:solidFill>
              <a:prstDash val="solid"/>
            </a:ln>
          </c:spPr>
          <c:invertIfNegative val="0"/>
          <c:cat>
            <c:strRef>
              <c:f>'CR Statistics'!$AL$1160:$AL$1168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Statistics'!$AY$1160:$AY$1168</c:f>
              <c:numCache>
                <c:formatCode>General</c:formatCode>
                <c:ptCount val="9"/>
                <c:pt idx="0">
                  <c:v>19</c:v>
                </c:pt>
                <c:pt idx="1">
                  <c:v>31</c:v>
                </c:pt>
                <c:pt idx="2">
                  <c:v>391</c:v>
                </c:pt>
                <c:pt idx="3">
                  <c:v>114</c:v>
                </c:pt>
                <c:pt idx="4">
                  <c:v>115</c:v>
                </c:pt>
                <c:pt idx="5">
                  <c:v>42</c:v>
                </c:pt>
                <c:pt idx="6">
                  <c:v>33</c:v>
                </c:pt>
                <c:pt idx="7">
                  <c:v>0</c:v>
                </c:pt>
                <c:pt idx="8">
                  <c:v>0</c:v>
                </c:pt>
              </c:numCache>
            </c:numRef>
          </c:val>
          <c:extLst>
            <c:ext xmlns:c16="http://schemas.microsoft.com/office/drawing/2014/chart" uri="{C3380CC4-5D6E-409C-BE32-E72D297353CC}">
              <c16:uniqueId val="{0000000C-62F7-4108-9283-99E2C3FB4C6A}"/>
            </c:ext>
          </c:extLst>
        </c:ser>
        <c:ser>
          <c:idx val="13"/>
          <c:order val="13"/>
          <c:tx>
            <c:strRef>
              <c:f>'CR Statistics'!$AZ$1159</c:f>
              <c:strCache>
                <c:ptCount val="1"/>
                <c:pt idx="0">
                  <c:v>RAN #56</c:v>
                </c:pt>
              </c:strCache>
            </c:strRef>
          </c:tx>
          <c:spPr>
            <a:solidFill>
              <a:srgbClr val="800000"/>
            </a:solidFill>
            <a:ln w="12700">
              <a:solidFill>
                <a:srgbClr val="000000"/>
              </a:solidFill>
              <a:prstDash val="solid"/>
            </a:ln>
          </c:spPr>
          <c:invertIfNegative val="0"/>
          <c:cat>
            <c:strRef>
              <c:f>'CR Statistics'!$AL$1160:$AL$1168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Statistics'!$AZ$1160:$AZ$1168</c:f>
              <c:numCache>
                <c:formatCode>General</c:formatCode>
                <c:ptCount val="9"/>
                <c:pt idx="0">
                  <c:v>37</c:v>
                </c:pt>
                <c:pt idx="1">
                  <c:v>39</c:v>
                </c:pt>
                <c:pt idx="2">
                  <c:v>236</c:v>
                </c:pt>
                <c:pt idx="3">
                  <c:v>154</c:v>
                </c:pt>
                <c:pt idx="4">
                  <c:v>428</c:v>
                </c:pt>
                <c:pt idx="5">
                  <c:v>161</c:v>
                </c:pt>
                <c:pt idx="6">
                  <c:v>51</c:v>
                </c:pt>
                <c:pt idx="7">
                  <c:v>0</c:v>
                </c:pt>
                <c:pt idx="8">
                  <c:v>0</c:v>
                </c:pt>
              </c:numCache>
            </c:numRef>
          </c:val>
          <c:extLst>
            <c:ext xmlns:c16="http://schemas.microsoft.com/office/drawing/2014/chart" uri="{C3380CC4-5D6E-409C-BE32-E72D297353CC}">
              <c16:uniqueId val="{0000000D-62F7-4108-9283-99E2C3FB4C6A}"/>
            </c:ext>
          </c:extLst>
        </c:ser>
        <c:ser>
          <c:idx val="14"/>
          <c:order val="14"/>
          <c:tx>
            <c:strRef>
              <c:f>'CR Statistics'!$BA$1159</c:f>
              <c:strCache>
                <c:ptCount val="1"/>
                <c:pt idx="0">
                  <c:v>RAN #57</c:v>
                </c:pt>
              </c:strCache>
            </c:strRef>
          </c:tx>
          <c:spPr>
            <a:solidFill>
              <a:srgbClr val="FFCC00"/>
            </a:solidFill>
            <a:ln w="12700">
              <a:solidFill>
                <a:srgbClr val="000000"/>
              </a:solidFill>
              <a:prstDash val="solid"/>
            </a:ln>
          </c:spPr>
          <c:invertIfNegative val="0"/>
          <c:cat>
            <c:strRef>
              <c:f>'CR Statistics'!$AL$1160:$AL$1168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Statistics'!$BA$1160:$BA$1168</c:f>
              <c:numCache>
                <c:formatCode>General</c:formatCode>
                <c:ptCount val="9"/>
                <c:pt idx="0">
                  <c:v>13</c:v>
                </c:pt>
                <c:pt idx="1">
                  <c:v>28</c:v>
                </c:pt>
                <c:pt idx="2">
                  <c:v>35</c:v>
                </c:pt>
                <c:pt idx="3">
                  <c:v>112</c:v>
                </c:pt>
                <c:pt idx="4">
                  <c:v>525</c:v>
                </c:pt>
                <c:pt idx="5">
                  <c:v>182</c:v>
                </c:pt>
                <c:pt idx="6">
                  <c:v>28</c:v>
                </c:pt>
                <c:pt idx="7">
                  <c:v>0</c:v>
                </c:pt>
                <c:pt idx="8">
                  <c:v>0</c:v>
                </c:pt>
              </c:numCache>
            </c:numRef>
          </c:val>
          <c:extLst>
            <c:ext xmlns:c16="http://schemas.microsoft.com/office/drawing/2014/chart" uri="{C3380CC4-5D6E-409C-BE32-E72D297353CC}">
              <c16:uniqueId val="{0000000E-62F7-4108-9283-99E2C3FB4C6A}"/>
            </c:ext>
          </c:extLst>
        </c:ser>
        <c:ser>
          <c:idx val="15"/>
          <c:order val="15"/>
          <c:tx>
            <c:strRef>
              <c:f>'CR Statistics'!$BB$1159</c:f>
              <c:strCache>
                <c:ptCount val="1"/>
                <c:pt idx="0">
                  <c:v>RAN #58</c:v>
                </c:pt>
              </c:strCache>
            </c:strRef>
          </c:tx>
          <c:spPr>
            <a:solidFill>
              <a:srgbClr val="FFFF00"/>
            </a:solidFill>
            <a:ln w="12700">
              <a:solidFill>
                <a:srgbClr val="000000"/>
              </a:solidFill>
              <a:prstDash val="solid"/>
            </a:ln>
          </c:spPr>
          <c:invertIfNegative val="0"/>
          <c:cat>
            <c:strRef>
              <c:f>'CR Statistics'!$AL$1160:$AL$1168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Statistics'!$BB$1160:$BB$1168</c:f>
              <c:numCache>
                <c:formatCode>General</c:formatCode>
                <c:ptCount val="9"/>
                <c:pt idx="0">
                  <c:v>19</c:v>
                </c:pt>
                <c:pt idx="1">
                  <c:v>32</c:v>
                </c:pt>
                <c:pt idx="2">
                  <c:v>44</c:v>
                </c:pt>
                <c:pt idx="3">
                  <c:v>124</c:v>
                </c:pt>
                <c:pt idx="4">
                  <c:v>467</c:v>
                </c:pt>
                <c:pt idx="5">
                  <c:v>349</c:v>
                </c:pt>
                <c:pt idx="6">
                  <c:v>181</c:v>
                </c:pt>
                <c:pt idx="7">
                  <c:v>0</c:v>
                </c:pt>
                <c:pt idx="8">
                  <c:v>0</c:v>
                </c:pt>
              </c:numCache>
            </c:numRef>
          </c:val>
          <c:extLst>
            <c:ext xmlns:c16="http://schemas.microsoft.com/office/drawing/2014/chart" uri="{C3380CC4-5D6E-409C-BE32-E72D297353CC}">
              <c16:uniqueId val="{0000000F-62F7-4108-9283-99E2C3FB4C6A}"/>
            </c:ext>
          </c:extLst>
        </c:ser>
        <c:ser>
          <c:idx val="16"/>
          <c:order val="16"/>
          <c:tx>
            <c:strRef>
              <c:f>'CR Statistics'!$BC$1159</c:f>
              <c:strCache>
                <c:ptCount val="1"/>
                <c:pt idx="0">
                  <c:v>RAN #59</c:v>
                </c:pt>
              </c:strCache>
            </c:strRef>
          </c:tx>
          <c:spPr>
            <a:solidFill>
              <a:srgbClr val="00CCFF"/>
            </a:solidFill>
            <a:ln w="12700">
              <a:solidFill>
                <a:srgbClr val="000000"/>
              </a:solidFill>
              <a:prstDash val="solid"/>
            </a:ln>
          </c:spPr>
          <c:invertIfNegative val="0"/>
          <c:cat>
            <c:strRef>
              <c:f>'CR Statistics'!$AL$1160:$AL$1168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Statistics'!$BC$1160:$BC$1168</c:f>
              <c:numCache>
                <c:formatCode>General</c:formatCode>
                <c:ptCount val="9"/>
                <c:pt idx="0">
                  <c:v>16</c:v>
                </c:pt>
                <c:pt idx="1">
                  <c:v>17</c:v>
                </c:pt>
                <c:pt idx="2">
                  <c:v>12</c:v>
                </c:pt>
                <c:pt idx="3">
                  <c:v>60</c:v>
                </c:pt>
                <c:pt idx="4">
                  <c:v>379</c:v>
                </c:pt>
                <c:pt idx="5">
                  <c:v>202</c:v>
                </c:pt>
                <c:pt idx="6">
                  <c:v>177</c:v>
                </c:pt>
                <c:pt idx="7">
                  <c:v>0</c:v>
                </c:pt>
                <c:pt idx="8">
                  <c:v>0</c:v>
                </c:pt>
              </c:numCache>
            </c:numRef>
          </c:val>
          <c:extLst>
            <c:ext xmlns:c16="http://schemas.microsoft.com/office/drawing/2014/chart" uri="{C3380CC4-5D6E-409C-BE32-E72D297353CC}">
              <c16:uniqueId val="{00000010-62F7-4108-9283-99E2C3FB4C6A}"/>
            </c:ext>
          </c:extLst>
        </c:ser>
        <c:ser>
          <c:idx val="17"/>
          <c:order val="17"/>
          <c:tx>
            <c:strRef>
              <c:f>'CR Statistics'!$BD$1159</c:f>
              <c:strCache>
                <c:ptCount val="1"/>
                <c:pt idx="0">
                  <c:v>RAN #60</c:v>
                </c:pt>
              </c:strCache>
            </c:strRef>
          </c:tx>
          <c:spPr>
            <a:solidFill>
              <a:srgbClr val="00FF00"/>
            </a:solidFill>
            <a:ln w="12700">
              <a:solidFill>
                <a:srgbClr val="000000"/>
              </a:solidFill>
              <a:prstDash val="solid"/>
            </a:ln>
          </c:spPr>
          <c:invertIfNegative val="0"/>
          <c:cat>
            <c:strRef>
              <c:f>'CR Statistics'!$AL$1160:$AL$1168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Statistics'!$BD$1160:$BD$1168</c:f>
              <c:numCache>
                <c:formatCode>General</c:formatCode>
                <c:ptCount val="9"/>
                <c:pt idx="0">
                  <c:v>11</c:v>
                </c:pt>
                <c:pt idx="1">
                  <c:v>29</c:v>
                </c:pt>
                <c:pt idx="2">
                  <c:v>15</c:v>
                </c:pt>
                <c:pt idx="3">
                  <c:v>87</c:v>
                </c:pt>
                <c:pt idx="4">
                  <c:v>320</c:v>
                </c:pt>
                <c:pt idx="5">
                  <c:v>211</c:v>
                </c:pt>
                <c:pt idx="6">
                  <c:v>386</c:v>
                </c:pt>
                <c:pt idx="7">
                  <c:v>61</c:v>
                </c:pt>
                <c:pt idx="8">
                  <c:v>0</c:v>
                </c:pt>
              </c:numCache>
            </c:numRef>
          </c:val>
          <c:extLst>
            <c:ext xmlns:c16="http://schemas.microsoft.com/office/drawing/2014/chart" uri="{C3380CC4-5D6E-409C-BE32-E72D297353CC}">
              <c16:uniqueId val="{00000011-62F7-4108-9283-99E2C3FB4C6A}"/>
            </c:ext>
          </c:extLst>
        </c:ser>
        <c:ser>
          <c:idx val="18"/>
          <c:order val="18"/>
          <c:tx>
            <c:strRef>
              <c:f>'CR Statistics'!$BE$1159</c:f>
              <c:strCache>
                <c:ptCount val="1"/>
                <c:pt idx="0">
                  <c:v>RAN #61</c:v>
                </c:pt>
              </c:strCache>
            </c:strRef>
          </c:tx>
          <c:spPr>
            <a:solidFill>
              <a:srgbClr val="FF0000"/>
            </a:solidFill>
            <a:ln w="12700">
              <a:solidFill>
                <a:srgbClr val="000000"/>
              </a:solidFill>
              <a:prstDash val="solid"/>
            </a:ln>
          </c:spPr>
          <c:invertIfNegative val="0"/>
          <c:cat>
            <c:strRef>
              <c:f>'CR Statistics'!$AL$1160:$AL$1168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Statistics'!$BE$1160:$BE$1168</c:f>
              <c:numCache>
                <c:formatCode>General</c:formatCode>
                <c:ptCount val="9"/>
                <c:pt idx="0">
                  <c:v>3</c:v>
                </c:pt>
                <c:pt idx="1">
                  <c:v>10</c:v>
                </c:pt>
                <c:pt idx="2">
                  <c:v>11</c:v>
                </c:pt>
                <c:pt idx="3">
                  <c:v>39</c:v>
                </c:pt>
                <c:pt idx="4">
                  <c:v>115</c:v>
                </c:pt>
                <c:pt idx="5">
                  <c:v>120</c:v>
                </c:pt>
                <c:pt idx="6">
                  <c:v>395</c:v>
                </c:pt>
                <c:pt idx="7">
                  <c:v>57</c:v>
                </c:pt>
                <c:pt idx="8">
                  <c:v>0</c:v>
                </c:pt>
              </c:numCache>
            </c:numRef>
          </c:val>
          <c:extLst>
            <c:ext xmlns:c16="http://schemas.microsoft.com/office/drawing/2014/chart" uri="{C3380CC4-5D6E-409C-BE32-E72D297353CC}">
              <c16:uniqueId val="{00000012-62F7-4108-9283-99E2C3FB4C6A}"/>
            </c:ext>
          </c:extLst>
        </c:ser>
        <c:dLbls>
          <c:showLegendKey val="0"/>
          <c:showVal val="0"/>
          <c:showCatName val="0"/>
          <c:showSerName val="0"/>
          <c:showPercent val="0"/>
          <c:showBubbleSize val="0"/>
        </c:dLbls>
        <c:gapWidth val="150"/>
        <c:axId val="151958656"/>
        <c:axId val="151960192"/>
      </c:barChart>
      <c:catAx>
        <c:axId val="1519586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51960192"/>
        <c:crosses val="autoZero"/>
        <c:auto val="1"/>
        <c:lblAlgn val="ctr"/>
        <c:lblOffset val="100"/>
        <c:tickLblSkip val="1"/>
        <c:tickMarkSkip val="1"/>
        <c:noMultiLvlLbl val="0"/>
      </c:catAx>
      <c:valAx>
        <c:axId val="15196019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25" b="0" i="0" u="none" strike="noStrike" baseline="0">
                <a:solidFill>
                  <a:srgbClr val="000000"/>
                </a:solidFill>
                <a:latin typeface="Arial"/>
                <a:ea typeface="Arial"/>
                <a:cs typeface="Arial"/>
              </a:defRPr>
            </a:pPr>
            <a:endParaRPr lang="en-US"/>
          </a:p>
        </c:txPr>
        <c:crossAx val="151958656"/>
        <c:crosses val="autoZero"/>
        <c:crossBetween val="between"/>
      </c:valAx>
      <c:spPr>
        <a:solidFill>
          <a:srgbClr val="C0C0C0"/>
        </a:solidFill>
        <a:ln w="12700">
          <a:solidFill>
            <a:srgbClr val="808080"/>
          </a:solidFill>
          <a:prstDash val="solid"/>
        </a:ln>
      </c:spPr>
    </c:plotArea>
    <c:legend>
      <c:legendPos val="r"/>
      <c:layout>
        <c:manualLayout>
          <c:xMode val="edge"/>
          <c:yMode val="edge"/>
          <c:x val="0.78196903863544964"/>
          <c:y val="0.24222585924713591"/>
          <c:w val="0.16651346393924021"/>
          <c:h val="0.3682487725040918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#62 (excl. cat.A)</a:t>
            </a:r>
          </a:p>
        </c:rich>
      </c:tx>
      <c:layout>
        <c:manualLayout>
          <c:xMode val="edge"/>
          <c:yMode val="edge"/>
          <c:x val="0.25263157894736843"/>
          <c:y val="2.8828828828828829E-2"/>
        </c:manualLayout>
      </c:layout>
      <c:overlay val="0"/>
      <c:spPr>
        <a:noFill/>
        <a:ln w="25400">
          <a:noFill/>
        </a:ln>
      </c:spPr>
    </c:title>
    <c:autoTitleDeleted val="0"/>
    <c:plotArea>
      <c:layout>
        <c:manualLayout>
          <c:layoutTarget val="inner"/>
          <c:xMode val="edge"/>
          <c:yMode val="edge"/>
          <c:x val="0.14436090225563911"/>
          <c:y val="0.13693717788778567"/>
          <c:w val="0.76240601503759464"/>
          <c:h val="0.72792920877183465"/>
        </c:manualLayout>
      </c:layout>
      <c:barChart>
        <c:barDir val="col"/>
        <c:grouping val="clustered"/>
        <c:varyColors val="0"/>
        <c:ser>
          <c:idx val="0"/>
          <c:order val="0"/>
          <c:tx>
            <c:strRef>
              <c:f>'CR Statistics'!$T$1125</c:f>
              <c:strCache>
                <c:ptCount val="1"/>
                <c:pt idx="0">
                  <c:v>RAN1</c:v>
                </c:pt>
              </c:strCache>
            </c:strRef>
          </c:tx>
          <c:spPr>
            <a:solidFill>
              <a:srgbClr val="00FF00"/>
            </a:solidFill>
            <a:ln w="12700">
              <a:solidFill>
                <a:srgbClr val="000000"/>
              </a:solidFill>
              <a:prstDash val="solid"/>
            </a:ln>
          </c:spPr>
          <c:invertIfNegative val="0"/>
          <c:cat>
            <c:strRef>
              <c:f>'CR Statistics'!$S$1126:$S$1134</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Statistics'!$T$1126:$T$1134</c:f>
              <c:numCache>
                <c:formatCode>General</c:formatCode>
                <c:ptCount val="9"/>
                <c:pt idx="0">
                  <c:v>0</c:v>
                </c:pt>
                <c:pt idx="1">
                  <c:v>0</c:v>
                </c:pt>
                <c:pt idx="2">
                  <c:v>0</c:v>
                </c:pt>
                <c:pt idx="3">
                  <c:v>0</c:v>
                </c:pt>
                <c:pt idx="4">
                  <c:v>0</c:v>
                </c:pt>
                <c:pt idx="5">
                  <c:v>0</c:v>
                </c:pt>
                <c:pt idx="6">
                  <c:v>1</c:v>
                </c:pt>
                <c:pt idx="7">
                  <c:v>5</c:v>
                </c:pt>
                <c:pt idx="8">
                  <c:v>13</c:v>
                </c:pt>
              </c:numCache>
            </c:numRef>
          </c:val>
          <c:extLst>
            <c:ext xmlns:c16="http://schemas.microsoft.com/office/drawing/2014/chart" uri="{C3380CC4-5D6E-409C-BE32-E72D297353CC}">
              <c16:uniqueId val="{00000000-393B-47F9-9737-4979F26C2603}"/>
            </c:ext>
          </c:extLst>
        </c:ser>
        <c:ser>
          <c:idx val="1"/>
          <c:order val="1"/>
          <c:tx>
            <c:strRef>
              <c:f>'CR Statistics'!$U$1125</c:f>
              <c:strCache>
                <c:ptCount val="1"/>
                <c:pt idx="0">
                  <c:v>RAN2</c:v>
                </c:pt>
              </c:strCache>
            </c:strRef>
          </c:tx>
          <c:spPr>
            <a:solidFill>
              <a:srgbClr val="FF0000"/>
            </a:solidFill>
            <a:ln w="12700">
              <a:solidFill>
                <a:srgbClr val="000000"/>
              </a:solidFill>
              <a:prstDash val="solid"/>
            </a:ln>
          </c:spPr>
          <c:invertIfNegative val="0"/>
          <c:cat>
            <c:strRef>
              <c:f>'CR Statistics'!$S$1126:$S$1134</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Statistics'!$U$1126:$U$1134</c:f>
              <c:numCache>
                <c:formatCode>General</c:formatCode>
                <c:ptCount val="9"/>
                <c:pt idx="0">
                  <c:v>1</c:v>
                </c:pt>
                <c:pt idx="1">
                  <c:v>0</c:v>
                </c:pt>
                <c:pt idx="2">
                  <c:v>0</c:v>
                </c:pt>
                <c:pt idx="3">
                  <c:v>1</c:v>
                </c:pt>
                <c:pt idx="4">
                  <c:v>0</c:v>
                </c:pt>
                <c:pt idx="5">
                  <c:v>5</c:v>
                </c:pt>
                <c:pt idx="6">
                  <c:v>19</c:v>
                </c:pt>
                <c:pt idx="7">
                  <c:v>39</c:v>
                </c:pt>
                <c:pt idx="8">
                  <c:v>26</c:v>
                </c:pt>
              </c:numCache>
            </c:numRef>
          </c:val>
          <c:extLst>
            <c:ext xmlns:c16="http://schemas.microsoft.com/office/drawing/2014/chart" uri="{C3380CC4-5D6E-409C-BE32-E72D297353CC}">
              <c16:uniqueId val="{00000001-393B-47F9-9737-4979F26C2603}"/>
            </c:ext>
          </c:extLst>
        </c:ser>
        <c:ser>
          <c:idx val="2"/>
          <c:order val="2"/>
          <c:tx>
            <c:strRef>
              <c:f>'CR Statistics'!$V$1125</c:f>
              <c:strCache>
                <c:ptCount val="1"/>
                <c:pt idx="0">
                  <c:v>RAN3</c:v>
                </c:pt>
              </c:strCache>
            </c:strRef>
          </c:tx>
          <c:spPr>
            <a:solidFill>
              <a:srgbClr val="0000FF"/>
            </a:solidFill>
            <a:ln w="12700">
              <a:solidFill>
                <a:srgbClr val="000000"/>
              </a:solidFill>
              <a:prstDash val="solid"/>
            </a:ln>
          </c:spPr>
          <c:invertIfNegative val="0"/>
          <c:cat>
            <c:strRef>
              <c:f>'CR Statistics'!$S$1126:$S$1134</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Statistics'!$V$1126:$V$1134</c:f>
              <c:numCache>
                <c:formatCode>General</c:formatCode>
                <c:ptCount val="9"/>
                <c:pt idx="0">
                  <c:v>0</c:v>
                </c:pt>
                <c:pt idx="1">
                  <c:v>0</c:v>
                </c:pt>
                <c:pt idx="2">
                  <c:v>0</c:v>
                </c:pt>
                <c:pt idx="3">
                  <c:v>3</c:v>
                </c:pt>
                <c:pt idx="4">
                  <c:v>0</c:v>
                </c:pt>
                <c:pt idx="5">
                  <c:v>0</c:v>
                </c:pt>
                <c:pt idx="6">
                  <c:v>2</c:v>
                </c:pt>
                <c:pt idx="7">
                  <c:v>9</c:v>
                </c:pt>
                <c:pt idx="8">
                  <c:v>31</c:v>
                </c:pt>
              </c:numCache>
            </c:numRef>
          </c:val>
          <c:extLst>
            <c:ext xmlns:c16="http://schemas.microsoft.com/office/drawing/2014/chart" uri="{C3380CC4-5D6E-409C-BE32-E72D297353CC}">
              <c16:uniqueId val="{00000002-393B-47F9-9737-4979F26C2603}"/>
            </c:ext>
          </c:extLst>
        </c:ser>
        <c:ser>
          <c:idx val="3"/>
          <c:order val="3"/>
          <c:tx>
            <c:strRef>
              <c:f>'CR Statistics'!$W$1125</c:f>
              <c:strCache>
                <c:ptCount val="1"/>
                <c:pt idx="0">
                  <c:v>RAN4</c:v>
                </c:pt>
              </c:strCache>
            </c:strRef>
          </c:tx>
          <c:spPr>
            <a:solidFill>
              <a:srgbClr val="FFFF00"/>
            </a:solidFill>
            <a:ln w="12700">
              <a:solidFill>
                <a:srgbClr val="000000"/>
              </a:solidFill>
              <a:prstDash val="solid"/>
            </a:ln>
          </c:spPr>
          <c:invertIfNegative val="0"/>
          <c:cat>
            <c:strRef>
              <c:f>'CR Statistics'!$S$1126:$S$1134</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Statistics'!$W$1126:$W$1134</c:f>
              <c:numCache>
                <c:formatCode>General</c:formatCode>
                <c:ptCount val="9"/>
                <c:pt idx="0">
                  <c:v>0</c:v>
                </c:pt>
                <c:pt idx="1">
                  <c:v>0</c:v>
                </c:pt>
                <c:pt idx="2">
                  <c:v>0</c:v>
                </c:pt>
                <c:pt idx="3">
                  <c:v>0</c:v>
                </c:pt>
                <c:pt idx="4">
                  <c:v>6</c:v>
                </c:pt>
                <c:pt idx="5">
                  <c:v>10</c:v>
                </c:pt>
                <c:pt idx="6">
                  <c:v>35</c:v>
                </c:pt>
                <c:pt idx="7">
                  <c:v>109</c:v>
                </c:pt>
                <c:pt idx="8">
                  <c:v>82</c:v>
                </c:pt>
              </c:numCache>
            </c:numRef>
          </c:val>
          <c:extLst>
            <c:ext xmlns:c16="http://schemas.microsoft.com/office/drawing/2014/chart" uri="{C3380CC4-5D6E-409C-BE32-E72D297353CC}">
              <c16:uniqueId val="{00000003-393B-47F9-9737-4979F26C2603}"/>
            </c:ext>
          </c:extLst>
        </c:ser>
        <c:ser>
          <c:idx val="4"/>
          <c:order val="4"/>
          <c:tx>
            <c:strRef>
              <c:f>'CR Statistics'!$X$1125</c:f>
              <c:strCache>
                <c:ptCount val="1"/>
                <c:pt idx="0">
                  <c:v>RAN5</c:v>
                </c:pt>
              </c:strCache>
            </c:strRef>
          </c:tx>
          <c:spPr>
            <a:solidFill>
              <a:srgbClr val="660066"/>
            </a:solidFill>
            <a:ln w="12700">
              <a:solidFill>
                <a:srgbClr val="000000"/>
              </a:solidFill>
              <a:prstDash val="solid"/>
            </a:ln>
          </c:spPr>
          <c:invertIfNegative val="0"/>
          <c:cat>
            <c:strRef>
              <c:f>'CR Statistics'!$S$1126:$S$1134</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Statistics'!$X$1126:$X$1134</c:f>
              <c:numCache>
                <c:formatCode>General</c:formatCode>
                <c:ptCount val="9"/>
                <c:pt idx="0">
                  <c:v>0</c:v>
                </c:pt>
                <c:pt idx="1">
                  <c:v>0</c:v>
                </c:pt>
                <c:pt idx="2">
                  <c:v>0</c:v>
                </c:pt>
                <c:pt idx="3">
                  <c:v>0</c:v>
                </c:pt>
                <c:pt idx="4">
                  <c:v>0</c:v>
                </c:pt>
                <c:pt idx="5">
                  <c:v>1</c:v>
                </c:pt>
                <c:pt idx="6">
                  <c:v>91</c:v>
                </c:pt>
                <c:pt idx="7">
                  <c:v>522</c:v>
                </c:pt>
                <c:pt idx="8">
                  <c:v>76</c:v>
                </c:pt>
              </c:numCache>
            </c:numRef>
          </c:val>
          <c:extLst>
            <c:ext xmlns:c16="http://schemas.microsoft.com/office/drawing/2014/chart" uri="{C3380CC4-5D6E-409C-BE32-E72D297353CC}">
              <c16:uniqueId val="{00000004-393B-47F9-9737-4979F26C2603}"/>
            </c:ext>
          </c:extLst>
        </c:ser>
        <c:ser>
          <c:idx val="5"/>
          <c:order val="5"/>
          <c:tx>
            <c:strRef>
              <c:f>'CR Statistics'!$Y$1125</c:f>
              <c:strCache>
                <c:ptCount val="1"/>
                <c:pt idx="0">
                  <c:v>RAN without RAN5</c:v>
                </c:pt>
              </c:strCache>
            </c:strRef>
          </c:tx>
          <c:spPr>
            <a:solidFill>
              <a:srgbClr val="FF00FF"/>
            </a:solidFill>
            <a:ln w="12700">
              <a:solidFill>
                <a:srgbClr val="000000"/>
              </a:solidFill>
              <a:prstDash val="solid"/>
            </a:ln>
          </c:spPr>
          <c:invertIfNegative val="0"/>
          <c:cat>
            <c:strRef>
              <c:f>'CR Statistics'!$S$1126:$S$1134</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Statistics'!$Y$1126:$Y$1134</c:f>
              <c:numCache>
                <c:formatCode>General</c:formatCode>
                <c:ptCount val="9"/>
                <c:pt idx="0">
                  <c:v>1</c:v>
                </c:pt>
                <c:pt idx="1">
                  <c:v>0</c:v>
                </c:pt>
                <c:pt idx="2">
                  <c:v>0</c:v>
                </c:pt>
                <c:pt idx="3">
                  <c:v>4</c:v>
                </c:pt>
                <c:pt idx="4">
                  <c:v>6</c:v>
                </c:pt>
                <c:pt idx="5">
                  <c:v>15</c:v>
                </c:pt>
                <c:pt idx="6">
                  <c:v>57</c:v>
                </c:pt>
                <c:pt idx="7">
                  <c:v>162</c:v>
                </c:pt>
                <c:pt idx="8">
                  <c:v>152</c:v>
                </c:pt>
              </c:numCache>
            </c:numRef>
          </c:val>
          <c:extLst>
            <c:ext xmlns:c16="http://schemas.microsoft.com/office/drawing/2014/chart" uri="{C3380CC4-5D6E-409C-BE32-E72D297353CC}">
              <c16:uniqueId val="{00000005-393B-47F9-9737-4979F26C2603}"/>
            </c:ext>
          </c:extLst>
        </c:ser>
        <c:dLbls>
          <c:showLegendKey val="0"/>
          <c:showVal val="0"/>
          <c:showCatName val="0"/>
          <c:showSerName val="0"/>
          <c:showPercent val="0"/>
          <c:showBubbleSize val="0"/>
        </c:dLbls>
        <c:gapWidth val="150"/>
        <c:axId val="152103552"/>
        <c:axId val="152109440"/>
      </c:barChart>
      <c:catAx>
        <c:axId val="1521035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109440"/>
        <c:crosses val="autoZero"/>
        <c:auto val="1"/>
        <c:lblAlgn val="ctr"/>
        <c:lblOffset val="100"/>
        <c:tickLblSkip val="1"/>
        <c:tickMarkSkip val="1"/>
        <c:noMultiLvlLbl val="0"/>
      </c:catAx>
      <c:valAx>
        <c:axId val="152109440"/>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5210355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99248120300752"/>
          <c:y val="0.26666704499775362"/>
          <c:w val="0.2661654135338346"/>
          <c:h val="0.3117122792083719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en-GB"/>
              <a:t>approved CRs (excl. cat.A)</a:t>
            </a:r>
          </a:p>
        </c:rich>
      </c:tx>
      <c:layout>
        <c:manualLayout>
          <c:xMode val="edge"/>
          <c:yMode val="edge"/>
          <c:x val="0.4069655454917846"/>
          <c:y val="1.6339869281045763E-2"/>
        </c:manualLayout>
      </c:layout>
      <c:overlay val="0"/>
      <c:spPr>
        <a:noFill/>
        <a:ln w="25400">
          <a:noFill/>
        </a:ln>
      </c:spPr>
    </c:title>
    <c:autoTitleDeleted val="0"/>
    <c:plotArea>
      <c:layout>
        <c:manualLayout>
          <c:layoutTarget val="inner"/>
          <c:xMode val="edge"/>
          <c:yMode val="edge"/>
          <c:x val="6.0696576392040194E-2"/>
          <c:y val="0.11111128841032286"/>
          <c:w val="0.90049838745567812"/>
          <c:h val="0.77777901887226064"/>
        </c:manualLayout>
      </c:layout>
      <c:barChart>
        <c:barDir val="col"/>
        <c:grouping val="clustered"/>
        <c:varyColors val="0"/>
        <c:ser>
          <c:idx val="0"/>
          <c:order val="0"/>
          <c:tx>
            <c:strRef>
              <c:f>'CR Statistics'!$AM$1119</c:f>
              <c:strCache>
                <c:ptCount val="1"/>
                <c:pt idx="0">
                  <c:v>RAN #43</c:v>
                </c:pt>
              </c:strCache>
            </c:strRef>
          </c:tx>
          <c:spPr>
            <a:solidFill>
              <a:srgbClr val="9999FF"/>
            </a:solidFill>
            <a:ln w="12700">
              <a:solidFill>
                <a:srgbClr val="000000"/>
              </a:solidFill>
              <a:prstDash val="solid"/>
            </a:ln>
          </c:spPr>
          <c:invertIfNegative val="0"/>
          <c:cat>
            <c:strRef>
              <c:f>'CR Statistics'!$AL$1120:$AL$1128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Statistics'!$AM$1120:$AM$1128</c:f>
              <c:numCache>
                <c:formatCode>General</c:formatCode>
                <c:ptCount val="9"/>
                <c:pt idx="0">
                  <c:v>713</c:v>
                </c:pt>
                <c:pt idx="1">
                  <c:v>1</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0-8EFD-4B73-819F-6DBB53F83EDC}"/>
            </c:ext>
          </c:extLst>
        </c:ser>
        <c:ser>
          <c:idx val="1"/>
          <c:order val="1"/>
          <c:tx>
            <c:strRef>
              <c:f>'CR Statistics'!$AN$1119</c:f>
              <c:strCache>
                <c:ptCount val="1"/>
                <c:pt idx="0">
                  <c:v>RAN #44</c:v>
                </c:pt>
              </c:strCache>
            </c:strRef>
          </c:tx>
          <c:spPr>
            <a:solidFill>
              <a:srgbClr val="339966"/>
            </a:solidFill>
            <a:ln w="12700">
              <a:solidFill>
                <a:srgbClr val="000000"/>
              </a:solidFill>
              <a:prstDash val="solid"/>
            </a:ln>
          </c:spPr>
          <c:invertIfNegative val="0"/>
          <c:cat>
            <c:strRef>
              <c:f>'CR Statistics'!$AL$1120:$AL$1128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Statistics'!$AN$1120:$AN$1128</c:f>
              <c:numCache>
                <c:formatCode>General</c:formatCode>
                <c:ptCount val="9"/>
                <c:pt idx="0">
                  <c:v>352</c:v>
                </c:pt>
                <c:pt idx="1">
                  <c:v>28</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1-8EFD-4B73-819F-6DBB53F83EDC}"/>
            </c:ext>
          </c:extLst>
        </c:ser>
        <c:ser>
          <c:idx val="2"/>
          <c:order val="2"/>
          <c:tx>
            <c:strRef>
              <c:f>'CR Statistics'!$AO$1119</c:f>
              <c:strCache>
                <c:ptCount val="1"/>
                <c:pt idx="0">
                  <c:v>RAN #45</c:v>
                </c:pt>
              </c:strCache>
            </c:strRef>
          </c:tx>
          <c:spPr>
            <a:solidFill>
              <a:srgbClr val="FFFF00"/>
            </a:solidFill>
            <a:ln w="12700">
              <a:solidFill>
                <a:srgbClr val="000000"/>
              </a:solidFill>
              <a:prstDash val="solid"/>
            </a:ln>
          </c:spPr>
          <c:invertIfNegative val="0"/>
          <c:cat>
            <c:strRef>
              <c:f>'CR Statistics'!$AL$1120:$AL$1128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Statistics'!$AO$1120:$AO$1128</c:f>
              <c:numCache>
                <c:formatCode>General</c:formatCode>
                <c:ptCount val="9"/>
                <c:pt idx="0">
                  <c:v>266</c:v>
                </c:pt>
                <c:pt idx="1">
                  <c:v>72</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2-8EFD-4B73-819F-6DBB53F83EDC}"/>
            </c:ext>
          </c:extLst>
        </c:ser>
        <c:ser>
          <c:idx val="3"/>
          <c:order val="3"/>
          <c:tx>
            <c:strRef>
              <c:f>'CR Statistics'!$AP$1119</c:f>
              <c:strCache>
                <c:ptCount val="1"/>
                <c:pt idx="0">
                  <c:v>RAN #46</c:v>
                </c:pt>
              </c:strCache>
            </c:strRef>
          </c:tx>
          <c:spPr>
            <a:solidFill>
              <a:srgbClr val="FF0000"/>
            </a:solidFill>
            <a:ln w="12700">
              <a:solidFill>
                <a:srgbClr val="000000"/>
              </a:solidFill>
              <a:prstDash val="solid"/>
            </a:ln>
          </c:spPr>
          <c:invertIfNegative val="0"/>
          <c:cat>
            <c:strRef>
              <c:f>'CR Statistics'!$AL$1120:$AL$1128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Statistics'!$AP$1120:$AP$1128</c:f>
              <c:numCache>
                <c:formatCode>General</c:formatCode>
                <c:ptCount val="9"/>
                <c:pt idx="0">
                  <c:v>249</c:v>
                </c:pt>
                <c:pt idx="1">
                  <c:v>273</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3-8EFD-4B73-819F-6DBB53F83EDC}"/>
            </c:ext>
          </c:extLst>
        </c:ser>
        <c:ser>
          <c:idx val="4"/>
          <c:order val="4"/>
          <c:tx>
            <c:strRef>
              <c:f>'CR Statistics'!$AQ$1119</c:f>
              <c:strCache>
                <c:ptCount val="1"/>
                <c:pt idx="0">
                  <c:v>RAN #47</c:v>
                </c:pt>
              </c:strCache>
            </c:strRef>
          </c:tx>
          <c:spPr>
            <a:solidFill>
              <a:srgbClr val="00FF00"/>
            </a:solidFill>
            <a:ln w="12700">
              <a:solidFill>
                <a:srgbClr val="000000"/>
              </a:solidFill>
              <a:prstDash val="solid"/>
            </a:ln>
          </c:spPr>
          <c:invertIfNegative val="0"/>
          <c:cat>
            <c:strRef>
              <c:f>'CR Statistics'!$AL$1120:$AL$1128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Statistics'!$AQ$1120:$AQ$1128</c:f>
              <c:numCache>
                <c:formatCode>General</c:formatCode>
                <c:ptCount val="9"/>
                <c:pt idx="0">
                  <c:v>156</c:v>
                </c:pt>
                <c:pt idx="1">
                  <c:v>355</c:v>
                </c:pt>
                <c:pt idx="2">
                  <c:v>0</c:v>
                </c:pt>
                <c:pt idx="3">
                  <c:v>2</c:v>
                </c:pt>
                <c:pt idx="4">
                  <c:v>0</c:v>
                </c:pt>
                <c:pt idx="5">
                  <c:v>0</c:v>
                </c:pt>
                <c:pt idx="6">
                  <c:v>0</c:v>
                </c:pt>
                <c:pt idx="7">
                  <c:v>0</c:v>
                </c:pt>
                <c:pt idx="8">
                  <c:v>0</c:v>
                </c:pt>
              </c:numCache>
            </c:numRef>
          </c:val>
          <c:extLst>
            <c:ext xmlns:c16="http://schemas.microsoft.com/office/drawing/2014/chart" uri="{C3380CC4-5D6E-409C-BE32-E72D297353CC}">
              <c16:uniqueId val="{00000004-8EFD-4B73-819F-6DBB53F83EDC}"/>
            </c:ext>
          </c:extLst>
        </c:ser>
        <c:ser>
          <c:idx val="5"/>
          <c:order val="5"/>
          <c:tx>
            <c:strRef>
              <c:f>'CR Statistics'!$AR$1119</c:f>
              <c:strCache>
                <c:ptCount val="1"/>
                <c:pt idx="0">
                  <c:v>RAN #48</c:v>
                </c:pt>
              </c:strCache>
            </c:strRef>
          </c:tx>
          <c:spPr>
            <a:solidFill>
              <a:srgbClr val="800080"/>
            </a:solidFill>
            <a:ln w="12700">
              <a:solidFill>
                <a:srgbClr val="000000"/>
              </a:solidFill>
              <a:prstDash val="solid"/>
            </a:ln>
          </c:spPr>
          <c:invertIfNegative val="0"/>
          <c:cat>
            <c:strRef>
              <c:f>'CR Statistics'!$AL$1120:$AL$1128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Statistics'!$AR$1120:$AR$1128</c:f>
              <c:numCache>
                <c:formatCode>General</c:formatCode>
                <c:ptCount val="9"/>
                <c:pt idx="0">
                  <c:v>84</c:v>
                </c:pt>
                <c:pt idx="1">
                  <c:v>161</c:v>
                </c:pt>
                <c:pt idx="2">
                  <c:v>415</c:v>
                </c:pt>
                <c:pt idx="3">
                  <c:v>15</c:v>
                </c:pt>
                <c:pt idx="4">
                  <c:v>0</c:v>
                </c:pt>
                <c:pt idx="5">
                  <c:v>0</c:v>
                </c:pt>
                <c:pt idx="6">
                  <c:v>0</c:v>
                </c:pt>
                <c:pt idx="7">
                  <c:v>0</c:v>
                </c:pt>
                <c:pt idx="8">
                  <c:v>0</c:v>
                </c:pt>
              </c:numCache>
            </c:numRef>
          </c:val>
          <c:extLst>
            <c:ext xmlns:c16="http://schemas.microsoft.com/office/drawing/2014/chart" uri="{C3380CC4-5D6E-409C-BE32-E72D297353CC}">
              <c16:uniqueId val="{00000005-8EFD-4B73-819F-6DBB53F83EDC}"/>
            </c:ext>
          </c:extLst>
        </c:ser>
        <c:ser>
          <c:idx val="6"/>
          <c:order val="6"/>
          <c:tx>
            <c:strRef>
              <c:f>'CR Statistics'!$AS$1119</c:f>
              <c:strCache>
                <c:ptCount val="1"/>
                <c:pt idx="0">
                  <c:v>RAN #49</c:v>
                </c:pt>
              </c:strCache>
            </c:strRef>
          </c:tx>
          <c:spPr>
            <a:solidFill>
              <a:srgbClr val="0066CC"/>
            </a:solidFill>
            <a:ln w="12700">
              <a:solidFill>
                <a:srgbClr val="000000"/>
              </a:solidFill>
              <a:prstDash val="solid"/>
            </a:ln>
          </c:spPr>
          <c:invertIfNegative val="0"/>
          <c:cat>
            <c:strRef>
              <c:f>'CR Statistics'!$AL$1120:$AL$1128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Statistics'!$AS$1120:$AS$1128</c:f>
              <c:numCache>
                <c:formatCode>General</c:formatCode>
                <c:ptCount val="9"/>
                <c:pt idx="0">
                  <c:v>62</c:v>
                </c:pt>
                <c:pt idx="1">
                  <c:v>145</c:v>
                </c:pt>
                <c:pt idx="2">
                  <c:v>435</c:v>
                </c:pt>
                <c:pt idx="3">
                  <c:v>39</c:v>
                </c:pt>
                <c:pt idx="4">
                  <c:v>0</c:v>
                </c:pt>
                <c:pt idx="5">
                  <c:v>0</c:v>
                </c:pt>
                <c:pt idx="6">
                  <c:v>0</c:v>
                </c:pt>
                <c:pt idx="7">
                  <c:v>0</c:v>
                </c:pt>
                <c:pt idx="8">
                  <c:v>0</c:v>
                </c:pt>
              </c:numCache>
            </c:numRef>
          </c:val>
          <c:extLst>
            <c:ext xmlns:c16="http://schemas.microsoft.com/office/drawing/2014/chart" uri="{C3380CC4-5D6E-409C-BE32-E72D297353CC}">
              <c16:uniqueId val="{00000006-8EFD-4B73-819F-6DBB53F83EDC}"/>
            </c:ext>
          </c:extLst>
        </c:ser>
        <c:ser>
          <c:idx val="7"/>
          <c:order val="7"/>
          <c:tx>
            <c:strRef>
              <c:f>'CR Statistics'!$AT$1119</c:f>
              <c:strCache>
                <c:ptCount val="1"/>
                <c:pt idx="0">
                  <c:v>RAN #50</c:v>
                </c:pt>
              </c:strCache>
            </c:strRef>
          </c:tx>
          <c:spPr>
            <a:solidFill>
              <a:srgbClr val="FF9900"/>
            </a:solidFill>
            <a:ln w="12700">
              <a:solidFill>
                <a:srgbClr val="000000"/>
              </a:solidFill>
              <a:prstDash val="solid"/>
            </a:ln>
          </c:spPr>
          <c:invertIfNegative val="0"/>
          <c:cat>
            <c:strRef>
              <c:f>'CR Statistics'!$AL$1120:$AL$1128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Statistics'!$AT$1120:$AT$1128</c:f>
              <c:numCache>
                <c:formatCode>General</c:formatCode>
                <c:ptCount val="9"/>
                <c:pt idx="0">
                  <c:v>82</c:v>
                </c:pt>
                <c:pt idx="1">
                  <c:v>92</c:v>
                </c:pt>
                <c:pt idx="2">
                  <c:v>345</c:v>
                </c:pt>
                <c:pt idx="3">
                  <c:v>174</c:v>
                </c:pt>
                <c:pt idx="4">
                  <c:v>0</c:v>
                </c:pt>
                <c:pt idx="5">
                  <c:v>0</c:v>
                </c:pt>
                <c:pt idx="6">
                  <c:v>0</c:v>
                </c:pt>
                <c:pt idx="7">
                  <c:v>0</c:v>
                </c:pt>
                <c:pt idx="8">
                  <c:v>0</c:v>
                </c:pt>
              </c:numCache>
            </c:numRef>
          </c:val>
          <c:extLst>
            <c:ext xmlns:c16="http://schemas.microsoft.com/office/drawing/2014/chart" uri="{C3380CC4-5D6E-409C-BE32-E72D297353CC}">
              <c16:uniqueId val="{00000007-8EFD-4B73-819F-6DBB53F83EDC}"/>
            </c:ext>
          </c:extLst>
        </c:ser>
        <c:ser>
          <c:idx val="8"/>
          <c:order val="8"/>
          <c:tx>
            <c:strRef>
              <c:f>'CR Statistics'!$AU$1119</c:f>
              <c:strCache>
                <c:ptCount val="1"/>
                <c:pt idx="0">
                  <c:v>RAN #51</c:v>
                </c:pt>
              </c:strCache>
            </c:strRef>
          </c:tx>
          <c:spPr>
            <a:solidFill>
              <a:srgbClr val="00FFFF"/>
            </a:solidFill>
            <a:ln w="12700">
              <a:solidFill>
                <a:srgbClr val="000000"/>
              </a:solidFill>
              <a:prstDash val="solid"/>
            </a:ln>
          </c:spPr>
          <c:invertIfNegative val="0"/>
          <c:cat>
            <c:strRef>
              <c:f>'CR Statistics'!$AL$1120:$AL$1128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Statistics'!$AU$1120:$AU$1128</c:f>
              <c:numCache>
                <c:formatCode>General</c:formatCode>
                <c:ptCount val="9"/>
                <c:pt idx="0">
                  <c:v>42</c:v>
                </c:pt>
                <c:pt idx="1">
                  <c:v>72</c:v>
                </c:pt>
                <c:pt idx="2">
                  <c:v>433</c:v>
                </c:pt>
                <c:pt idx="3">
                  <c:v>257</c:v>
                </c:pt>
                <c:pt idx="4">
                  <c:v>0</c:v>
                </c:pt>
                <c:pt idx="5">
                  <c:v>0</c:v>
                </c:pt>
                <c:pt idx="6">
                  <c:v>0</c:v>
                </c:pt>
                <c:pt idx="7">
                  <c:v>0</c:v>
                </c:pt>
                <c:pt idx="8">
                  <c:v>0</c:v>
                </c:pt>
              </c:numCache>
            </c:numRef>
          </c:val>
          <c:extLst>
            <c:ext xmlns:c16="http://schemas.microsoft.com/office/drawing/2014/chart" uri="{C3380CC4-5D6E-409C-BE32-E72D297353CC}">
              <c16:uniqueId val="{00000008-8EFD-4B73-819F-6DBB53F83EDC}"/>
            </c:ext>
          </c:extLst>
        </c:ser>
        <c:ser>
          <c:idx val="9"/>
          <c:order val="9"/>
          <c:tx>
            <c:strRef>
              <c:f>'CR Statistics'!$AV$1119</c:f>
              <c:strCache>
                <c:ptCount val="1"/>
                <c:pt idx="0">
                  <c:v>RAN #52</c:v>
                </c:pt>
              </c:strCache>
            </c:strRef>
          </c:tx>
          <c:spPr>
            <a:solidFill>
              <a:srgbClr val="FF00FF"/>
            </a:solidFill>
            <a:ln w="12700">
              <a:solidFill>
                <a:srgbClr val="000000"/>
              </a:solidFill>
              <a:prstDash val="solid"/>
            </a:ln>
          </c:spPr>
          <c:invertIfNegative val="0"/>
          <c:cat>
            <c:strRef>
              <c:f>'CR Statistics'!$AL$1120:$AL$1128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Statistics'!$AV$1120:$AV$1128</c:f>
              <c:numCache>
                <c:formatCode>General</c:formatCode>
                <c:ptCount val="9"/>
                <c:pt idx="0">
                  <c:v>52</c:v>
                </c:pt>
                <c:pt idx="1">
                  <c:v>60</c:v>
                </c:pt>
                <c:pt idx="2">
                  <c:v>457</c:v>
                </c:pt>
                <c:pt idx="3">
                  <c:v>409</c:v>
                </c:pt>
                <c:pt idx="4">
                  <c:v>2</c:v>
                </c:pt>
                <c:pt idx="5">
                  <c:v>1</c:v>
                </c:pt>
                <c:pt idx="6">
                  <c:v>0</c:v>
                </c:pt>
                <c:pt idx="7">
                  <c:v>0</c:v>
                </c:pt>
                <c:pt idx="8">
                  <c:v>0</c:v>
                </c:pt>
              </c:numCache>
            </c:numRef>
          </c:val>
          <c:extLst>
            <c:ext xmlns:c16="http://schemas.microsoft.com/office/drawing/2014/chart" uri="{C3380CC4-5D6E-409C-BE32-E72D297353CC}">
              <c16:uniqueId val="{00000009-8EFD-4B73-819F-6DBB53F83EDC}"/>
            </c:ext>
          </c:extLst>
        </c:ser>
        <c:ser>
          <c:idx val="10"/>
          <c:order val="10"/>
          <c:tx>
            <c:strRef>
              <c:f>'CR Statistics'!$AW$1119</c:f>
              <c:strCache>
                <c:ptCount val="1"/>
                <c:pt idx="0">
                  <c:v>RAN #53</c:v>
                </c:pt>
              </c:strCache>
            </c:strRef>
          </c:tx>
          <c:spPr>
            <a:solidFill>
              <a:srgbClr val="FF0000"/>
            </a:solidFill>
            <a:ln w="12700">
              <a:solidFill>
                <a:srgbClr val="000000"/>
              </a:solidFill>
              <a:prstDash val="solid"/>
            </a:ln>
          </c:spPr>
          <c:invertIfNegative val="0"/>
          <c:cat>
            <c:strRef>
              <c:f>'CR Statistics'!$AL$1120:$AL$1128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Statistics'!$AW$1120:$AW$1128</c:f>
              <c:numCache>
                <c:formatCode>General</c:formatCode>
                <c:ptCount val="9"/>
                <c:pt idx="0">
                  <c:v>37</c:v>
                </c:pt>
                <c:pt idx="1">
                  <c:v>43</c:v>
                </c:pt>
                <c:pt idx="2">
                  <c:v>568</c:v>
                </c:pt>
                <c:pt idx="3">
                  <c:v>233</c:v>
                </c:pt>
                <c:pt idx="4">
                  <c:v>10</c:v>
                </c:pt>
                <c:pt idx="5">
                  <c:v>7</c:v>
                </c:pt>
                <c:pt idx="6">
                  <c:v>0</c:v>
                </c:pt>
                <c:pt idx="7">
                  <c:v>0</c:v>
                </c:pt>
                <c:pt idx="8">
                  <c:v>0</c:v>
                </c:pt>
              </c:numCache>
            </c:numRef>
          </c:val>
          <c:extLst>
            <c:ext xmlns:c16="http://schemas.microsoft.com/office/drawing/2014/chart" uri="{C3380CC4-5D6E-409C-BE32-E72D297353CC}">
              <c16:uniqueId val="{0000000A-8EFD-4B73-819F-6DBB53F83EDC}"/>
            </c:ext>
          </c:extLst>
        </c:ser>
        <c:ser>
          <c:idx val="11"/>
          <c:order val="11"/>
          <c:tx>
            <c:strRef>
              <c:f>'CR Statistics'!$AX$1119</c:f>
              <c:strCache>
                <c:ptCount val="1"/>
                <c:pt idx="0">
                  <c:v>RAN #54</c:v>
                </c:pt>
              </c:strCache>
            </c:strRef>
          </c:tx>
          <c:spPr>
            <a:solidFill>
              <a:srgbClr val="00FFFF"/>
            </a:solidFill>
            <a:ln w="12700">
              <a:solidFill>
                <a:srgbClr val="000000"/>
              </a:solidFill>
              <a:prstDash val="solid"/>
            </a:ln>
          </c:spPr>
          <c:invertIfNegative val="0"/>
          <c:cat>
            <c:strRef>
              <c:f>'CR Statistics'!$AL$1120:$AL$1128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Statistics'!$AX$1120:$AX$1128</c:f>
              <c:numCache>
                <c:formatCode>General</c:formatCode>
                <c:ptCount val="9"/>
                <c:pt idx="0">
                  <c:v>17</c:v>
                </c:pt>
                <c:pt idx="1">
                  <c:v>40</c:v>
                </c:pt>
                <c:pt idx="2">
                  <c:v>453</c:v>
                </c:pt>
                <c:pt idx="3">
                  <c:v>203</c:v>
                </c:pt>
                <c:pt idx="4">
                  <c:v>51</c:v>
                </c:pt>
                <c:pt idx="5">
                  <c:v>40</c:v>
                </c:pt>
                <c:pt idx="6">
                  <c:v>13</c:v>
                </c:pt>
                <c:pt idx="7">
                  <c:v>0</c:v>
                </c:pt>
                <c:pt idx="8">
                  <c:v>0</c:v>
                </c:pt>
              </c:numCache>
            </c:numRef>
          </c:val>
          <c:extLst>
            <c:ext xmlns:c16="http://schemas.microsoft.com/office/drawing/2014/chart" uri="{C3380CC4-5D6E-409C-BE32-E72D297353CC}">
              <c16:uniqueId val="{0000000B-8EFD-4B73-819F-6DBB53F83EDC}"/>
            </c:ext>
          </c:extLst>
        </c:ser>
        <c:ser>
          <c:idx val="12"/>
          <c:order val="12"/>
          <c:tx>
            <c:strRef>
              <c:f>'CR Statistics'!$AY$1119</c:f>
              <c:strCache>
                <c:ptCount val="1"/>
                <c:pt idx="0">
                  <c:v>RAN #55</c:v>
                </c:pt>
              </c:strCache>
            </c:strRef>
          </c:tx>
          <c:spPr>
            <a:solidFill>
              <a:srgbClr val="FF00FF"/>
            </a:solidFill>
            <a:ln w="12700">
              <a:solidFill>
                <a:srgbClr val="000000"/>
              </a:solidFill>
              <a:prstDash val="solid"/>
            </a:ln>
          </c:spPr>
          <c:invertIfNegative val="0"/>
          <c:cat>
            <c:strRef>
              <c:f>'CR Statistics'!$AL$1120:$AL$1128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Statistics'!$AY$1120:$AY$1128</c:f>
              <c:numCache>
                <c:formatCode>General</c:formatCode>
                <c:ptCount val="9"/>
                <c:pt idx="0">
                  <c:v>19</c:v>
                </c:pt>
                <c:pt idx="1">
                  <c:v>31</c:v>
                </c:pt>
                <c:pt idx="2">
                  <c:v>391</c:v>
                </c:pt>
                <c:pt idx="3">
                  <c:v>114</c:v>
                </c:pt>
                <c:pt idx="4">
                  <c:v>115</c:v>
                </c:pt>
                <c:pt idx="5">
                  <c:v>42</c:v>
                </c:pt>
                <c:pt idx="6">
                  <c:v>33</c:v>
                </c:pt>
                <c:pt idx="7">
                  <c:v>0</c:v>
                </c:pt>
                <c:pt idx="8">
                  <c:v>0</c:v>
                </c:pt>
              </c:numCache>
            </c:numRef>
          </c:val>
          <c:extLst>
            <c:ext xmlns:c16="http://schemas.microsoft.com/office/drawing/2014/chart" uri="{C3380CC4-5D6E-409C-BE32-E72D297353CC}">
              <c16:uniqueId val="{0000000C-8EFD-4B73-819F-6DBB53F83EDC}"/>
            </c:ext>
          </c:extLst>
        </c:ser>
        <c:ser>
          <c:idx val="13"/>
          <c:order val="13"/>
          <c:tx>
            <c:strRef>
              <c:f>'CR Statistics'!$AZ$1119</c:f>
              <c:strCache>
                <c:ptCount val="1"/>
                <c:pt idx="0">
                  <c:v>RAN #56</c:v>
                </c:pt>
              </c:strCache>
            </c:strRef>
          </c:tx>
          <c:spPr>
            <a:solidFill>
              <a:srgbClr val="800000"/>
            </a:solidFill>
            <a:ln w="12700">
              <a:solidFill>
                <a:srgbClr val="000000"/>
              </a:solidFill>
              <a:prstDash val="solid"/>
            </a:ln>
          </c:spPr>
          <c:invertIfNegative val="0"/>
          <c:cat>
            <c:strRef>
              <c:f>'CR Statistics'!$AL$1120:$AL$1128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Statistics'!$AZ$1120:$AZ$1128</c:f>
              <c:numCache>
                <c:formatCode>General</c:formatCode>
                <c:ptCount val="9"/>
                <c:pt idx="0">
                  <c:v>37</c:v>
                </c:pt>
                <c:pt idx="1">
                  <c:v>39</c:v>
                </c:pt>
                <c:pt idx="2">
                  <c:v>236</c:v>
                </c:pt>
                <c:pt idx="3">
                  <c:v>154</c:v>
                </c:pt>
                <c:pt idx="4">
                  <c:v>428</c:v>
                </c:pt>
                <c:pt idx="5">
                  <c:v>161</c:v>
                </c:pt>
                <c:pt idx="6">
                  <c:v>51</c:v>
                </c:pt>
                <c:pt idx="7">
                  <c:v>0</c:v>
                </c:pt>
                <c:pt idx="8">
                  <c:v>0</c:v>
                </c:pt>
              </c:numCache>
            </c:numRef>
          </c:val>
          <c:extLst>
            <c:ext xmlns:c16="http://schemas.microsoft.com/office/drawing/2014/chart" uri="{C3380CC4-5D6E-409C-BE32-E72D297353CC}">
              <c16:uniqueId val="{0000000D-8EFD-4B73-819F-6DBB53F83EDC}"/>
            </c:ext>
          </c:extLst>
        </c:ser>
        <c:ser>
          <c:idx val="14"/>
          <c:order val="14"/>
          <c:tx>
            <c:strRef>
              <c:f>'CR Statistics'!$BA$1119</c:f>
              <c:strCache>
                <c:ptCount val="1"/>
                <c:pt idx="0">
                  <c:v>RAN #57</c:v>
                </c:pt>
              </c:strCache>
            </c:strRef>
          </c:tx>
          <c:spPr>
            <a:solidFill>
              <a:srgbClr val="FFCC00"/>
            </a:solidFill>
            <a:ln w="12700">
              <a:solidFill>
                <a:srgbClr val="000000"/>
              </a:solidFill>
              <a:prstDash val="solid"/>
            </a:ln>
          </c:spPr>
          <c:invertIfNegative val="0"/>
          <c:cat>
            <c:strRef>
              <c:f>'CR Statistics'!$AL$1120:$AL$1128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Statistics'!$BA$1120:$BA$1128</c:f>
              <c:numCache>
                <c:formatCode>General</c:formatCode>
                <c:ptCount val="9"/>
                <c:pt idx="0">
                  <c:v>13</c:v>
                </c:pt>
                <c:pt idx="1">
                  <c:v>28</c:v>
                </c:pt>
                <c:pt idx="2">
                  <c:v>35</c:v>
                </c:pt>
                <c:pt idx="3">
                  <c:v>112</c:v>
                </c:pt>
                <c:pt idx="4">
                  <c:v>525</c:v>
                </c:pt>
                <c:pt idx="5">
                  <c:v>182</c:v>
                </c:pt>
                <c:pt idx="6">
                  <c:v>28</c:v>
                </c:pt>
                <c:pt idx="7">
                  <c:v>0</c:v>
                </c:pt>
                <c:pt idx="8">
                  <c:v>0</c:v>
                </c:pt>
              </c:numCache>
            </c:numRef>
          </c:val>
          <c:extLst>
            <c:ext xmlns:c16="http://schemas.microsoft.com/office/drawing/2014/chart" uri="{C3380CC4-5D6E-409C-BE32-E72D297353CC}">
              <c16:uniqueId val="{0000000E-8EFD-4B73-819F-6DBB53F83EDC}"/>
            </c:ext>
          </c:extLst>
        </c:ser>
        <c:ser>
          <c:idx val="15"/>
          <c:order val="15"/>
          <c:tx>
            <c:strRef>
              <c:f>'CR Statistics'!$BB$1119</c:f>
              <c:strCache>
                <c:ptCount val="1"/>
                <c:pt idx="0">
                  <c:v>RAN #58</c:v>
                </c:pt>
              </c:strCache>
            </c:strRef>
          </c:tx>
          <c:spPr>
            <a:solidFill>
              <a:srgbClr val="FFFF00"/>
            </a:solidFill>
            <a:ln w="12700">
              <a:solidFill>
                <a:srgbClr val="000000"/>
              </a:solidFill>
              <a:prstDash val="solid"/>
            </a:ln>
          </c:spPr>
          <c:invertIfNegative val="0"/>
          <c:cat>
            <c:strRef>
              <c:f>'CR Statistics'!$AL$1120:$AL$1128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Statistics'!$BB$1120:$BB$1128</c:f>
              <c:numCache>
                <c:formatCode>General</c:formatCode>
                <c:ptCount val="9"/>
                <c:pt idx="0">
                  <c:v>19</c:v>
                </c:pt>
                <c:pt idx="1">
                  <c:v>32</c:v>
                </c:pt>
                <c:pt idx="2">
                  <c:v>44</c:v>
                </c:pt>
                <c:pt idx="3">
                  <c:v>124</c:v>
                </c:pt>
                <c:pt idx="4">
                  <c:v>467</c:v>
                </c:pt>
                <c:pt idx="5">
                  <c:v>349</c:v>
                </c:pt>
                <c:pt idx="6">
                  <c:v>181</c:v>
                </c:pt>
                <c:pt idx="7">
                  <c:v>0</c:v>
                </c:pt>
                <c:pt idx="8">
                  <c:v>0</c:v>
                </c:pt>
              </c:numCache>
            </c:numRef>
          </c:val>
          <c:extLst>
            <c:ext xmlns:c16="http://schemas.microsoft.com/office/drawing/2014/chart" uri="{C3380CC4-5D6E-409C-BE32-E72D297353CC}">
              <c16:uniqueId val="{0000000F-8EFD-4B73-819F-6DBB53F83EDC}"/>
            </c:ext>
          </c:extLst>
        </c:ser>
        <c:ser>
          <c:idx val="16"/>
          <c:order val="16"/>
          <c:tx>
            <c:strRef>
              <c:f>'CR Statistics'!$BC$1119</c:f>
              <c:strCache>
                <c:ptCount val="1"/>
                <c:pt idx="0">
                  <c:v>RAN #59</c:v>
                </c:pt>
              </c:strCache>
            </c:strRef>
          </c:tx>
          <c:spPr>
            <a:solidFill>
              <a:srgbClr val="00CCFF"/>
            </a:solidFill>
            <a:ln w="12700">
              <a:solidFill>
                <a:srgbClr val="000000"/>
              </a:solidFill>
              <a:prstDash val="solid"/>
            </a:ln>
          </c:spPr>
          <c:invertIfNegative val="0"/>
          <c:cat>
            <c:strRef>
              <c:f>'CR Statistics'!$AL$1120:$AL$1128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Statistics'!$BC$1120:$BC$1128</c:f>
              <c:numCache>
                <c:formatCode>General</c:formatCode>
                <c:ptCount val="9"/>
                <c:pt idx="0">
                  <c:v>16</c:v>
                </c:pt>
                <c:pt idx="1">
                  <c:v>17</c:v>
                </c:pt>
                <c:pt idx="2">
                  <c:v>12</c:v>
                </c:pt>
                <c:pt idx="3">
                  <c:v>60</c:v>
                </c:pt>
                <c:pt idx="4">
                  <c:v>379</c:v>
                </c:pt>
                <c:pt idx="5">
                  <c:v>202</c:v>
                </c:pt>
                <c:pt idx="6">
                  <c:v>177</c:v>
                </c:pt>
                <c:pt idx="7">
                  <c:v>0</c:v>
                </c:pt>
                <c:pt idx="8">
                  <c:v>0</c:v>
                </c:pt>
              </c:numCache>
            </c:numRef>
          </c:val>
          <c:extLst>
            <c:ext xmlns:c16="http://schemas.microsoft.com/office/drawing/2014/chart" uri="{C3380CC4-5D6E-409C-BE32-E72D297353CC}">
              <c16:uniqueId val="{00000010-8EFD-4B73-819F-6DBB53F83EDC}"/>
            </c:ext>
          </c:extLst>
        </c:ser>
        <c:ser>
          <c:idx val="17"/>
          <c:order val="17"/>
          <c:tx>
            <c:strRef>
              <c:f>'CR Statistics'!$BD$1119</c:f>
              <c:strCache>
                <c:ptCount val="1"/>
                <c:pt idx="0">
                  <c:v>RAN #60</c:v>
                </c:pt>
              </c:strCache>
            </c:strRef>
          </c:tx>
          <c:spPr>
            <a:solidFill>
              <a:srgbClr val="00FF00"/>
            </a:solidFill>
            <a:ln w="12700">
              <a:solidFill>
                <a:srgbClr val="000000"/>
              </a:solidFill>
              <a:prstDash val="solid"/>
            </a:ln>
          </c:spPr>
          <c:invertIfNegative val="0"/>
          <c:cat>
            <c:strRef>
              <c:f>'CR Statistics'!$AL$1120:$AL$1128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Statistics'!$BD$1120:$BD$1128</c:f>
              <c:numCache>
                <c:formatCode>General</c:formatCode>
                <c:ptCount val="9"/>
                <c:pt idx="0">
                  <c:v>11</c:v>
                </c:pt>
                <c:pt idx="1">
                  <c:v>29</c:v>
                </c:pt>
                <c:pt idx="2">
                  <c:v>15</c:v>
                </c:pt>
                <c:pt idx="3">
                  <c:v>87</c:v>
                </c:pt>
                <c:pt idx="4">
                  <c:v>320</c:v>
                </c:pt>
                <c:pt idx="5">
                  <c:v>211</c:v>
                </c:pt>
                <c:pt idx="6">
                  <c:v>386</c:v>
                </c:pt>
                <c:pt idx="7">
                  <c:v>61</c:v>
                </c:pt>
                <c:pt idx="8">
                  <c:v>0</c:v>
                </c:pt>
              </c:numCache>
            </c:numRef>
          </c:val>
          <c:extLst>
            <c:ext xmlns:c16="http://schemas.microsoft.com/office/drawing/2014/chart" uri="{C3380CC4-5D6E-409C-BE32-E72D297353CC}">
              <c16:uniqueId val="{00000011-8EFD-4B73-819F-6DBB53F83EDC}"/>
            </c:ext>
          </c:extLst>
        </c:ser>
        <c:ser>
          <c:idx val="18"/>
          <c:order val="18"/>
          <c:tx>
            <c:strRef>
              <c:f>'CR Statistics'!$BE$1119</c:f>
              <c:strCache>
                <c:ptCount val="1"/>
                <c:pt idx="0">
                  <c:v>RAN #61</c:v>
                </c:pt>
              </c:strCache>
            </c:strRef>
          </c:tx>
          <c:spPr>
            <a:solidFill>
              <a:srgbClr val="FF0000"/>
            </a:solidFill>
            <a:ln w="12700">
              <a:solidFill>
                <a:srgbClr val="000000"/>
              </a:solidFill>
              <a:prstDash val="solid"/>
            </a:ln>
          </c:spPr>
          <c:invertIfNegative val="0"/>
          <c:cat>
            <c:strRef>
              <c:f>'CR Statistics'!$AL$1120:$AL$1128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Statistics'!$BE$1120:$BE$1128</c:f>
              <c:numCache>
                <c:formatCode>General</c:formatCode>
                <c:ptCount val="9"/>
                <c:pt idx="0">
                  <c:v>3</c:v>
                </c:pt>
                <c:pt idx="1">
                  <c:v>10</c:v>
                </c:pt>
                <c:pt idx="2">
                  <c:v>11</c:v>
                </c:pt>
                <c:pt idx="3">
                  <c:v>39</c:v>
                </c:pt>
                <c:pt idx="4">
                  <c:v>115</c:v>
                </c:pt>
                <c:pt idx="5">
                  <c:v>120</c:v>
                </c:pt>
                <c:pt idx="6">
                  <c:v>395</c:v>
                </c:pt>
                <c:pt idx="7">
                  <c:v>57</c:v>
                </c:pt>
                <c:pt idx="8">
                  <c:v>0</c:v>
                </c:pt>
              </c:numCache>
            </c:numRef>
          </c:val>
          <c:extLst>
            <c:ext xmlns:c16="http://schemas.microsoft.com/office/drawing/2014/chart" uri="{C3380CC4-5D6E-409C-BE32-E72D297353CC}">
              <c16:uniqueId val="{00000012-8EFD-4B73-819F-6DBB53F83EDC}"/>
            </c:ext>
          </c:extLst>
        </c:ser>
        <c:ser>
          <c:idx val="19"/>
          <c:order val="19"/>
          <c:tx>
            <c:strRef>
              <c:f>'CR Statistics'!$BF$1119</c:f>
              <c:strCache>
                <c:ptCount val="1"/>
                <c:pt idx="0">
                  <c:v>RAN #62</c:v>
                </c:pt>
              </c:strCache>
            </c:strRef>
          </c:tx>
          <c:spPr>
            <a:solidFill>
              <a:srgbClr val="00FFFF"/>
            </a:solidFill>
            <a:ln w="12700">
              <a:solidFill>
                <a:srgbClr val="000000"/>
              </a:solidFill>
              <a:prstDash val="solid"/>
            </a:ln>
          </c:spPr>
          <c:invertIfNegative val="0"/>
          <c:cat>
            <c:strRef>
              <c:f>'CR Statistics'!$AL$1120:$AL$1128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Statistics'!$BF$1120:$BF$1128</c:f>
              <c:numCache>
                <c:formatCode>General</c:formatCode>
                <c:ptCount val="9"/>
                <c:pt idx="0">
                  <c:v>6</c:v>
                </c:pt>
                <c:pt idx="1">
                  <c:v>15</c:v>
                </c:pt>
                <c:pt idx="2">
                  <c:v>1</c:v>
                </c:pt>
                <c:pt idx="3">
                  <c:v>57</c:v>
                </c:pt>
                <c:pt idx="4">
                  <c:v>91</c:v>
                </c:pt>
                <c:pt idx="5">
                  <c:v>162</c:v>
                </c:pt>
                <c:pt idx="6">
                  <c:v>522</c:v>
                </c:pt>
                <c:pt idx="7">
                  <c:v>152</c:v>
                </c:pt>
                <c:pt idx="8">
                  <c:v>76</c:v>
                </c:pt>
              </c:numCache>
            </c:numRef>
          </c:val>
          <c:extLst>
            <c:ext xmlns:c16="http://schemas.microsoft.com/office/drawing/2014/chart" uri="{C3380CC4-5D6E-409C-BE32-E72D297353CC}">
              <c16:uniqueId val="{00000013-8EFD-4B73-819F-6DBB53F83EDC}"/>
            </c:ext>
          </c:extLst>
        </c:ser>
        <c:dLbls>
          <c:showLegendKey val="0"/>
          <c:showVal val="0"/>
          <c:showCatName val="0"/>
          <c:showSerName val="0"/>
          <c:showPercent val="0"/>
          <c:showBubbleSize val="0"/>
        </c:dLbls>
        <c:gapWidth val="150"/>
        <c:axId val="152227200"/>
        <c:axId val="152245376"/>
      </c:barChart>
      <c:catAx>
        <c:axId val="1522272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52245376"/>
        <c:crosses val="autoZero"/>
        <c:auto val="1"/>
        <c:lblAlgn val="ctr"/>
        <c:lblOffset val="100"/>
        <c:tickLblSkip val="1"/>
        <c:tickMarkSkip val="1"/>
        <c:noMultiLvlLbl val="0"/>
      </c:catAx>
      <c:valAx>
        <c:axId val="152245376"/>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en-US"/>
          </a:p>
        </c:txPr>
        <c:crossAx val="152227200"/>
        <c:crosses val="autoZero"/>
        <c:crossBetween val="between"/>
      </c:valAx>
      <c:spPr>
        <a:solidFill>
          <a:srgbClr val="C0C0C0"/>
        </a:solidFill>
        <a:ln w="12700">
          <a:solidFill>
            <a:srgbClr val="808080"/>
          </a:solidFill>
          <a:prstDash val="solid"/>
        </a:ln>
      </c:spPr>
    </c:plotArea>
    <c:legend>
      <c:legendPos val="r"/>
      <c:layout>
        <c:manualLayout>
          <c:xMode val="edge"/>
          <c:yMode val="edge"/>
          <c:x val="0.77413004010336861"/>
          <c:y val="0.24183040845384521"/>
          <c:w val="0.18009972741846644"/>
          <c:h val="0.3676475734650753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#63 (excl. cat.A)</a:t>
            </a:r>
          </a:p>
        </c:rich>
      </c:tx>
      <c:layout>
        <c:manualLayout>
          <c:xMode val="edge"/>
          <c:yMode val="edge"/>
          <c:x val="0.25263157894736843"/>
          <c:y val="2.8828828828828829E-2"/>
        </c:manualLayout>
      </c:layout>
      <c:overlay val="0"/>
      <c:spPr>
        <a:noFill/>
        <a:ln w="25400">
          <a:noFill/>
        </a:ln>
      </c:spPr>
    </c:title>
    <c:autoTitleDeleted val="0"/>
    <c:plotArea>
      <c:layout>
        <c:manualLayout>
          <c:layoutTarget val="inner"/>
          <c:xMode val="edge"/>
          <c:yMode val="edge"/>
          <c:x val="0.14436090225563911"/>
          <c:y val="0.17117147235971317"/>
          <c:w val="0.75488721804516745"/>
          <c:h val="0.69189310932768389"/>
        </c:manualLayout>
      </c:layout>
      <c:barChart>
        <c:barDir val="col"/>
        <c:grouping val="clustered"/>
        <c:varyColors val="0"/>
        <c:ser>
          <c:idx val="0"/>
          <c:order val="0"/>
          <c:tx>
            <c:strRef>
              <c:f>'CR Statistics'!$T$1085</c:f>
              <c:strCache>
                <c:ptCount val="1"/>
                <c:pt idx="0">
                  <c:v>RAN1</c:v>
                </c:pt>
              </c:strCache>
            </c:strRef>
          </c:tx>
          <c:spPr>
            <a:solidFill>
              <a:srgbClr val="00FF00"/>
            </a:solidFill>
            <a:ln w="12700">
              <a:solidFill>
                <a:srgbClr val="000000"/>
              </a:solidFill>
              <a:prstDash val="solid"/>
            </a:ln>
          </c:spPr>
          <c:invertIfNegative val="0"/>
          <c:cat>
            <c:strRef>
              <c:f>'CR Statistics'!$S$1086:$S$1094</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Statistics'!$T$1086:$T$1094</c:f>
              <c:numCache>
                <c:formatCode>General</c:formatCode>
                <c:ptCount val="9"/>
                <c:pt idx="0">
                  <c:v>0</c:v>
                </c:pt>
                <c:pt idx="1">
                  <c:v>0</c:v>
                </c:pt>
                <c:pt idx="2">
                  <c:v>0</c:v>
                </c:pt>
                <c:pt idx="3">
                  <c:v>1</c:v>
                </c:pt>
                <c:pt idx="4">
                  <c:v>0</c:v>
                </c:pt>
                <c:pt idx="5">
                  <c:v>0</c:v>
                </c:pt>
                <c:pt idx="6">
                  <c:v>2</c:v>
                </c:pt>
                <c:pt idx="7">
                  <c:v>3</c:v>
                </c:pt>
                <c:pt idx="8">
                  <c:v>4</c:v>
                </c:pt>
              </c:numCache>
            </c:numRef>
          </c:val>
          <c:extLst>
            <c:ext xmlns:c16="http://schemas.microsoft.com/office/drawing/2014/chart" uri="{C3380CC4-5D6E-409C-BE32-E72D297353CC}">
              <c16:uniqueId val="{00000000-3651-4625-8A65-D5AE7CDC2855}"/>
            </c:ext>
          </c:extLst>
        </c:ser>
        <c:ser>
          <c:idx val="1"/>
          <c:order val="1"/>
          <c:tx>
            <c:strRef>
              <c:f>'CR Statistics'!$U$1085</c:f>
              <c:strCache>
                <c:ptCount val="1"/>
                <c:pt idx="0">
                  <c:v>RAN2</c:v>
                </c:pt>
              </c:strCache>
            </c:strRef>
          </c:tx>
          <c:spPr>
            <a:solidFill>
              <a:srgbClr val="FF0000"/>
            </a:solidFill>
            <a:ln w="12700">
              <a:solidFill>
                <a:srgbClr val="000000"/>
              </a:solidFill>
              <a:prstDash val="solid"/>
            </a:ln>
          </c:spPr>
          <c:invertIfNegative val="0"/>
          <c:cat>
            <c:strRef>
              <c:f>'CR Statistics'!$S$1086:$S$1094</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Statistics'!$U$1086:$U$1094</c:f>
              <c:numCache>
                <c:formatCode>General</c:formatCode>
                <c:ptCount val="9"/>
                <c:pt idx="0">
                  <c:v>1</c:v>
                </c:pt>
                <c:pt idx="1">
                  <c:v>1</c:v>
                </c:pt>
                <c:pt idx="2">
                  <c:v>1</c:v>
                </c:pt>
                <c:pt idx="3">
                  <c:v>0</c:v>
                </c:pt>
                <c:pt idx="4">
                  <c:v>0</c:v>
                </c:pt>
                <c:pt idx="5">
                  <c:v>1</c:v>
                </c:pt>
                <c:pt idx="6">
                  <c:v>3</c:v>
                </c:pt>
                <c:pt idx="7">
                  <c:v>17</c:v>
                </c:pt>
                <c:pt idx="8">
                  <c:v>22</c:v>
                </c:pt>
              </c:numCache>
            </c:numRef>
          </c:val>
          <c:extLst>
            <c:ext xmlns:c16="http://schemas.microsoft.com/office/drawing/2014/chart" uri="{C3380CC4-5D6E-409C-BE32-E72D297353CC}">
              <c16:uniqueId val="{00000001-3651-4625-8A65-D5AE7CDC2855}"/>
            </c:ext>
          </c:extLst>
        </c:ser>
        <c:ser>
          <c:idx val="2"/>
          <c:order val="2"/>
          <c:tx>
            <c:strRef>
              <c:f>'CR Statistics'!$V$1085</c:f>
              <c:strCache>
                <c:ptCount val="1"/>
                <c:pt idx="0">
                  <c:v>RAN3</c:v>
                </c:pt>
              </c:strCache>
            </c:strRef>
          </c:tx>
          <c:spPr>
            <a:solidFill>
              <a:srgbClr val="0000FF"/>
            </a:solidFill>
            <a:ln w="12700">
              <a:solidFill>
                <a:srgbClr val="000000"/>
              </a:solidFill>
              <a:prstDash val="solid"/>
            </a:ln>
          </c:spPr>
          <c:invertIfNegative val="0"/>
          <c:cat>
            <c:strRef>
              <c:f>'CR Statistics'!$S$1086:$S$1094</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Statistics'!$V$1086:$V$1094</c:f>
              <c:numCache>
                <c:formatCode>General</c:formatCode>
                <c:ptCount val="9"/>
                <c:pt idx="0">
                  <c:v>0</c:v>
                </c:pt>
                <c:pt idx="1">
                  <c:v>0</c:v>
                </c:pt>
                <c:pt idx="2">
                  <c:v>0</c:v>
                </c:pt>
                <c:pt idx="3">
                  <c:v>0</c:v>
                </c:pt>
                <c:pt idx="4">
                  <c:v>0</c:v>
                </c:pt>
                <c:pt idx="5">
                  <c:v>0</c:v>
                </c:pt>
                <c:pt idx="6">
                  <c:v>0</c:v>
                </c:pt>
                <c:pt idx="7">
                  <c:v>2</c:v>
                </c:pt>
                <c:pt idx="8">
                  <c:v>10</c:v>
                </c:pt>
              </c:numCache>
            </c:numRef>
          </c:val>
          <c:extLst>
            <c:ext xmlns:c16="http://schemas.microsoft.com/office/drawing/2014/chart" uri="{C3380CC4-5D6E-409C-BE32-E72D297353CC}">
              <c16:uniqueId val="{00000002-3651-4625-8A65-D5AE7CDC2855}"/>
            </c:ext>
          </c:extLst>
        </c:ser>
        <c:ser>
          <c:idx val="3"/>
          <c:order val="3"/>
          <c:tx>
            <c:strRef>
              <c:f>'CR Statistics'!$W$1085</c:f>
              <c:strCache>
                <c:ptCount val="1"/>
                <c:pt idx="0">
                  <c:v>RAN4</c:v>
                </c:pt>
              </c:strCache>
            </c:strRef>
          </c:tx>
          <c:spPr>
            <a:solidFill>
              <a:srgbClr val="FFFF00"/>
            </a:solidFill>
            <a:ln w="12700">
              <a:solidFill>
                <a:srgbClr val="000000"/>
              </a:solidFill>
              <a:prstDash val="solid"/>
            </a:ln>
          </c:spPr>
          <c:invertIfNegative val="0"/>
          <c:cat>
            <c:strRef>
              <c:f>'CR Statistics'!$S$1086:$S$1094</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Statistics'!$W$1086:$W$1094</c:f>
              <c:numCache>
                <c:formatCode>General</c:formatCode>
                <c:ptCount val="9"/>
                <c:pt idx="0">
                  <c:v>0</c:v>
                </c:pt>
                <c:pt idx="1">
                  <c:v>0</c:v>
                </c:pt>
                <c:pt idx="2">
                  <c:v>0</c:v>
                </c:pt>
                <c:pt idx="3">
                  <c:v>0</c:v>
                </c:pt>
                <c:pt idx="4">
                  <c:v>2</c:v>
                </c:pt>
                <c:pt idx="5">
                  <c:v>5</c:v>
                </c:pt>
                <c:pt idx="6">
                  <c:v>24</c:v>
                </c:pt>
                <c:pt idx="7">
                  <c:v>49</c:v>
                </c:pt>
                <c:pt idx="8">
                  <c:v>36</c:v>
                </c:pt>
              </c:numCache>
            </c:numRef>
          </c:val>
          <c:extLst>
            <c:ext xmlns:c16="http://schemas.microsoft.com/office/drawing/2014/chart" uri="{C3380CC4-5D6E-409C-BE32-E72D297353CC}">
              <c16:uniqueId val="{00000003-3651-4625-8A65-D5AE7CDC2855}"/>
            </c:ext>
          </c:extLst>
        </c:ser>
        <c:ser>
          <c:idx val="4"/>
          <c:order val="4"/>
          <c:tx>
            <c:strRef>
              <c:f>'CR Statistics'!$X$1085</c:f>
              <c:strCache>
                <c:ptCount val="1"/>
                <c:pt idx="0">
                  <c:v>RAN5</c:v>
                </c:pt>
              </c:strCache>
            </c:strRef>
          </c:tx>
          <c:spPr>
            <a:solidFill>
              <a:srgbClr val="660066"/>
            </a:solidFill>
            <a:ln w="12700">
              <a:solidFill>
                <a:srgbClr val="000000"/>
              </a:solidFill>
              <a:prstDash val="solid"/>
            </a:ln>
          </c:spPr>
          <c:invertIfNegative val="0"/>
          <c:cat>
            <c:strRef>
              <c:f>'CR Statistics'!$S$1086:$S$1094</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Statistics'!$X$1086:$X$1094</c:f>
              <c:numCache>
                <c:formatCode>General</c:formatCode>
                <c:ptCount val="9"/>
                <c:pt idx="0">
                  <c:v>0</c:v>
                </c:pt>
                <c:pt idx="1">
                  <c:v>0</c:v>
                </c:pt>
                <c:pt idx="2">
                  <c:v>0</c:v>
                </c:pt>
                <c:pt idx="3">
                  <c:v>0</c:v>
                </c:pt>
                <c:pt idx="4">
                  <c:v>0</c:v>
                </c:pt>
                <c:pt idx="5">
                  <c:v>0</c:v>
                </c:pt>
                <c:pt idx="6">
                  <c:v>54</c:v>
                </c:pt>
                <c:pt idx="7">
                  <c:v>271</c:v>
                </c:pt>
                <c:pt idx="8">
                  <c:v>315</c:v>
                </c:pt>
              </c:numCache>
            </c:numRef>
          </c:val>
          <c:extLst>
            <c:ext xmlns:c16="http://schemas.microsoft.com/office/drawing/2014/chart" uri="{C3380CC4-5D6E-409C-BE32-E72D297353CC}">
              <c16:uniqueId val="{00000004-3651-4625-8A65-D5AE7CDC2855}"/>
            </c:ext>
          </c:extLst>
        </c:ser>
        <c:ser>
          <c:idx val="5"/>
          <c:order val="5"/>
          <c:tx>
            <c:strRef>
              <c:f>'CR Statistics'!$Y$1085</c:f>
              <c:strCache>
                <c:ptCount val="1"/>
                <c:pt idx="0">
                  <c:v>RAN without RAN5</c:v>
                </c:pt>
              </c:strCache>
            </c:strRef>
          </c:tx>
          <c:spPr>
            <a:solidFill>
              <a:srgbClr val="FF00FF"/>
            </a:solidFill>
            <a:ln w="12700">
              <a:solidFill>
                <a:srgbClr val="000000"/>
              </a:solidFill>
              <a:prstDash val="solid"/>
            </a:ln>
          </c:spPr>
          <c:invertIfNegative val="0"/>
          <c:cat>
            <c:strRef>
              <c:f>'CR Statistics'!$S$1086:$S$1094</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Statistics'!$Y$1086:$Y$1094</c:f>
              <c:numCache>
                <c:formatCode>General</c:formatCode>
                <c:ptCount val="9"/>
                <c:pt idx="0">
                  <c:v>1</c:v>
                </c:pt>
                <c:pt idx="1">
                  <c:v>1</c:v>
                </c:pt>
                <c:pt idx="2">
                  <c:v>1</c:v>
                </c:pt>
                <c:pt idx="3">
                  <c:v>1</c:v>
                </c:pt>
                <c:pt idx="4">
                  <c:v>2</c:v>
                </c:pt>
                <c:pt idx="5">
                  <c:v>6</c:v>
                </c:pt>
                <c:pt idx="6">
                  <c:v>29</c:v>
                </c:pt>
                <c:pt idx="7">
                  <c:v>71</c:v>
                </c:pt>
                <c:pt idx="8">
                  <c:v>72</c:v>
                </c:pt>
              </c:numCache>
            </c:numRef>
          </c:val>
          <c:extLst>
            <c:ext xmlns:c16="http://schemas.microsoft.com/office/drawing/2014/chart" uri="{C3380CC4-5D6E-409C-BE32-E72D297353CC}">
              <c16:uniqueId val="{00000005-3651-4625-8A65-D5AE7CDC2855}"/>
            </c:ext>
          </c:extLst>
        </c:ser>
        <c:dLbls>
          <c:showLegendKey val="0"/>
          <c:showVal val="0"/>
          <c:showCatName val="0"/>
          <c:showSerName val="0"/>
          <c:showPercent val="0"/>
          <c:showBubbleSize val="0"/>
        </c:dLbls>
        <c:gapWidth val="150"/>
        <c:axId val="152319104"/>
        <c:axId val="152320640"/>
      </c:barChart>
      <c:catAx>
        <c:axId val="15231910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320640"/>
        <c:crosses val="autoZero"/>
        <c:auto val="1"/>
        <c:lblAlgn val="ctr"/>
        <c:lblOffset val="100"/>
        <c:tickLblSkip val="1"/>
        <c:tickMarkSkip val="1"/>
        <c:noMultiLvlLbl val="0"/>
      </c:catAx>
      <c:valAx>
        <c:axId val="152320640"/>
        <c:scaling>
          <c:orientation val="minMax"/>
          <c:max val="3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31910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2"/>
          <c:y val="0.26666704499775362"/>
          <c:w val="0.2661654135338346"/>
          <c:h val="0.3117122792083719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4208496235267889"/>
          <c:y val="1.6339869281045763E-2"/>
        </c:manualLayout>
      </c:layout>
      <c:overlay val="0"/>
      <c:spPr>
        <a:noFill/>
        <a:ln w="25400">
          <a:noFill/>
        </a:ln>
      </c:spPr>
    </c:title>
    <c:autoTitleDeleted val="0"/>
    <c:plotArea>
      <c:layout>
        <c:manualLayout>
          <c:layoutTarget val="inner"/>
          <c:xMode val="edge"/>
          <c:yMode val="edge"/>
          <c:x val="5.8880336631432814E-2"/>
          <c:y val="0.11274527794576879"/>
          <c:w val="0.90347532929542751"/>
          <c:h val="0.77614502933687379"/>
        </c:manualLayout>
      </c:layout>
      <c:barChart>
        <c:barDir val="col"/>
        <c:grouping val="clustered"/>
        <c:varyColors val="0"/>
        <c:ser>
          <c:idx val="0"/>
          <c:order val="0"/>
          <c:tx>
            <c:strRef>
              <c:f>'CR Statistics'!$AM$1079</c:f>
              <c:strCache>
                <c:ptCount val="1"/>
                <c:pt idx="0">
                  <c:v>RAN #43</c:v>
                </c:pt>
              </c:strCache>
            </c:strRef>
          </c:tx>
          <c:spPr>
            <a:solidFill>
              <a:srgbClr val="9999FF"/>
            </a:solidFill>
            <a:ln w="12700">
              <a:solidFill>
                <a:srgbClr val="000000"/>
              </a:solidFill>
              <a:prstDash val="solid"/>
            </a:ln>
          </c:spPr>
          <c:invertIfNegative val="0"/>
          <c:cat>
            <c:strRef>
              <c:f>'CR Statistics'!$AL$1080:$AL$1088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Statistics'!$AM$1080:$AM$1088</c:f>
              <c:numCache>
                <c:formatCode>General</c:formatCode>
                <c:ptCount val="9"/>
                <c:pt idx="0">
                  <c:v>713</c:v>
                </c:pt>
                <c:pt idx="1">
                  <c:v>1</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0-96D3-4CBE-ACD2-4E327BB5437B}"/>
            </c:ext>
          </c:extLst>
        </c:ser>
        <c:ser>
          <c:idx val="1"/>
          <c:order val="1"/>
          <c:tx>
            <c:strRef>
              <c:f>'CR Statistics'!$AN$1079</c:f>
              <c:strCache>
                <c:ptCount val="1"/>
                <c:pt idx="0">
                  <c:v>RAN #44</c:v>
                </c:pt>
              </c:strCache>
            </c:strRef>
          </c:tx>
          <c:spPr>
            <a:solidFill>
              <a:srgbClr val="339966"/>
            </a:solidFill>
            <a:ln w="12700">
              <a:solidFill>
                <a:srgbClr val="000000"/>
              </a:solidFill>
              <a:prstDash val="solid"/>
            </a:ln>
          </c:spPr>
          <c:invertIfNegative val="0"/>
          <c:cat>
            <c:strRef>
              <c:f>'CR Statistics'!$AL$1080:$AL$1088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Statistics'!$AN$1080:$AN$1088</c:f>
              <c:numCache>
                <c:formatCode>General</c:formatCode>
                <c:ptCount val="9"/>
                <c:pt idx="0">
                  <c:v>352</c:v>
                </c:pt>
                <c:pt idx="1">
                  <c:v>28</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1-96D3-4CBE-ACD2-4E327BB5437B}"/>
            </c:ext>
          </c:extLst>
        </c:ser>
        <c:ser>
          <c:idx val="2"/>
          <c:order val="2"/>
          <c:tx>
            <c:strRef>
              <c:f>'CR Statistics'!$AO$1079</c:f>
              <c:strCache>
                <c:ptCount val="1"/>
                <c:pt idx="0">
                  <c:v>RAN #45</c:v>
                </c:pt>
              </c:strCache>
            </c:strRef>
          </c:tx>
          <c:spPr>
            <a:solidFill>
              <a:srgbClr val="FFFF00"/>
            </a:solidFill>
            <a:ln w="12700">
              <a:solidFill>
                <a:srgbClr val="000000"/>
              </a:solidFill>
              <a:prstDash val="solid"/>
            </a:ln>
          </c:spPr>
          <c:invertIfNegative val="0"/>
          <c:cat>
            <c:strRef>
              <c:f>'CR Statistics'!$AL$1080:$AL$1088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Statistics'!$AO$1080:$AO$1088</c:f>
              <c:numCache>
                <c:formatCode>General</c:formatCode>
                <c:ptCount val="9"/>
                <c:pt idx="0">
                  <c:v>266</c:v>
                </c:pt>
                <c:pt idx="1">
                  <c:v>72</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2-96D3-4CBE-ACD2-4E327BB5437B}"/>
            </c:ext>
          </c:extLst>
        </c:ser>
        <c:ser>
          <c:idx val="3"/>
          <c:order val="3"/>
          <c:tx>
            <c:strRef>
              <c:f>'CR Statistics'!$AP$1079</c:f>
              <c:strCache>
                <c:ptCount val="1"/>
                <c:pt idx="0">
                  <c:v>RAN #46</c:v>
                </c:pt>
              </c:strCache>
            </c:strRef>
          </c:tx>
          <c:spPr>
            <a:solidFill>
              <a:srgbClr val="FF0000"/>
            </a:solidFill>
            <a:ln w="12700">
              <a:solidFill>
                <a:srgbClr val="000000"/>
              </a:solidFill>
              <a:prstDash val="solid"/>
            </a:ln>
          </c:spPr>
          <c:invertIfNegative val="0"/>
          <c:cat>
            <c:strRef>
              <c:f>'CR Statistics'!$AL$1080:$AL$1088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Statistics'!$AP$1080:$AP$1088</c:f>
              <c:numCache>
                <c:formatCode>General</c:formatCode>
                <c:ptCount val="9"/>
                <c:pt idx="0">
                  <c:v>249</c:v>
                </c:pt>
                <c:pt idx="1">
                  <c:v>273</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3-96D3-4CBE-ACD2-4E327BB5437B}"/>
            </c:ext>
          </c:extLst>
        </c:ser>
        <c:ser>
          <c:idx val="4"/>
          <c:order val="4"/>
          <c:tx>
            <c:strRef>
              <c:f>'CR Statistics'!$AQ$1079</c:f>
              <c:strCache>
                <c:ptCount val="1"/>
                <c:pt idx="0">
                  <c:v>RAN #47</c:v>
                </c:pt>
              </c:strCache>
            </c:strRef>
          </c:tx>
          <c:spPr>
            <a:solidFill>
              <a:srgbClr val="00FF00"/>
            </a:solidFill>
            <a:ln w="12700">
              <a:solidFill>
                <a:srgbClr val="000000"/>
              </a:solidFill>
              <a:prstDash val="solid"/>
            </a:ln>
          </c:spPr>
          <c:invertIfNegative val="0"/>
          <c:cat>
            <c:strRef>
              <c:f>'CR Statistics'!$AL$1080:$AL$1088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Statistics'!$AQ$1080:$AQ$1088</c:f>
              <c:numCache>
                <c:formatCode>General</c:formatCode>
                <c:ptCount val="9"/>
                <c:pt idx="0">
                  <c:v>156</c:v>
                </c:pt>
                <c:pt idx="1">
                  <c:v>355</c:v>
                </c:pt>
                <c:pt idx="2">
                  <c:v>0</c:v>
                </c:pt>
                <c:pt idx="3">
                  <c:v>2</c:v>
                </c:pt>
                <c:pt idx="4">
                  <c:v>0</c:v>
                </c:pt>
                <c:pt idx="5">
                  <c:v>0</c:v>
                </c:pt>
                <c:pt idx="6">
                  <c:v>0</c:v>
                </c:pt>
                <c:pt idx="7">
                  <c:v>0</c:v>
                </c:pt>
                <c:pt idx="8">
                  <c:v>0</c:v>
                </c:pt>
              </c:numCache>
            </c:numRef>
          </c:val>
          <c:extLst>
            <c:ext xmlns:c16="http://schemas.microsoft.com/office/drawing/2014/chart" uri="{C3380CC4-5D6E-409C-BE32-E72D297353CC}">
              <c16:uniqueId val="{00000004-96D3-4CBE-ACD2-4E327BB5437B}"/>
            </c:ext>
          </c:extLst>
        </c:ser>
        <c:ser>
          <c:idx val="5"/>
          <c:order val="5"/>
          <c:tx>
            <c:strRef>
              <c:f>'CR Statistics'!$AR$1079</c:f>
              <c:strCache>
                <c:ptCount val="1"/>
                <c:pt idx="0">
                  <c:v>RAN #48</c:v>
                </c:pt>
              </c:strCache>
            </c:strRef>
          </c:tx>
          <c:spPr>
            <a:solidFill>
              <a:srgbClr val="800080"/>
            </a:solidFill>
            <a:ln w="12700">
              <a:solidFill>
                <a:srgbClr val="000000"/>
              </a:solidFill>
              <a:prstDash val="solid"/>
            </a:ln>
          </c:spPr>
          <c:invertIfNegative val="0"/>
          <c:cat>
            <c:strRef>
              <c:f>'CR Statistics'!$AL$1080:$AL$1088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Statistics'!$AR$1080:$AR$1088</c:f>
              <c:numCache>
                <c:formatCode>General</c:formatCode>
                <c:ptCount val="9"/>
                <c:pt idx="0">
                  <c:v>84</c:v>
                </c:pt>
                <c:pt idx="1">
                  <c:v>161</c:v>
                </c:pt>
                <c:pt idx="2">
                  <c:v>415</c:v>
                </c:pt>
                <c:pt idx="3">
                  <c:v>15</c:v>
                </c:pt>
                <c:pt idx="4">
                  <c:v>0</c:v>
                </c:pt>
                <c:pt idx="5">
                  <c:v>0</c:v>
                </c:pt>
                <c:pt idx="6">
                  <c:v>0</c:v>
                </c:pt>
                <c:pt idx="7">
                  <c:v>0</c:v>
                </c:pt>
                <c:pt idx="8">
                  <c:v>0</c:v>
                </c:pt>
              </c:numCache>
            </c:numRef>
          </c:val>
          <c:extLst>
            <c:ext xmlns:c16="http://schemas.microsoft.com/office/drawing/2014/chart" uri="{C3380CC4-5D6E-409C-BE32-E72D297353CC}">
              <c16:uniqueId val="{00000005-96D3-4CBE-ACD2-4E327BB5437B}"/>
            </c:ext>
          </c:extLst>
        </c:ser>
        <c:ser>
          <c:idx val="6"/>
          <c:order val="6"/>
          <c:tx>
            <c:strRef>
              <c:f>'CR Statistics'!$AS$1079</c:f>
              <c:strCache>
                <c:ptCount val="1"/>
                <c:pt idx="0">
                  <c:v>RAN #49</c:v>
                </c:pt>
              </c:strCache>
            </c:strRef>
          </c:tx>
          <c:spPr>
            <a:solidFill>
              <a:srgbClr val="0066CC"/>
            </a:solidFill>
            <a:ln w="12700">
              <a:solidFill>
                <a:srgbClr val="000000"/>
              </a:solidFill>
              <a:prstDash val="solid"/>
            </a:ln>
          </c:spPr>
          <c:invertIfNegative val="0"/>
          <c:cat>
            <c:strRef>
              <c:f>'CR Statistics'!$AL$1080:$AL$1088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Statistics'!$AS$1080:$AS$1088</c:f>
              <c:numCache>
                <c:formatCode>General</c:formatCode>
                <c:ptCount val="9"/>
                <c:pt idx="0">
                  <c:v>62</c:v>
                </c:pt>
                <c:pt idx="1">
                  <c:v>145</c:v>
                </c:pt>
                <c:pt idx="2">
                  <c:v>435</c:v>
                </c:pt>
                <c:pt idx="3">
                  <c:v>39</c:v>
                </c:pt>
                <c:pt idx="4">
                  <c:v>0</c:v>
                </c:pt>
                <c:pt idx="5">
                  <c:v>0</c:v>
                </c:pt>
                <c:pt idx="6">
                  <c:v>0</c:v>
                </c:pt>
                <c:pt idx="7">
                  <c:v>0</c:v>
                </c:pt>
                <c:pt idx="8">
                  <c:v>0</c:v>
                </c:pt>
              </c:numCache>
            </c:numRef>
          </c:val>
          <c:extLst>
            <c:ext xmlns:c16="http://schemas.microsoft.com/office/drawing/2014/chart" uri="{C3380CC4-5D6E-409C-BE32-E72D297353CC}">
              <c16:uniqueId val="{00000006-96D3-4CBE-ACD2-4E327BB5437B}"/>
            </c:ext>
          </c:extLst>
        </c:ser>
        <c:ser>
          <c:idx val="7"/>
          <c:order val="7"/>
          <c:tx>
            <c:strRef>
              <c:f>'CR Statistics'!$AT$1079</c:f>
              <c:strCache>
                <c:ptCount val="1"/>
                <c:pt idx="0">
                  <c:v>RAN #50</c:v>
                </c:pt>
              </c:strCache>
            </c:strRef>
          </c:tx>
          <c:spPr>
            <a:solidFill>
              <a:srgbClr val="FF9900"/>
            </a:solidFill>
            <a:ln w="12700">
              <a:solidFill>
                <a:srgbClr val="000000"/>
              </a:solidFill>
              <a:prstDash val="solid"/>
            </a:ln>
          </c:spPr>
          <c:invertIfNegative val="0"/>
          <c:cat>
            <c:strRef>
              <c:f>'CR Statistics'!$AL$1080:$AL$1088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Statistics'!$AT$1080:$AT$1088</c:f>
              <c:numCache>
                <c:formatCode>General</c:formatCode>
                <c:ptCount val="9"/>
                <c:pt idx="0">
                  <c:v>82</c:v>
                </c:pt>
                <c:pt idx="1">
                  <c:v>92</c:v>
                </c:pt>
                <c:pt idx="2">
                  <c:v>345</c:v>
                </c:pt>
                <c:pt idx="3">
                  <c:v>174</c:v>
                </c:pt>
                <c:pt idx="4">
                  <c:v>0</c:v>
                </c:pt>
                <c:pt idx="5">
                  <c:v>0</c:v>
                </c:pt>
                <c:pt idx="6">
                  <c:v>0</c:v>
                </c:pt>
                <c:pt idx="7">
                  <c:v>0</c:v>
                </c:pt>
                <c:pt idx="8">
                  <c:v>0</c:v>
                </c:pt>
              </c:numCache>
            </c:numRef>
          </c:val>
          <c:extLst>
            <c:ext xmlns:c16="http://schemas.microsoft.com/office/drawing/2014/chart" uri="{C3380CC4-5D6E-409C-BE32-E72D297353CC}">
              <c16:uniqueId val="{00000007-96D3-4CBE-ACD2-4E327BB5437B}"/>
            </c:ext>
          </c:extLst>
        </c:ser>
        <c:ser>
          <c:idx val="8"/>
          <c:order val="8"/>
          <c:tx>
            <c:strRef>
              <c:f>'CR Statistics'!$AU$1079</c:f>
              <c:strCache>
                <c:ptCount val="1"/>
                <c:pt idx="0">
                  <c:v>RAN #51</c:v>
                </c:pt>
              </c:strCache>
            </c:strRef>
          </c:tx>
          <c:spPr>
            <a:solidFill>
              <a:srgbClr val="00FFFF"/>
            </a:solidFill>
            <a:ln w="12700">
              <a:solidFill>
                <a:srgbClr val="000000"/>
              </a:solidFill>
              <a:prstDash val="solid"/>
            </a:ln>
          </c:spPr>
          <c:invertIfNegative val="0"/>
          <c:cat>
            <c:strRef>
              <c:f>'CR Statistics'!$AL$1080:$AL$1088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Statistics'!$AU$1080:$AU$1088</c:f>
              <c:numCache>
                <c:formatCode>General</c:formatCode>
                <c:ptCount val="9"/>
                <c:pt idx="0">
                  <c:v>42</c:v>
                </c:pt>
                <c:pt idx="1">
                  <c:v>72</c:v>
                </c:pt>
                <c:pt idx="2">
                  <c:v>433</c:v>
                </c:pt>
                <c:pt idx="3">
                  <c:v>257</c:v>
                </c:pt>
                <c:pt idx="4">
                  <c:v>0</c:v>
                </c:pt>
                <c:pt idx="5">
                  <c:v>0</c:v>
                </c:pt>
                <c:pt idx="6">
                  <c:v>0</c:v>
                </c:pt>
                <c:pt idx="7">
                  <c:v>0</c:v>
                </c:pt>
                <c:pt idx="8">
                  <c:v>0</c:v>
                </c:pt>
              </c:numCache>
            </c:numRef>
          </c:val>
          <c:extLst>
            <c:ext xmlns:c16="http://schemas.microsoft.com/office/drawing/2014/chart" uri="{C3380CC4-5D6E-409C-BE32-E72D297353CC}">
              <c16:uniqueId val="{00000008-96D3-4CBE-ACD2-4E327BB5437B}"/>
            </c:ext>
          </c:extLst>
        </c:ser>
        <c:ser>
          <c:idx val="9"/>
          <c:order val="9"/>
          <c:tx>
            <c:strRef>
              <c:f>'CR Statistics'!$AV$1079</c:f>
              <c:strCache>
                <c:ptCount val="1"/>
                <c:pt idx="0">
                  <c:v>RAN #52</c:v>
                </c:pt>
              </c:strCache>
            </c:strRef>
          </c:tx>
          <c:spPr>
            <a:solidFill>
              <a:srgbClr val="FF00FF"/>
            </a:solidFill>
            <a:ln w="12700">
              <a:solidFill>
                <a:srgbClr val="000000"/>
              </a:solidFill>
              <a:prstDash val="solid"/>
            </a:ln>
          </c:spPr>
          <c:invertIfNegative val="0"/>
          <c:cat>
            <c:strRef>
              <c:f>'CR Statistics'!$AL$1080:$AL$1088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Statistics'!$AV$1080:$AV$1088</c:f>
              <c:numCache>
                <c:formatCode>General</c:formatCode>
                <c:ptCount val="9"/>
                <c:pt idx="0">
                  <c:v>52</c:v>
                </c:pt>
                <c:pt idx="1">
                  <c:v>60</c:v>
                </c:pt>
                <c:pt idx="2">
                  <c:v>457</c:v>
                </c:pt>
                <c:pt idx="3">
                  <c:v>409</c:v>
                </c:pt>
                <c:pt idx="4">
                  <c:v>2</c:v>
                </c:pt>
                <c:pt idx="5">
                  <c:v>1</c:v>
                </c:pt>
                <c:pt idx="6">
                  <c:v>0</c:v>
                </c:pt>
                <c:pt idx="7">
                  <c:v>0</c:v>
                </c:pt>
                <c:pt idx="8">
                  <c:v>0</c:v>
                </c:pt>
              </c:numCache>
            </c:numRef>
          </c:val>
          <c:extLst>
            <c:ext xmlns:c16="http://schemas.microsoft.com/office/drawing/2014/chart" uri="{C3380CC4-5D6E-409C-BE32-E72D297353CC}">
              <c16:uniqueId val="{00000009-96D3-4CBE-ACD2-4E327BB5437B}"/>
            </c:ext>
          </c:extLst>
        </c:ser>
        <c:ser>
          <c:idx val="10"/>
          <c:order val="10"/>
          <c:tx>
            <c:strRef>
              <c:f>'CR Statistics'!$AW$1079</c:f>
              <c:strCache>
                <c:ptCount val="1"/>
                <c:pt idx="0">
                  <c:v>RAN #53</c:v>
                </c:pt>
              </c:strCache>
            </c:strRef>
          </c:tx>
          <c:spPr>
            <a:solidFill>
              <a:srgbClr val="FF0000"/>
            </a:solidFill>
            <a:ln w="12700">
              <a:solidFill>
                <a:srgbClr val="000000"/>
              </a:solidFill>
              <a:prstDash val="solid"/>
            </a:ln>
          </c:spPr>
          <c:invertIfNegative val="0"/>
          <c:cat>
            <c:strRef>
              <c:f>'CR Statistics'!$AL$1080:$AL$1088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Statistics'!$AW$1080:$AW$1088</c:f>
              <c:numCache>
                <c:formatCode>General</c:formatCode>
                <c:ptCount val="9"/>
                <c:pt idx="0">
                  <c:v>37</c:v>
                </c:pt>
                <c:pt idx="1">
                  <c:v>43</c:v>
                </c:pt>
                <c:pt idx="2">
                  <c:v>568</c:v>
                </c:pt>
                <c:pt idx="3">
                  <c:v>233</c:v>
                </c:pt>
                <c:pt idx="4">
                  <c:v>10</c:v>
                </c:pt>
                <c:pt idx="5">
                  <c:v>7</c:v>
                </c:pt>
                <c:pt idx="6">
                  <c:v>0</c:v>
                </c:pt>
                <c:pt idx="7">
                  <c:v>0</c:v>
                </c:pt>
                <c:pt idx="8">
                  <c:v>0</c:v>
                </c:pt>
              </c:numCache>
            </c:numRef>
          </c:val>
          <c:extLst>
            <c:ext xmlns:c16="http://schemas.microsoft.com/office/drawing/2014/chart" uri="{C3380CC4-5D6E-409C-BE32-E72D297353CC}">
              <c16:uniqueId val="{0000000A-96D3-4CBE-ACD2-4E327BB5437B}"/>
            </c:ext>
          </c:extLst>
        </c:ser>
        <c:ser>
          <c:idx val="11"/>
          <c:order val="11"/>
          <c:tx>
            <c:strRef>
              <c:f>'CR Statistics'!$AX$1079</c:f>
              <c:strCache>
                <c:ptCount val="1"/>
                <c:pt idx="0">
                  <c:v>RAN #54</c:v>
                </c:pt>
              </c:strCache>
            </c:strRef>
          </c:tx>
          <c:spPr>
            <a:solidFill>
              <a:srgbClr val="00FFFF"/>
            </a:solidFill>
            <a:ln w="12700">
              <a:solidFill>
                <a:srgbClr val="000000"/>
              </a:solidFill>
              <a:prstDash val="solid"/>
            </a:ln>
          </c:spPr>
          <c:invertIfNegative val="0"/>
          <c:cat>
            <c:strRef>
              <c:f>'CR Statistics'!$AL$1080:$AL$1088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Statistics'!$AX$1080:$AX$1088</c:f>
              <c:numCache>
                <c:formatCode>General</c:formatCode>
                <c:ptCount val="9"/>
                <c:pt idx="0">
                  <c:v>17</c:v>
                </c:pt>
                <c:pt idx="1">
                  <c:v>40</c:v>
                </c:pt>
                <c:pt idx="2">
                  <c:v>453</c:v>
                </c:pt>
                <c:pt idx="3">
                  <c:v>203</c:v>
                </c:pt>
                <c:pt idx="4">
                  <c:v>51</c:v>
                </c:pt>
                <c:pt idx="5">
                  <c:v>40</c:v>
                </c:pt>
                <c:pt idx="6">
                  <c:v>13</c:v>
                </c:pt>
                <c:pt idx="7">
                  <c:v>0</c:v>
                </c:pt>
                <c:pt idx="8">
                  <c:v>0</c:v>
                </c:pt>
              </c:numCache>
            </c:numRef>
          </c:val>
          <c:extLst>
            <c:ext xmlns:c16="http://schemas.microsoft.com/office/drawing/2014/chart" uri="{C3380CC4-5D6E-409C-BE32-E72D297353CC}">
              <c16:uniqueId val="{0000000B-96D3-4CBE-ACD2-4E327BB5437B}"/>
            </c:ext>
          </c:extLst>
        </c:ser>
        <c:ser>
          <c:idx val="12"/>
          <c:order val="12"/>
          <c:tx>
            <c:strRef>
              <c:f>'CR Statistics'!$AY$1079</c:f>
              <c:strCache>
                <c:ptCount val="1"/>
                <c:pt idx="0">
                  <c:v>RAN #55</c:v>
                </c:pt>
              </c:strCache>
            </c:strRef>
          </c:tx>
          <c:spPr>
            <a:solidFill>
              <a:srgbClr val="FF00FF"/>
            </a:solidFill>
            <a:ln w="12700">
              <a:solidFill>
                <a:srgbClr val="000000"/>
              </a:solidFill>
              <a:prstDash val="solid"/>
            </a:ln>
          </c:spPr>
          <c:invertIfNegative val="0"/>
          <c:cat>
            <c:strRef>
              <c:f>'CR Statistics'!$AL$1080:$AL$1088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Statistics'!$AY$1080:$AY$1088</c:f>
              <c:numCache>
                <c:formatCode>General</c:formatCode>
                <c:ptCount val="9"/>
                <c:pt idx="0">
                  <c:v>19</c:v>
                </c:pt>
                <c:pt idx="1">
                  <c:v>31</c:v>
                </c:pt>
                <c:pt idx="2">
                  <c:v>391</c:v>
                </c:pt>
                <c:pt idx="3">
                  <c:v>114</c:v>
                </c:pt>
                <c:pt idx="4">
                  <c:v>115</c:v>
                </c:pt>
                <c:pt idx="5">
                  <c:v>42</c:v>
                </c:pt>
                <c:pt idx="6">
                  <c:v>33</c:v>
                </c:pt>
                <c:pt idx="7">
                  <c:v>0</c:v>
                </c:pt>
                <c:pt idx="8">
                  <c:v>0</c:v>
                </c:pt>
              </c:numCache>
            </c:numRef>
          </c:val>
          <c:extLst>
            <c:ext xmlns:c16="http://schemas.microsoft.com/office/drawing/2014/chart" uri="{C3380CC4-5D6E-409C-BE32-E72D297353CC}">
              <c16:uniqueId val="{0000000C-96D3-4CBE-ACD2-4E327BB5437B}"/>
            </c:ext>
          </c:extLst>
        </c:ser>
        <c:ser>
          <c:idx val="13"/>
          <c:order val="13"/>
          <c:tx>
            <c:strRef>
              <c:f>'CR Statistics'!$AZ$1079</c:f>
              <c:strCache>
                <c:ptCount val="1"/>
                <c:pt idx="0">
                  <c:v>RAN #56</c:v>
                </c:pt>
              </c:strCache>
            </c:strRef>
          </c:tx>
          <c:spPr>
            <a:solidFill>
              <a:srgbClr val="800000"/>
            </a:solidFill>
            <a:ln w="12700">
              <a:solidFill>
                <a:srgbClr val="000000"/>
              </a:solidFill>
              <a:prstDash val="solid"/>
            </a:ln>
          </c:spPr>
          <c:invertIfNegative val="0"/>
          <c:cat>
            <c:strRef>
              <c:f>'CR Statistics'!$AL$1080:$AL$1088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Statistics'!$AZ$1080:$AZ$1088</c:f>
              <c:numCache>
                <c:formatCode>General</c:formatCode>
                <c:ptCount val="9"/>
                <c:pt idx="0">
                  <c:v>37</c:v>
                </c:pt>
                <c:pt idx="1">
                  <c:v>39</c:v>
                </c:pt>
                <c:pt idx="2">
                  <c:v>236</c:v>
                </c:pt>
                <c:pt idx="3">
                  <c:v>154</c:v>
                </c:pt>
                <c:pt idx="4">
                  <c:v>428</c:v>
                </c:pt>
                <c:pt idx="5">
                  <c:v>161</c:v>
                </c:pt>
                <c:pt idx="6">
                  <c:v>51</c:v>
                </c:pt>
                <c:pt idx="7">
                  <c:v>0</c:v>
                </c:pt>
                <c:pt idx="8">
                  <c:v>0</c:v>
                </c:pt>
              </c:numCache>
            </c:numRef>
          </c:val>
          <c:extLst>
            <c:ext xmlns:c16="http://schemas.microsoft.com/office/drawing/2014/chart" uri="{C3380CC4-5D6E-409C-BE32-E72D297353CC}">
              <c16:uniqueId val="{0000000D-96D3-4CBE-ACD2-4E327BB5437B}"/>
            </c:ext>
          </c:extLst>
        </c:ser>
        <c:ser>
          <c:idx val="14"/>
          <c:order val="14"/>
          <c:tx>
            <c:strRef>
              <c:f>'CR Statistics'!$BA$1079</c:f>
              <c:strCache>
                <c:ptCount val="1"/>
                <c:pt idx="0">
                  <c:v>RAN #57</c:v>
                </c:pt>
              </c:strCache>
            </c:strRef>
          </c:tx>
          <c:spPr>
            <a:solidFill>
              <a:srgbClr val="FFCC00"/>
            </a:solidFill>
            <a:ln w="12700">
              <a:solidFill>
                <a:srgbClr val="000000"/>
              </a:solidFill>
              <a:prstDash val="solid"/>
            </a:ln>
          </c:spPr>
          <c:invertIfNegative val="0"/>
          <c:cat>
            <c:strRef>
              <c:f>'CR Statistics'!$AL$1080:$AL$1088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Statistics'!$BA$1080:$BA$1088</c:f>
              <c:numCache>
                <c:formatCode>General</c:formatCode>
                <c:ptCount val="9"/>
                <c:pt idx="0">
                  <c:v>13</c:v>
                </c:pt>
                <c:pt idx="1">
                  <c:v>28</c:v>
                </c:pt>
                <c:pt idx="2">
                  <c:v>35</c:v>
                </c:pt>
                <c:pt idx="3">
                  <c:v>112</c:v>
                </c:pt>
                <c:pt idx="4">
                  <c:v>525</c:v>
                </c:pt>
                <c:pt idx="5">
                  <c:v>182</c:v>
                </c:pt>
                <c:pt idx="6">
                  <c:v>28</c:v>
                </c:pt>
                <c:pt idx="7">
                  <c:v>0</c:v>
                </c:pt>
                <c:pt idx="8">
                  <c:v>0</c:v>
                </c:pt>
              </c:numCache>
            </c:numRef>
          </c:val>
          <c:extLst>
            <c:ext xmlns:c16="http://schemas.microsoft.com/office/drawing/2014/chart" uri="{C3380CC4-5D6E-409C-BE32-E72D297353CC}">
              <c16:uniqueId val="{0000000E-96D3-4CBE-ACD2-4E327BB5437B}"/>
            </c:ext>
          </c:extLst>
        </c:ser>
        <c:ser>
          <c:idx val="15"/>
          <c:order val="15"/>
          <c:tx>
            <c:strRef>
              <c:f>'CR Statistics'!$BB$1079</c:f>
              <c:strCache>
                <c:ptCount val="1"/>
                <c:pt idx="0">
                  <c:v>RAN #58</c:v>
                </c:pt>
              </c:strCache>
            </c:strRef>
          </c:tx>
          <c:spPr>
            <a:solidFill>
              <a:srgbClr val="FFFF00"/>
            </a:solidFill>
            <a:ln w="12700">
              <a:solidFill>
                <a:srgbClr val="000000"/>
              </a:solidFill>
              <a:prstDash val="solid"/>
            </a:ln>
          </c:spPr>
          <c:invertIfNegative val="0"/>
          <c:cat>
            <c:strRef>
              <c:f>'CR Statistics'!$AL$1080:$AL$1088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Statistics'!$BB$1080:$BB$1088</c:f>
              <c:numCache>
                <c:formatCode>General</c:formatCode>
                <c:ptCount val="9"/>
                <c:pt idx="0">
                  <c:v>19</c:v>
                </c:pt>
                <c:pt idx="1">
                  <c:v>32</c:v>
                </c:pt>
                <c:pt idx="2">
                  <c:v>44</c:v>
                </c:pt>
                <c:pt idx="3">
                  <c:v>124</c:v>
                </c:pt>
                <c:pt idx="4">
                  <c:v>467</c:v>
                </c:pt>
                <c:pt idx="5">
                  <c:v>349</c:v>
                </c:pt>
                <c:pt idx="6">
                  <c:v>181</c:v>
                </c:pt>
                <c:pt idx="7">
                  <c:v>0</c:v>
                </c:pt>
                <c:pt idx="8">
                  <c:v>0</c:v>
                </c:pt>
              </c:numCache>
            </c:numRef>
          </c:val>
          <c:extLst>
            <c:ext xmlns:c16="http://schemas.microsoft.com/office/drawing/2014/chart" uri="{C3380CC4-5D6E-409C-BE32-E72D297353CC}">
              <c16:uniqueId val="{0000000F-96D3-4CBE-ACD2-4E327BB5437B}"/>
            </c:ext>
          </c:extLst>
        </c:ser>
        <c:ser>
          <c:idx val="16"/>
          <c:order val="16"/>
          <c:tx>
            <c:strRef>
              <c:f>'CR Statistics'!$BC$1079</c:f>
              <c:strCache>
                <c:ptCount val="1"/>
                <c:pt idx="0">
                  <c:v>RAN #59</c:v>
                </c:pt>
              </c:strCache>
            </c:strRef>
          </c:tx>
          <c:spPr>
            <a:solidFill>
              <a:srgbClr val="00CCFF"/>
            </a:solidFill>
            <a:ln w="12700">
              <a:solidFill>
                <a:srgbClr val="000000"/>
              </a:solidFill>
              <a:prstDash val="solid"/>
            </a:ln>
          </c:spPr>
          <c:invertIfNegative val="0"/>
          <c:cat>
            <c:strRef>
              <c:f>'CR Statistics'!$AL$1080:$AL$1088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Statistics'!$BC$1080:$BC$1088</c:f>
              <c:numCache>
                <c:formatCode>General</c:formatCode>
                <c:ptCount val="9"/>
                <c:pt idx="0">
                  <c:v>16</c:v>
                </c:pt>
                <c:pt idx="1">
                  <c:v>17</c:v>
                </c:pt>
                <c:pt idx="2">
                  <c:v>12</c:v>
                </c:pt>
                <c:pt idx="3">
                  <c:v>60</c:v>
                </c:pt>
                <c:pt idx="4">
                  <c:v>379</c:v>
                </c:pt>
                <c:pt idx="5">
                  <c:v>202</c:v>
                </c:pt>
                <c:pt idx="6">
                  <c:v>177</c:v>
                </c:pt>
                <c:pt idx="7">
                  <c:v>0</c:v>
                </c:pt>
                <c:pt idx="8">
                  <c:v>0</c:v>
                </c:pt>
              </c:numCache>
            </c:numRef>
          </c:val>
          <c:extLst>
            <c:ext xmlns:c16="http://schemas.microsoft.com/office/drawing/2014/chart" uri="{C3380CC4-5D6E-409C-BE32-E72D297353CC}">
              <c16:uniqueId val="{00000010-96D3-4CBE-ACD2-4E327BB5437B}"/>
            </c:ext>
          </c:extLst>
        </c:ser>
        <c:ser>
          <c:idx val="17"/>
          <c:order val="17"/>
          <c:tx>
            <c:strRef>
              <c:f>'CR Statistics'!$BD$1079</c:f>
              <c:strCache>
                <c:ptCount val="1"/>
                <c:pt idx="0">
                  <c:v>RAN #60</c:v>
                </c:pt>
              </c:strCache>
            </c:strRef>
          </c:tx>
          <c:spPr>
            <a:solidFill>
              <a:srgbClr val="00FF00"/>
            </a:solidFill>
            <a:ln w="12700">
              <a:solidFill>
                <a:srgbClr val="000000"/>
              </a:solidFill>
              <a:prstDash val="solid"/>
            </a:ln>
          </c:spPr>
          <c:invertIfNegative val="0"/>
          <c:cat>
            <c:strRef>
              <c:f>'CR Statistics'!$AL$1080:$AL$1088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Statistics'!$BD$1080:$BD$1088</c:f>
              <c:numCache>
                <c:formatCode>General</c:formatCode>
                <c:ptCount val="9"/>
                <c:pt idx="0">
                  <c:v>11</c:v>
                </c:pt>
                <c:pt idx="1">
                  <c:v>29</c:v>
                </c:pt>
                <c:pt idx="2">
                  <c:v>15</c:v>
                </c:pt>
                <c:pt idx="3">
                  <c:v>87</c:v>
                </c:pt>
                <c:pt idx="4">
                  <c:v>320</c:v>
                </c:pt>
                <c:pt idx="5">
                  <c:v>211</c:v>
                </c:pt>
                <c:pt idx="6">
                  <c:v>386</c:v>
                </c:pt>
                <c:pt idx="7">
                  <c:v>61</c:v>
                </c:pt>
                <c:pt idx="8">
                  <c:v>0</c:v>
                </c:pt>
              </c:numCache>
            </c:numRef>
          </c:val>
          <c:extLst>
            <c:ext xmlns:c16="http://schemas.microsoft.com/office/drawing/2014/chart" uri="{C3380CC4-5D6E-409C-BE32-E72D297353CC}">
              <c16:uniqueId val="{00000011-96D3-4CBE-ACD2-4E327BB5437B}"/>
            </c:ext>
          </c:extLst>
        </c:ser>
        <c:ser>
          <c:idx val="18"/>
          <c:order val="18"/>
          <c:tx>
            <c:strRef>
              <c:f>'CR Statistics'!$BE$1079</c:f>
              <c:strCache>
                <c:ptCount val="1"/>
                <c:pt idx="0">
                  <c:v>RAN #61</c:v>
                </c:pt>
              </c:strCache>
            </c:strRef>
          </c:tx>
          <c:spPr>
            <a:solidFill>
              <a:srgbClr val="FF0000"/>
            </a:solidFill>
            <a:ln w="12700">
              <a:solidFill>
                <a:srgbClr val="000000"/>
              </a:solidFill>
              <a:prstDash val="solid"/>
            </a:ln>
          </c:spPr>
          <c:invertIfNegative val="0"/>
          <c:cat>
            <c:strRef>
              <c:f>'CR Statistics'!$AL$1080:$AL$1088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Statistics'!$BE$1080:$BE$1088</c:f>
              <c:numCache>
                <c:formatCode>General</c:formatCode>
                <c:ptCount val="9"/>
                <c:pt idx="0">
                  <c:v>3</c:v>
                </c:pt>
                <c:pt idx="1">
                  <c:v>10</c:v>
                </c:pt>
                <c:pt idx="2">
                  <c:v>11</c:v>
                </c:pt>
                <c:pt idx="3">
                  <c:v>39</c:v>
                </c:pt>
                <c:pt idx="4">
                  <c:v>115</c:v>
                </c:pt>
                <c:pt idx="5">
                  <c:v>120</c:v>
                </c:pt>
                <c:pt idx="6">
                  <c:v>395</c:v>
                </c:pt>
                <c:pt idx="7">
                  <c:v>57</c:v>
                </c:pt>
                <c:pt idx="8">
                  <c:v>0</c:v>
                </c:pt>
              </c:numCache>
            </c:numRef>
          </c:val>
          <c:extLst>
            <c:ext xmlns:c16="http://schemas.microsoft.com/office/drawing/2014/chart" uri="{C3380CC4-5D6E-409C-BE32-E72D297353CC}">
              <c16:uniqueId val="{00000012-96D3-4CBE-ACD2-4E327BB5437B}"/>
            </c:ext>
          </c:extLst>
        </c:ser>
        <c:ser>
          <c:idx val="19"/>
          <c:order val="19"/>
          <c:tx>
            <c:strRef>
              <c:f>'CR Statistics'!$BF$1079</c:f>
              <c:strCache>
                <c:ptCount val="1"/>
                <c:pt idx="0">
                  <c:v>RAN #62</c:v>
                </c:pt>
              </c:strCache>
            </c:strRef>
          </c:tx>
          <c:spPr>
            <a:solidFill>
              <a:srgbClr val="00FFFF"/>
            </a:solidFill>
            <a:ln w="12700">
              <a:solidFill>
                <a:srgbClr val="000000"/>
              </a:solidFill>
              <a:prstDash val="solid"/>
            </a:ln>
          </c:spPr>
          <c:invertIfNegative val="0"/>
          <c:cat>
            <c:strRef>
              <c:f>'CR Statistics'!$AL$1080:$AL$1088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Statistics'!$BF$1080:$BF$1088</c:f>
              <c:numCache>
                <c:formatCode>General</c:formatCode>
                <c:ptCount val="9"/>
                <c:pt idx="0">
                  <c:v>6</c:v>
                </c:pt>
                <c:pt idx="1">
                  <c:v>15</c:v>
                </c:pt>
                <c:pt idx="2">
                  <c:v>1</c:v>
                </c:pt>
                <c:pt idx="3">
                  <c:v>57</c:v>
                </c:pt>
                <c:pt idx="4">
                  <c:v>91</c:v>
                </c:pt>
                <c:pt idx="5">
                  <c:v>162</c:v>
                </c:pt>
                <c:pt idx="6">
                  <c:v>522</c:v>
                </c:pt>
                <c:pt idx="7">
                  <c:v>152</c:v>
                </c:pt>
                <c:pt idx="8">
                  <c:v>76</c:v>
                </c:pt>
              </c:numCache>
            </c:numRef>
          </c:val>
          <c:extLst>
            <c:ext xmlns:c16="http://schemas.microsoft.com/office/drawing/2014/chart" uri="{C3380CC4-5D6E-409C-BE32-E72D297353CC}">
              <c16:uniqueId val="{00000013-96D3-4CBE-ACD2-4E327BB5437B}"/>
            </c:ext>
          </c:extLst>
        </c:ser>
        <c:ser>
          <c:idx val="20"/>
          <c:order val="20"/>
          <c:tx>
            <c:strRef>
              <c:f>'CR Statistics'!$BG$1079</c:f>
              <c:strCache>
                <c:ptCount val="1"/>
                <c:pt idx="0">
                  <c:v>RAN #63</c:v>
                </c:pt>
              </c:strCache>
            </c:strRef>
          </c:tx>
          <c:spPr>
            <a:solidFill>
              <a:srgbClr val="FFFF00"/>
            </a:solidFill>
            <a:ln w="12700">
              <a:solidFill>
                <a:srgbClr val="000000"/>
              </a:solidFill>
              <a:prstDash val="solid"/>
            </a:ln>
          </c:spPr>
          <c:invertIfNegative val="0"/>
          <c:cat>
            <c:strRef>
              <c:f>'CR Statistics'!$AL$1080:$AL$1088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Statistics'!$BG$1080:$BG$1088</c:f>
              <c:numCache>
                <c:formatCode>General</c:formatCode>
                <c:ptCount val="9"/>
                <c:pt idx="0">
                  <c:v>2</c:v>
                </c:pt>
                <c:pt idx="1">
                  <c:v>6</c:v>
                </c:pt>
                <c:pt idx="2">
                  <c:v>0</c:v>
                </c:pt>
                <c:pt idx="3">
                  <c:v>29</c:v>
                </c:pt>
                <c:pt idx="4">
                  <c:v>54</c:v>
                </c:pt>
                <c:pt idx="5">
                  <c:v>71</c:v>
                </c:pt>
                <c:pt idx="6">
                  <c:v>271</c:v>
                </c:pt>
                <c:pt idx="7">
                  <c:v>72</c:v>
                </c:pt>
                <c:pt idx="8">
                  <c:v>315</c:v>
                </c:pt>
              </c:numCache>
            </c:numRef>
          </c:val>
          <c:extLst>
            <c:ext xmlns:c16="http://schemas.microsoft.com/office/drawing/2014/chart" uri="{C3380CC4-5D6E-409C-BE32-E72D297353CC}">
              <c16:uniqueId val="{00000014-96D3-4CBE-ACD2-4E327BB5437B}"/>
            </c:ext>
          </c:extLst>
        </c:ser>
        <c:dLbls>
          <c:showLegendKey val="0"/>
          <c:showVal val="0"/>
          <c:showCatName val="0"/>
          <c:showSerName val="0"/>
          <c:showPercent val="0"/>
          <c:showBubbleSize val="0"/>
        </c:dLbls>
        <c:gapWidth val="150"/>
        <c:axId val="152389888"/>
        <c:axId val="152399872"/>
      </c:barChart>
      <c:catAx>
        <c:axId val="15238988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399872"/>
        <c:crosses val="autoZero"/>
        <c:auto val="1"/>
        <c:lblAlgn val="ctr"/>
        <c:lblOffset val="100"/>
        <c:tickLblSkip val="1"/>
        <c:tickMarkSkip val="1"/>
        <c:noMultiLvlLbl val="0"/>
      </c:catAx>
      <c:valAx>
        <c:axId val="15239987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152389888"/>
        <c:crosses val="autoZero"/>
        <c:crossBetween val="between"/>
      </c:valAx>
      <c:spPr>
        <a:solidFill>
          <a:srgbClr val="C0C0C0"/>
        </a:solidFill>
        <a:ln w="12700">
          <a:solidFill>
            <a:srgbClr val="808080"/>
          </a:solidFill>
          <a:prstDash val="solid"/>
        </a:ln>
      </c:spPr>
    </c:plotArea>
    <c:legend>
      <c:legendPos val="r"/>
      <c:layout>
        <c:manualLayout>
          <c:xMode val="edge"/>
          <c:yMode val="edge"/>
          <c:x val="0.76640967176400265"/>
          <c:y val="0.11928121729881803"/>
          <c:w val="0.17471052604910897"/>
          <c:h val="0.3676475734650878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#64 (excl. cat.A)</a:t>
            </a:r>
          </a:p>
        </c:rich>
      </c:tx>
      <c:layout>
        <c:manualLayout>
          <c:xMode val="edge"/>
          <c:yMode val="edge"/>
          <c:x val="0.25263157894736843"/>
          <c:y val="2.882882882882882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02"/>
        </c:manualLayout>
      </c:layout>
      <c:barChart>
        <c:barDir val="col"/>
        <c:grouping val="clustered"/>
        <c:varyColors val="0"/>
        <c:ser>
          <c:idx val="0"/>
          <c:order val="0"/>
          <c:tx>
            <c:strRef>
              <c:f>'CR Statistics'!$T$1045</c:f>
              <c:strCache>
                <c:ptCount val="1"/>
                <c:pt idx="0">
                  <c:v>RAN1</c:v>
                </c:pt>
              </c:strCache>
            </c:strRef>
          </c:tx>
          <c:spPr>
            <a:solidFill>
              <a:srgbClr val="00FF00"/>
            </a:solidFill>
            <a:ln w="12700">
              <a:solidFill>
                <a:srgbClr val="000000"/>
              </a:solidFill>
              <a:prstDash val="solid"/>
            </a:ln>
          </c:spPr>
          <c:invertIfNegative val="0"/>
          <c:cat>
            <c:strRef>
              <c:f>'CR Statistics'!$S$1046:$S$1054</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Statistics'!$T$1046:$T$1054</c:f>
              <c:numCache>
                <c:formatCode>General</c:formatCode>
                <c:ptCount val="9"/>
                <c:pt idx="0">
                  <c:v>0</c:v>
                </c:pt>
                <c:pt idx="1">
                  <c:v>0</c:v>
                </c:pt>
                <c:pt idx="2">
                  <c:v>0</c:v>
                </c:pt>
                <c:pt idx="3">
                  <c:v>0</c:v>
                </c:pt>
                <c:pt idx="4">
                  <c:v>0</c:v>
                </c:pt>
                <c:pt idx="5">
                  <c:v>0</c:v>
                </c:pt>
                <c:pt idx="6">
                  <c:v>0</c:v>
                </c:pt>
                <c:pt idx="7">
                  <c:v>7</c:v>
                </c:pt>
                <c:pt idx="8">
                  <c:v>11</c:v>
                </c:pt>
              </c:numCache>
            </c:numRef>
          </c:val>
          <c:extLst>
            <c:ext xmlns:c16="http://schemas.microsoft.com/office/drawing/2014/chart" uri="{C3380CC4-5D6E-409C-BE32-E72D297353CC}">
              <c16:uniqueId val="{00000000-F718-4B2D-BC26-A5367F7741C6}"/>
            </c:ext>
          </c:extLst>
        </c:ser>
        <c:ser>
          <c:idx val="1"/>
          <c:order val="1"/>
          <c:tx>
            <c:strRef>
              <c:f>'CR Statistics'!$U$1045</c:f>
              <c:strCache>
                <c:ptCount val="1"/>
                <c:pt idx="0">
                  <c:v>RAN2</c:v>
                </c:pt>
              </c:strCache>
            </c:strRef>
          </c:tx>
          <c:spPr>
            <a:solidFill>
              <a:srgbClr val="FF0000"/>
            </a:solidFill>
            <a:ln w="12700">
              <a:solidFill>
                <a:srgbClr val="000000"/>
              </a:solidFill>
              <a:prstDash val="solid"/>
            </a:ln>
          </c:spPr>
          <c:invertIfNegative val="0"/>
          <c:cat>
            <c:strRef>
              <c:f>'CR Statistics'!$S$1046:$S$1054</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Statistics'!$U$1046:$U$1054</c:f>
              <c:numCache>
                <c:formatCode>General</c:formatCode>
                <c:ptCount val="9"/>
                <c:pt idx="0">
                  <c:v>0</c:v>
                </c:pt>
                <c:pt idx="1">
                  <c:v>0</c:v>
                </c:pt>
                <c:pt idx="2">
                  <c:v>0</c:v>
                </c:pt>
                <c:pt idx="3">
                  <c:v>1</c:v>
                </c:pt>
                <c:pt idx="4">
                  <c:v>1</c:v>
                </c:pt>
                <c:pt idx="5">
                  <c:v>8</c:v>
                </c:pt>
                <c:pt idx="6">
                  <c:v>7</c:v>
                </c:pt>
                <c:pt idx="7">
                  <c:v>18</c:v>
                </c:pt>
                <c:pt idx="8">
                  <c:v>49</c:v>
                </c:pt>
              </c:numCache>
            </c:numRef>
          </c:val>
          <c:extLst>
            <c:ext xmlns:c16="http://schemas.microsoft.com/office/drawing/2014/chart" uri="{C3380CC4-5D6E-409C-BE32-E72D297353CC}">
              <c16:uniqueId val="{00000001-F718-4B2D-BC26-A5367F7741C6}"/>
            </c:ext>
          </c:extLst>
        </c:ser>
        <c:ser>
          <c:idx val="2"/>
          <c:order val="2"/>
          <c:tx>
            <c:strRef>
              <c:f>'CR Statistics'!$V$1045</c:f>
              <c:strCache>
                <c:ptCount val="1"/>
                <c:pt idx="0">
                  <c:v>RAN3</c:v>
                </c:pt>
              </c:strCache>
            </c:strRef>
          </c:tx>
          <c:spPr>
            <a:solidFill>
              <a:srgbClr val="0000FF"/>
            </a:solidFill>
            <a:ln w="12700">
              <a:solidFill>
                <a:srgbClr val="000000"/>
              </a:solidFill>
              <a:prstDash val="solid"/>
            </a:ln>
          </c:spPr>
          <c:invertIfNegative val="0"/>
          <c:cat>
            <c:strRef>
              <c:f>'CR Statistics'!$S$1046:$S$1054</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Statistics'!$V$1046:$V$1054</c:f>
              <c:numCache>
                <c:formatCode>General</c:formatCode>
                <c:ptCount val="9"/>
                <c:pt idx="0">
                  <c:v>0</c:v>
                </c:pt>
                <c:pt idx="1">
                  <c:v>0</c:v>
                </c:pt>
                <c:pt idx="2">
                  <c:v>0</c:v>
                </c:pt>
                <c:pt idx="3">
                  <c:v>0</c:v>
                </c:pt>
                <c:pt idx="4">
                  <c:v>0</c:v>
                </c:pt>
                <c:pt idx="5">
                  <c:v>1</c:v>
                </c:pt>
                <c:pt idx="6">
                  <c:v>1</c:v>
                </c:pt>
                <c:pt idx="7">
                  <c:v>3</c:v>
                </c:pt>
                <c:pt idx="8">
                  <c:v>27</c:v>
                </c:pt>
              </c:numCache>
            </c:numRef>
          </c:val>
          <c:extLst>
            <c:ext xmlns:c16="http://schemas.microsoft.com/office/drawing/2014/chart" uri="{C3380CC4-5D6E-409C-BE32-E72D297353CC}">
              <c16:uniqueId val="{00000002-F718-4B2D-BC26-A5367F7741C6}"/>
            </c:ext>
          </c:extLst>
        </c:ser>
        <c:ser>
          <c:idx val="3"/>
          <c:order val="3"/>
          <c:tx>
            <c:strRef>
              <c:f>'CR Statistics'!$W$1045</c:f>
              <c:strCache>
                <c:ptCount val="1"/>
                <c:pt idx="0">
                  <c:v>RAN4</c:v>
                </c:pt>
              </c:strCache>
            </c:strRef>
          </c:tx>
          <c:spPr>
            <a:solidFill>
              <a:srgbClr val="FFFF00"/>
            </a:solidFill>
            <a:ln w="12700">
              <a:solidFill>
                <a:srgbClr val="000000"/>
              </a:solidFill>
              <a:prstDash val="solid"/>
            </a:ln>
          </c:spPr>
          <c:invertIfNegative val="0"/>
          <c:cat>
            <c:strRef>
              <c:f>'CR Statistics'!$S$1046:$S$1054</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Statistics'!$W$1046:$W$1054</c:f>
              <c:numCache>
                <c:formatCode>General</c:formatCode>
                <c:ptCount val="9"/>
                <c:pt idx="0">
                  <c:v>0</c:v>
                </c:pt>
                <c:pt idx="1">
                  <c:v>0</c:v>
                </c:pt>
                <c:pt idx="2">
                  <c:v>0</c:v>
                </c:pt>
                <c:pt idx="3">
                  <c:v>0</c:v>
                </c:pt>
                <c:pt idx="4">
                  <c:v>2</c:v>
                </c:pt>
                <c:pt idx="5">
                  <c:v>5</c:v>
                </c:pt>
                <c:pt idx="6">
                  <c:v>42</c:v>
                </c:pt>
                <c:pt idx="7">
                  <c:v>81</c:v>
                </c:pt>
                <c:pt idx="8">
                  <c:v>117</c:v>
                </c:pt>
              </c:numCache>
            </c:numRef>
          </c:val>
          <c:extLst>
            <c:ext xmlns:c16="http://schemas.microsoft.com/office/drawing/2014/chart" uri="{C3380CC4-5D6E-409C-BE32-E72D297353CC}">
              <c16:uniqueId val="{00000003-F718-4B2D-BC26-A5367F7741C6}"/>
            </c:ext>
          </c:extLst>
        </c:ser>
        <c:ser>
          <c:idx val="4"/>
          <c:order val="4"/>
          <c:tx>
            <c:strRef>
              <c:f>'CR Statistics'!$X$1045</c:f>
              <c:strCache>
                <c:ptCount val="1"/>
                <c:pt idx="0">
                  <c:v>RAN5</c:v>
                </c:pt>
              </c:strCache>
            </c:strRef>
          </c:tx>
          <c:spPr>
            <a:solidFill>
              <a:srgbClr val="660066"/>
            </a:solidFill>
            <a:ln w="12700">
              <a:solidFill>
                <a:srgbClr val="000000"/>
              </a:solidFill>
              <a:prstDash val="solid"/>
            </a:ln>
          </c:spPr>
          <c:invertIfNegative val="0"/>
          <c:cat>
            <c:strRef>
              <c:f>'CR Statistics'!$S$1046:$S$1054</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Statistics'!$X$1046:$X$1054</c:f>
              <c:numCache>
                <c:formatCode>General</c:formatCode>
                <c:ptCount val="9"/>
                <c:pt idx="0">
                  <c:v>0</c:v>
                </c:pt>
                <c:pt idx="1">
                  <c:v>0</c:v>
                </c:pt>
                <c:pt idx="2">
                  <c:v>0</c:v>
                </c:pt>
                <c:pt idx="3">
                  <c:v>0</c:v>
                </c:pt>
                <c:pt idx="4">
                  <c:v>0</c:v>
                </c:pt>
                <c:pt idx="5">
                  <c:v>0</c:v>
                </c:pt>
                <c:pt idx="6">
                  <c:v>62</c:v>
                </c:pt>
                <c:pt idx="7">
                  <c:v>333</c:v>
                </c:pt>
                <c:pt idx="8">
                  <c:v>456</c:v>
                </c:pt>
              </c:numCache>
            </c:numRef>
          </c:val>
          <c:extLst>
            <c:ext xmlns:c16="http://schemas.microsoft.com/office/drawing/2014/chart" uri="{C3380CC4-5D6E-409C-BE32-E72D297353CC}">
              <c16:uniqueId val="{00000004-F718-4B2D-BC26-A5367F7741C6}"/>
            </c:ext>
          </c:extLst>
        </c:ser>
        <c:ser>
          <c:idx val="5"/>
          <c:order val="5"/>
          <c:tx>
            <c:strRef>
              <c:f>'CR Statistics'!$Y$1045</c:f>
              <c:strCache>
                <c:ptCount val="1"/>
                <c:pt idx="0">
                  <c:v>RAN without RAN5</c:v>
                </c:pt>
              </c:strCache>
            </c:strRef>
          </c:tx>
          <c:spPr>
            <a:solidFill>
              <a:srgbClr val="FF00FF"/>
            </a:solidFill>
            <a:ln w="12700">
              <a:solidFill>
                <a:srgbClr val="000000"/>
              </a:solidFill>
              <a:prstDash val="solid"/>
            </a:ln>
          </c:spPr>
          <c:invertIfNegative val="0"/>
          <c:cat>
            <c:strRef>
              <c:f>'CR Statistics'!$S$1046:$S$1054</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Statistics'!$Y$1046:$Y$1054</c:f>
              <c:numCache>
                <c:formatCode>General</c:formatCode>
                <c:ptCount val="9"/>
                <c:pt idx="0">
                  <c:v>0</c:v>
                </c:pt>
                <c:pt idx="1">
                  <c:v>0</c:v>
                </c:pt>
                <c:pt idx="2">
                  <c:v>0</c:v>
                </c:pt>
                <c:pt idx="3">
                  <c:v>1</c:v>
                </c:pt>
                <c:pt idx="4">
                  <c:v>3</c:v>
                </c:pt>
                <c:pt idx="5">
                  <c:v>14</c:v>
                </c:pt>
                <c:pt idx="6">
                  <c:v>50</c:v>
                </c:pt>
                <c:pt idx="7">
                  <c:v>109</c:v>
                </c:pt>
                <c:pt idx="8">
                  <c:v>204</c:v>
                </c:pt>
              </c:numCache>
            </c:numRef>
          </c:val>
          <c:extLst>
            <c:ext xmlns:c16="http://schemas.microsoft.com/office/drawing/2014/chart" uri="{C3380CC4-5D6E-409C-BE32-E72D297353CC}">
              <c16:uniqueId val="{00000005-F718-4B2D-BC26-A5367F7741C6}"/>
            </c:ext>
          </c:extLst>
        </c:ser>
        <c:dLbls>
          <c:showLegendKey val="0"/>
          <c:showVal val="0"/>
          <c:showCatName val="0"/>
          <c:showSerName val="0"/>
          <c:showPercent val="0"/>
          <c:showBubbleSize val="0"/>
        </c:dLbls>
        <c:gapWidth val="150"/>
        <c:axId val="152518016"/>
        <c:axId val="152532096"/>
      </c:barChart>
      <c:catAx>
        <c:axId val="1525180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532096"/>
        <c:crosses val="autoZero"/>
        <c:auto val="1"/>
        <c:lblAlgn val="ctr"/>
        <c:lblOffset val="100"/>
        <c:tickLblSkip val="1"/>
        <c:tickMarkSkip val="1"/>
        <c:noMultiLvlLbl val="0"/>
      </c:catAx>
      <c:valAx>
        <c:axId val="152532096"/>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5180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83709274943"/>
          <c:y val="0.14881218226101467"/>
          <c:w val="0.26616541353382872"/>
          <c:h val="0.3117122792083750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4208496235267889"/>
          <c:y val="1.6339931407432149E-2"/>
        </c:manualLayout>
      </c:layout>
      <c:overlay val="0"/>
      <c:spPr>
        <a:noFill/>
        <a:ln w="25400">
          <a:noFill/>
        </a:ln>
      </c:spPr>
    </c:title>
    <c:autoTitleDeleted val="0"/>
    <c:plotArea>
      <c:layout>
        <c:manualLayout>
          <c:layoutTarget val="inner"/>
          <c:xMode val="edge"/>
          <c:yMode val="edge"/>
          <c:x val="5.8880336631432814E-2"/>
          <c:y val="7.2147015276936538E-2"/>
          <c:w val="0.90347532929542751"/>
          <c:h val="0.83170065280308492"/>
        </c:manualLayout>
      </c:layout>
      <c:barChart>
        <c:barDir val="col"/>
        <c:grouping val="clustered"/>
        <c:varyColors val="0"/>
        <c:ser>
          <c:idx val="0"/>
          <c:order val="0"/>
          <c:tx>
            <c:strRef>
              <c:f>'CR Statistics'!$AM$1039</c:f>
              <c:strCache>
                <c:ptCount val="1"/>
                <c:pt idx="0">
                  <c:v>RAN #43</c:v>
                </c:pt>
              </c:strCache>
            </c:strRef>
          </c:tx>
          <c:spPr>
            <a:solidFill>
              <a:srgbClr val="9999FF"/>
            </a:solidFill>
            <a:ln w="12700">
              <a:solidFill>
                <a:srgbClr val="000000"/>
              </a:solidFill>
              <a:prstDash val="solid"/>
            </a:ln>
          </c:spPr>
          <c:invertIfNegative val="0"/>
          <c:cat>
            <c:strRef>
              <c:f>'CR Statistics'!$AL$1040:$AL$1047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Statistics'!$AM$1040:$AM$1047</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BA8B-43AF-8FA7-121E05518DA8}"/>
            </c:ext>
          </c:extLst>
        </c:ser>
        <c:ser>
          <c:idx val="1"/>
          <c:order val="1"/>
          <c:tx>
            <c:strRef>
              <c:f>'CR Statistics'!$AN$1039</c:f>
              <c:strCache>
                <c:ptCount val="1"/>
                <c:pt idx="0">
                  <c:v>RAN #44</c:v>
                </c:pt>
              </c:strCache>
            </c:strRef>
          </c:tx>
          <c:spPr>
            <a:solidFill>
              <a:srgbClr val="339966"/>
            </a:solidFill>
            <a:ln w="12700">
              <a:solidFill>
                <a:srgbClr val="000000"/>
              </a:solidFill>
              <a:prstDash val="solid"/>
            </a:ln>
          </c:spPr>
          <c:invertIfNegative val="0"/>
          <c:cat>
            <c:strRef>
              <c:f>'CR Statistics'!$AL$1040:$AL$1047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Statistics'!$AN$1040:$AN$1047</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BA8B-43AF-8FA7-121E05518DA8}"/>
            </c:ext>
          </c:extLst>
        </c:ser>
        <c:ser>
          <c:idx val="2"/>
          <c:order val="2"/>
          <c:tx>
            <c:strRef>
              <c:f>'CR Statistics'!$AO$1039</c:f>
              <c:strCache>
                <c:ptCount val="1"/>
                <c:pt idx="0">
                  <c:v>RAN #45</c:v>
                </c:pt>
              </c:strCache>
            </c:strRef>
          </c:tx>
          <c:spPr>
            <a:solidFill>
              <a:srgbClr val="FFFF00"/>
            </a:solidFill>
            <a:ln w="12700">
              <a:solidFill>
                <a:srgbClr val="000000"/>
              </a:solidFill>
              <a:prstDash val="solid"/>
            </a:ln>
          </c:spPr>
          <c:invertIfNegative val="0"/>
          <c:cat>
            <c:strRef>
              <c:f>'CR Statistics'!$AL$1040:$AL$1047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Statistics'!$AO$1040:$AO$1047</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BA8B-43AF-8FA7-121E05518DA8}"/>
            </c:ext>
          </c:extLst>
        </c:ser>
        <c:ser>
          <c:idx val="3"/>
          <c:order val="3"/>
          <c:tx>
            <c:strRef>
              <c:f>'CR Statistics'!$AP$1039</c:f>
              <c:strCache>
                <c:ptCount val="1"/>
                <c:pt idx="0">
                  <c:v>RAN #46</c:v>
                </c:pt>
              </c:strCache>
            </c:strRef>
          </c:tx>
          <c:spPr>
            <a:solidFill>
              <a:srgbClr val="FF0000"/>
            </a:solidFill>
            <a:ln w="12700">
              <a:solidFill>
                <a:srgbClr val="000000"/>
              </a:solidFill>
              <a:prstDash val="solid"/>
            </a:ln>
          </c:spPr>
          <c:invertIfNegative val="0"/>
          <c:cat>
            <c:strRef>
              <c:f>'CR Statistics'!$AL$1040:$AL$1047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Statistics'!$AP$1040:$AP$1047</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BA8B-43AF-8FA7-121E05518DA8}"/>
            </c:ext>
          </c:extLst>
        </c:ser>
        <c:ser>
          <c:idx val="4"/>
          <c:order val="4"/>
          <c:tx>
            <c:strRef>
              <c:f>'CR Statistics'!$AQ$1039</c:f>
              <c:strCache>
                <c:ptCount val="1"/>
                <c:pt idx="0">
                  <c:v>RAN #47</c:v>
                </c:pt>
              </c:strCache>
            </c:strRef>
          </c:tx>
          <c:spPr>
            <a:solidFill>
              <a:srgbClr val="00FF00"/>
            </a:solidFill>
            <a:ln w="12700">
              <a:solidFill>
                <a:srgbClr val="000000"/>
              </a:solidFill>
              <a:prstDash val="solid"/>
            </a:ln>
          </c:spPr>
          <c:invertIfNegative val="0"/>
          <c:cat>
            <c:strRef>
              <c:f>'CR Statistics'!$AL$1040:$AL$1047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Statistics'!$AQ$1040:$AQ$1047</c:f>
              <c:numCache>
                <c:formatCode>General</c:formatCode>
                <c:ptCount val="8"/>
                <c:pt idx="0">
                  <c:v>156</c:v>
                </c:pt>
                <c:pt idx="1">
                  <c:v>355</c:v>
                </c:pt>
                <c:pt idx="2">
                  <c:v>2</c:v>
                </c:pt>
                <c:pt idx="3">
                  <c:v>0</c:v>
                </c:pt>
                <c:pt idx="4">
                  <c:v>0</c:v>
                </c:pt>
                <c:pt idx="5">
                  <c:v>0</c:v>
                </c:pt>
                <c:pt idx="6">
                  <c:v>0</c:v>
                </c:pt>
                <c:pt idx="7">
                  <c:v>0</c:v>
                </c:pt>
              </c:numCache>
            </c:numRef>
          </c:val>
          <c:extLst>
            <c:ext xmlns:c16="http://schemas.microsoft.com/office/drawing/2014/chart" uri="{C3380CC4-5D6E-409C-BE32-E72D297353CC}">
              <c16:uniqueId val="{00000004-BA8B-43AF-8FA7-121E05518DA8}"/>
            </c:ext>
          </c:extLst>
        </c:ser>
        <c:ser>
          <c:idx val="5"/>
          <c:order val="5"/>
          <c:tx>
            <c:strRef>
              <c:f>'CR Statistics'!$AR$1039</c:f>
              <c:strCache>
                <c:ptCount val="1"/>
                <c:pt idx="0">
                  <c:v>RAN #48</c:v>
                </c:pt>
              </c:strCache>
            </c:strRef>
          </c:tx>
          <c:spPr>
            <a:solidFill>
              <a:srgbClr val="800080"/>
            </a:solidFill>
            <a:ln w="12700">
              <a:solidFill>
                <a:srgbClr val="000000"/>
              </a:solidFill>
              <a:prstDash val="solid"/>
            </a:ln>
          </c:spPr>
          <c:invertIfNegative val="0"/>
          <c:cat>
            <c:strRef>
              <c:f>'CR Statistics'!$AL$1040:$AL$1047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Statistics'!$AR$1040:$AR$1047</c:f>
              <c:numCache>
                <c:formatCode>General</c:formatCode>
                <c:ptCount val="8"/>
                <c:pt idx="0">
                  <c:v>84</c:v>
                </c:pt>
                <c:pt idx="1">
                  <c:v>161</c:v>
                </c:pt>
                <c:pt idx="2">
                  <c:v>15</c:v>
                </c:pt>
                <c:pt idx="3">
                  <c:v>0</c:v>
                </c:pt>
                <c:pt idx="4">
                  <c:v>0</c:v>
                </c:pt>
                <c:pt idx="5">
                  <c:v>0</c:v>
                </c:pt>
                <c:pt idx="6">
                  <c:v>0</c:v>
                </c:pt>
                <c:pt idx="7">
                  <c:v>0</c:v>
                </c:pt>
              </c:numCache>
            </c:numRef>
          </c:val>
          <c:extLst>
            <c:ext xmlns:c16="http://schemas.microsoft.com/office/drawing/2014/chart" uri="{C3380CC4-5D6E-409C-BE32-E72D297353CC}">
              <c16:uniqueId val="{00000005-BA8B-43AF-8FA7-121E05518DA8}"/>
            </c:ext>
          </c:extLst>
        </c:ser>
        <c:ser>
          <c:idx val="6"/>
          <c:order val="6"/>
          <c:tx>
            <c:strRef>
              <c:f>'CR Statistics'!$AS$1039</c:f>
              <c:strCache>
                <c:ptCount val="1"/>
                <c:pt idx="0">
                  <c:v>RAN #49</c:v>
                </c:pt>
              </c:strCache>
            </c:strRef>
          </c:tx>
          <c:spPr>
            <a:solidFill>
              <a:srgbClr val="0066CC"/>
            </a:solidFill>
            <a:ln w="12700">
              <a:solidFill>
                <a:srgbClr val="000000"/>
              </a:solidFill>
              <a:prstDash val="solid"/>
            </a:ln>
          </c:spPr>
          <c:invertIfNegative val="0"/>
          <c:cat>
            <c:strRef>
              <c:f>'CR Statistics'!$AL$1040:$AL$1047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Statistics'!$AS$1040:$AS$1047</c:f>
              <c:numCache>
                <c:formatCode>General</c:formatCode>
                <c:ptCount val="8"/>
                <c:pt idx="0">
                  <c:v>62</c:v>
                </c:pt>
                <c:pt idx="1">
                  <c:v>145</c:v>
                </c:pt>
                <c:pt idx="2">
                  <c:v>39</c:v>
                </c:pt>
                <c:pt idx="3">
                  <c:v>0</c:v>
                </c:pt>
                <c:pt idx="4">
                  <c:v>0</c:v>
                </c:pt>
                <c:pt idx="5">
                  <c:v>0</c:v>
                </c:pt>
                <c:pt idx="6">
                  <c:v>0</c:v>
                </c:pt>
                <c:pt idx="7">
                  <c:v>0</c:v>
                </c:pt>
              </c:numCache>
            </c:numRef>
          </c:val>
          <c:extLst>
            <c:ext xmlns:c16="http://schemas.microsoft.com/office/drawing/2014/chart" uri="{C3380CC4-5D6E-409C-BE32-E72D297353CC}">
              <c16:uniqueId val="{00000006-BA8B-43AF-8FA7-121E05518DA8}"/>
            </c:ext>
          </c:extLst>
        </c:ser>
        <c:ser>
          <c:idx val="7"/>
          <c:order val="7"/>
          <c:tx>
            <c:strRef>
              <c:f>'CR Statistics'!$AT$1039</c:f>
              <c:strCache>
                <c:ptCount val="1"/>
                <c:pt idx="0">
                  <c:v>RAN #50</c:v>
                </c:pt>
              </c:strCache>
            </c:strRef>
          </c:tx>
          <c:spPr>
            <a:solidFill>
              <a:srgbClr val="FF9900"/>
            </a:solidFill>
            <a:ln w="12700">
              <a:solidFill>
                <a:srgbClr val="000000"/>
              </a:solidFill>
              <a:prstDash val="solid"/>
            </a:ln>
          </c:spPr>
          <c:invertIfNegative val="0"/>
          <c:cat>
            <c:strRef>
              <c:f>'CR Statistics'!$AL$1040:$AL$1047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Statistics'!$AT$1040:$AT$1047</c:f>
              <c:numCache>
                <c:formatCode>General</c:formatCode>
                <c:ptCount val="8"/>
                <c:pt idx="0">
                  <c:v>82</c:v>
                </c:pt>
                <c:pt idx="1">
                  <c:v>92</c:v>
                </c:pt>
                <c:pt idx="2">
                  <c:v>174</c:v>
                </c:pt>
                <c:pt idx="3">
                  <c:v>0</c:v>
                </c:pt>
                <c:pt idx="4">
                  <c:v>0</c:v>
                </c:pt>
                <c:pt idx="5">
                  <c:v>0</c:v>
                </c:pt>
                <c:pt idx="6">
                  <c:v>0</c:v>
                </c:pt>
                <c:pt idx="7">
                  <c:v>0</c:v>
                </c:pt>
              </c:numCache>
            </c:numRef>
          </c:val>
          <c:extLst>
            <c:ext xmlns:c16="http://schemas.microsoft.com/office/drawing/2014/chart" uri="{C3380CC4-5D6E-409C-BE32-E72D297353CC}">
              <c16:uniqueId val="{00000007-BA8B-43AF-8FA7-121E05518DA8}"/>
            </c:ext>
          </c:extLst>
        </c:ser>
        <c:ser>
          <c:idx val="8"/>
          <c:order val="8"/>
          <c:tx>
            <c:strRef>
              <c:f>'CR Statistics'!$AU$1039</c:f>
              <c:strCache>
                <c:ptCount val="1"/>
                <c:pt idx="0">
                  <c:v>RAN #51</c:v>
                </c:pt>
              </c:strCache>
            </c:strRef>
          </c:tx>
          <c:spPr>
            <a:solidFill>
              <a:srgbClr val="00FFFF"/>
            </a:solidFill>
            <a:ln w="12700">
              <a:solidFill>
                <a:srgbClr val="000000"/>
              </a:solidFill>
              <a:prstDash val="solid"/>
            </a:ln>
          </c:spPr>
          <c:invertIfNegative val="0"/>
          <c:cat>
            <c:strRef>
              <c:f>'CR Statistics'!$AL$1040:$AL$1047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Statistics'!$AU$1040:$AU$1047</c:f>
              <c:numCache>
                <c:formatCode>General</c:formatCode>
                <c:ptCount val="8"/>
                <c:pt idx="0">
                  <c:v>42</c:v>
                </c:pt>
                <c:pt idx="1">
                  <c:v>72</c:v>
                </c:pt>
                <c:pt idx="2">
                  <c:v>257</c:v>
                </c:pt>
                <c:pt idx="3">
                  <c:v>0</c:v>
                </c:pt>
                <c:pt idx="4">
                  <c:v>0</c:v>
                </c:pt>
                <c:pt idx="5">
                  <c:v>0</c:v>
                </c:pt>
                <c:pt idx="6">
                  <c:v>0</c:v>
                </c:pt>
                <c:pt idx="7">
                  <c:v>0</c:v>
                </c:pt>
              </c:numCache>
            </c:numRef>
          </c:val>
          <c:extLst>
            <c:ext xmlns:c16="http://schemas.microsoft.com/office/drawing/2014/chart" uri="{C3380CC4-5D6E-409C-BE32-E72D297353CC}">
              <c16:uniqueId val="{00000008-BA8B-43AF-8FA7-121E05518DA8}"/>
            </c:ext>
          </c:extLst>
        </c:ser>
        <c:ser>
          <c:idx val="9"/>
          <c:order val="9"/>
          <c:tx>
            <c:strRef>
              <c:f>'CR Statistics'!$AV$1039</c:f>
              <c:strCache>
                <c:ptCount val="1"/>
                <c:pt idx="0">
                  <c:v>RAN #52</c:v>
                </c:pt>
              </c:strCache>
            </c:strRef>
          </c:tx>
          <c:spPr>
            <a:solidFill>
              <a:srgbClr val="FF00FF"/>
            </a:solidFill>
            <a:ln w="12700">
              <a:solidFill>
                <a:srgbClr val="000000"/>
              </a:solidFill>
              <a:prstDash val="solid"/>
            </a:ln>
          </c:spPr>
          <c:invertIfNegative val="0"/>
          <c:cat>
            <c:strRef>
              <c:f>'CR Statistics'!$AL$1040:$AL$1047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Statistics'!$AV$1040:$AV$1047</c:f>
              <c:numCache>
                <c:formatCode>General</c:formatCode>
                <c:ptCount val="8"/>
                <c:pt idx="0">
                  <c:v>52</c:v>
                </c:pt>
                <c:pt idx="1">
                  <c:v>60</c:v>
                </c:pt>
                <c:pt idx="2">
                  <c:v>409</c:v>
                </c:pt>
                <c:pt idx="3">
                  <c:v>2</c:v>
                </c:pt>
                <c:pt idx="4">
                  <c:v>1</c:v>
                </c:pt>
                <c:pt idx="5">
                  <c:v>0</c:v>
                </c:pt>
                <c:pt idx="6">
                  <c:v>0</c:v>
                </c:pt>
                <c:pt idx="7">
                  <c:v>0</c:v>
                </c:pt>
              </c:numCache>
            </c:numRef>
          </c:val>
          <c:extLst>
            <c:ext xmlns:c16="http://schemas.microsoft.com/office/drawing/2014/chart" uri="{C3380CC4-5D6E-409C-BE32-E72D297353CC}">
              <c16:uniqueId val="{00000009-BA8B-43AF-8FA7-121E05518DA8}"/>
            </c:ext>
          </c:extLst>
        </c:ser>
        <c:ser>
          <c:idx val="10"/>
          <c:order val="10"/>
          <c:tx>
            <c:strRef>
              <c:f>'CR Statistics'!$AW$1039</c:f>
              <c:strCache>
                <c:ptCount val="1"/>
                <c:pt idx="0">
                  <c:v>RAN #53</c:v>
                </c:pt>
              </c:strCache>
            </c:strRef>
          </c:tx>
          <c:spPr>
            <a:solidFill>
              <a:srgbClr val="FF0000"/>
            </a:solidFill>
            <a:ln w="12700">
              <a:solidFill>
                <a:srgbClr val="000000"/>
              </a:solidFill>
              <a:prstDash val="solid"/>
            </a:ln>
          </c:spPr>
          <c:invertIfNegative val="0"/>
          <c:cat>
            <c:strRef>
              <c:f>'CR Statistics'!$AL$1040:$AL$1047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Statistics'!$AW$1040:$AW$1047</c:f>
              <c:numCache>
                <c:formatCode>General</c:formatCode>
                <c:ptCount val="8"/>
                <c:pt idx="0">
                  <c:v>37</c:v>
                </c:pt>
                <c:pt idx="1">
                  <c:v>43</c:v>
                </c:pt>
                <c:pt idx="2">
                  <c:v>233</c:v>
                </c:pt>
                <c:pt idx="3">
                  <c:v>10</c:v>
                </c:pt>
                <c:pt idx="4">
                  <c:v>7</c:v>
                </c:pt>
                <c:pt idx="5">
                  <c:v>0</c:v>
                </c:pt>
                <c:pt idx="6">
                  <c:v>0</c:v>
                </c:pt>
                <c:pt idx="7">
                  <c:v>0</c:v>
                </c:pt>
              </c:numCache>
            </c:numRef>
          </c:val>
          <c:extLst>
            <c:ext xmlns:c16="http://schemas.microsoft.com/office/drawing/2014/chart" uri="{C3380CC4-5D6E-409C-BE32-E72D297353CC}">
              <c16:uniqueId val="{0000000A-BA8B-43AF-8FA7-121E05518DA8}"/>
            </c:ext>
          </c:extLst>
        </c:ser>
        <c:ser>
          <c:idx val="11"/>
          <c:order val="11"/>
          <c:tx>
            <c:strRef>
              <c:f>'CR Statistics'!$AX$1039</c:f>
              <c:strCache>
                <c:ptCount val="1"/>
                <c:pt idx="0">
                  <c:v>RAN #54</c:v>
                </c:pt>
              </c:strCache>
            </c:strRef>
          </c:tx>
          <c:spPr>
            <a:solidFill>
              <a:srgbClr val="00FFFF"/>
            </a:solidFill>
            <a:ln w="12700">
              <a:solidFill>
                <a:srgbClr val="000000"/>
              </a:solidFill>
              <a:prstDash val="solid"/>
            </a:ln>
          </c:spPr>
          <c:invertIfNegative val="0"/>
          <c:cat>
            <c:strRef>
              <c:f>'CR Statistics'!$AL$1040:$AL$1047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Statistics'!$AX$1040:$AX$1047</c:f>
              <c:numCache>
                <c:formatCode>General</c:formatCode>
                <c:ptCount val="8"/>
                <c:pt idx="0">
                  <c:v>17</c:v>
                </c:pt>
                <c:pt idx="1">
                  <c:v>40</c:v>
                </c:pt>
                <c:pt idx="2">
                  <c:v>203</c:v>
                </c:pt>
                <c:pt idx="3">
                  <c:v>51</c:v>
                </c:pt>
                <c:pt idx="4">
                  <c:v>40</c:v>
                </c:pt>
                <c:pt idx="5">
                  <c:v>13</c:v>
                </c:pt>
                <c:pt idx="6">
                  <c:v>0</c:v>
                </c:pt>
                <c:pt idx="7">
                  <c:v>0</c:v>
                </c:pt>
              </c:numCache>
            </c:numRef>
          </c:val>
          <c:extLst>
            <c:ext xmlns:c16="http://schemas.microsoft.com/office/drawing/2014/chart" uri="{C3380CC4-5D6E-409C-BE32-E72D297353CC}">
              <c16:uniqueId val="{0000000B-BA8B-43AF-8FA7-121E05518DA8}"/>
            </c:ext>
          </c:extLst>
        </c:ser>
        <c:ser>
          <c:idx val="12"/>
          <c:order val="12"/>
          <c:tx>
            <c:strRef>
              <c:f>'CR Statistics'!$AY$1039</c:f>
              <c:strCache>
                <c:ptCount val="1"/>
                <c:pt idx="0">
                  <c:v>RAN #55</c:v>
                </c:pt>
              </c:strCache>
            </c:strRef>
          </c:tx>
          <c:spPr>
            <a:solidFill>
              <a:srgbClr val="FF00FF"/>
            </a:solidFill>
            <a:ln w="12700">
              <a:solidFill>
                <a:srgbClr val="000000"/>
              </a:solidFill>
              <a:prstDash val="solid"/>
            </a:ln>
          </c:spPr>
          <c:invertIfNegative val="0"/>
          <c:cat>
            <c:strRef>
              <c:f>'CR Statistics'!$AL$1040:$AL$1047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Statistics'!$AY$1040:$AY$1047</c:f>
              <c:numCache>
                <c:formatCode>General</c:formatCode>
                <c:ptCount val="8"/>
                <c:pt idx="0">
                  <c:v>19</c:v>
                </c:pt>
                <c:pt idx="1">
                  <c:v>31</c:v>
                </c:pt>
                <c:pt idx="2">
                  <c:v>114</c:v>
                </c:pt>
                <c:pt idx="3">
                  <c:v>115</c:v>
                </c:pt>
                <c:pt idx="4">
                  <c:v>42</c:v>
                </c:pt>
                <c:pt idx="5">
                  <c:v>33</c:v>
                </c:pt>
                <c:pt idx="6">
                  <c:v>0</c:v>
                </c:pt>
                <c:pt idx="7">
                  <c:v>0</c:v>
                </c:pt>
              </c:numCache>
            </c:numRef>
          </c:val>
          <c:extLst>
            <c:ext xmlns:c16="http://schemas.microsoft.com/office/drawing/2014/chart" uri="{C3380CC4-5D6E-409C-BE32-E72D297353CC}">
              <c16:uniqueId val="{0000000C-BA8B-43AF-8FA7-121E05518DA8}"/>
            </c:ext>
          </c:extLst>
        </c:ser>
        <c:ser>
          <c:idx val="13"/>
          <c:order val="13"/>
          <c:tx>
            <c:strRef>
              <c:f>'CR Statistics'!$AZ$1039</c:f>
              <c:strCache>
                <c:ptCount val="1"/>
                <c:pt idx="0">
                  <c:v>RAN #56</c:v>
                </c:pt>
              </c:strCache>
            </c:strRef>
          </c:tx>
          <c:spPr>
            <a:solidFill>
              <a:srgbClr val="800000"/>
            </a:solidFill>
            <a:ln w="12700">
              <a:solidFill>
                <a:srgbClr val="000000"/>
              </a:solidFill>
              <a:prstDash val="solid"/>
            </a:ln>
          </c:spPr>
          <c:invertIfNegative val="0"/>
          <c:cat>
            <c:strRef>
              <c:f>'CR Statistics'!$AL$1040:$AL$1047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Statistics'!$AZ$1040:$AZ$1047</c:f>
              <c:numCache>
                <c:formatCode>General</c:formatCode>
                <c:ptCount val="8"/>
                <c:pt idx="0">
                  <c:v>37</c:v>
                </c:pt>
                <c:pt idx="1">
                  <c:v>39</c:v>
                </c:pt>
                <c:pt idx="2">
                  <c:v>154</c:v>
                </c:pt>
                <c:pt idx="3">
                  <c:v>428</c:v>
                </c:pt>
                <c:pt idx="4">
                  <c:v>161</c:v>
                </c:pt>
                <c:pt idx="5">
                  <c:v>51</c:v>
                </c:pt>
                <c:pt idx="6">
                  <c:v>0</c:v>
                </c:pt>
                <c:pt idx="7">
                  <c:v>0</c:v>
                </c:pt>
              </c:numCache>
            </c:numRef>
          </c:val>
          <c:extLst>
            <c:ext xmlns:c16="http://schemas.microsoft.com/office/drawing/2014/chart" uri="{C3380CC4-5D6E-409C-BE32-E72D297353CC}">
              <c16:uniqueId val="{0000000D-BA8B-43AF-8FA7-121E05518DA8}"/>
            </c:ext>
          </c:extLst>
        </c:ser>
        <c:ser>
          <c:idx val="14"/>
          <c:order val="14"/>
          <c:tx>
            <c:strRef>
              <c:f>'CR Statistics'!$BA$1039</c:f>
              <c:strCache>
                <c:ptCount val="1"/>
                <c:pt idx="0">
                  <c:v>RAN #57</c:v>
                </c:pt>
              </c:strCache>
            </c:strRef>
          </c:tx>
          <c:spPr>
            <a:solidFill>
              <a:srgbClr val="FFCC00"/>
            </a:solidFill>
            <a:ln w="12700">
              <a:solidFill>
                <a:srgbClr val="000000"/>
              </a:solidFill>
              <a:prstDash val="solid"/>
            </a:ln>
          </c:spPr>
          <c:invertIfNegative val="0"/>
          <c:cat>
            <c:strRef>
              <c:f>'CR Statistics'!$AL$1040:$AL$1047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Statistics'!$BA$1040:$BA$1047</c:f>
              <c:numCache>
                <c:formatCode>General</c:formatCode>
                <c:ptCount val="8"/>
                <c:pt idx="0">
                  <c:v>13</c:v>
                </c:pt>
                <c:pt idx="1">
                  <c:v>28</c:v>
                </c:pt>
                <c:pt idx="2">
                  <c:v>112</c:v>
                </c:pt>
                <c:pt idx="3">
                  <c:v>525</c:v>
                </c:pt>
                <c:pt idx="4">
                  <c:v>182</c:v>
                </c:pt>
                <c:pt idx="5">
                  <c:v>28</c:v>
                </c:pt>
                <c:pt idx="6">
                  <c:v>0</c:v>
                </c:pt>
                <c:pt idx="7">
                  <c:v>0</c:v>
                </c:pt>
              </c:numCache>
            </c:numRef>
          </c:val>
          <c:extLst>
            <c:ext xmlns:c16="http://schemas.microsoft.com/office/drawing/2014/chart" uri="{C3380CC4-5D6E-409C-BE32-E72D297353CC}">
              <c16:uniqueId val="{0000000E-BA8B-43AF-8FA7-121E05518DA8}"/>
            </c:ext>
          </c:extLst>
        </c:ser>
        <c:ser>
          <c:idx val="15"/>
          <c:order val="15"/>
          <c:tx>
            <c:strRef>
              <c:f>'CR Statistics'!$BB$1039</c:f>
              <c:strCache>
                <c:ptCount val="1"/>
                <c:pt idx="0">
                  <c:v>RAN #58</c:v>
                </c:pt>
              </c:strCache>
            </c:strRef>
          </c:tx>
          <c:spPr>
            <a:solidFill>
              <a:srgbClr val="FFFF00"/>
            </a:solidFill>
            <a:ln w="12700">
              <a:solidFill>
                <a:srgbClr val="000000"/>
              </a:solidFill>
              <a:prstDash val="solid"/>
            </a:ln>
          </c:spPr>
          <c:invertIfNegative val="0"/>
          <c:cat>
            <c:strRef>
              <c:f>'CR Statistics'!$AL$1040:$AL$1047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Statistics'!$BB$1040:$BB$1047</c:f>
              <c:numCache>
                <c:formatCode>General</c:formatCode>
                <c:ptCount val="8"/>
                <c:pt idx="0">
                  <c:v>19</c:v>
                </c:pt>
                <c:pt idx="1">
                  <c:v>32</c:v>
                </c:pt>
                <c:pt idx="2">
                  <c:v>124</c:v>
                </c:pt>
                <c:pt idx="3">
                  <c:v>467</c:v>
                </c:pt>
                <c:pt idx="4">
                  <c:v>349</c:v>
                </c:pt>
                <c:pt idx="5">
                  <c:v>181</c:v>
                </c:pt>
                <c:pt idx="6">
                  <c:v>0</c:v>
                </c:pt>
                <c:pt idx="7">
                  <c:v>0</c:v>
                </c:pt>
              </c:numCache>
            </c:numRef>
          </c:val>
          <c:extLst>
            <c:ext xmlns:c16="http://schemas.microsoft.com/office/drawing/2014/chart" uri="{C3380CC4-5D6E-409C-BE32-E72D297353CC}">
              <c16:uniqueId val="{0000000F-BA8B-43AF-8FA7-121E05518DA8}"/>
            </c:ext>
          </c:extLst>
        </c:ser>
        <c:ser>
          <c:idx val="16"/>
          <c:order val="16"/>
          <c:tx>
            <c:strRef>
              <c:f>'CR Statistics'!$BC$1039</c:f>
              <c:strCache>
                <c:ptCount val="1"/>
                <c:pt idx="0">
                  <c:v>RAN #59</c:v>
                </c:pt>
              </c:strCache>
            </c:strRef>
          </c:tx>
          <c:spPr>
            <a:solidFill>
              <a:srgbClr val="00CCFF"/>
            </a:solidFill>
            <a:ln w="12700">
              <a:solidFill>
                <a:srgbClr val="000000"/>
              </a:solidFill>
              <a:prstDash val="solid"/>
            </a:ln>
          </c:spPr>
          <c:invertIfNegative val="0"/>
          <c:cat>
            <c:strRef>
              <c:f>'CR Statistics'!$AL$1040:$AL$1047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Statistics'!$BC$1040:$BC$1047</c:f>
              <c:numCache>
                <c:formatCode>General</c:formatCode>
                <c:ptCount val="8"/>
                <c:pt idx="0">
                  <c:v>16</c:v>
                </c:pt>
                <c:pt idx="1">
                  <c:v>17</c:v>
                </c:pt>
                <c:pt idx="2">
                  <c:v>60</c:v>
                </c:pt>
                <c:pt idx="3">
                  <c:v>379</c:v>
                </c:pt>
                <c:pt idx="4">
                  <c:v>202</c:v>
                </c:pt>
                <c:pt idx="5">
                  <c:v>177</c:v>
                </c:pt>
                <c:pt idx="6">
                  <c:v>0</c:v>
                </c:pt>
                <c:pt idx="7">
                  <c:v>0</c:v>
                </c:pt>
              </c:numCache>
            </c:numRef>
          </c:val>
          <c:extLst>
            <c:ext xmlns:c16="http://schemas.microsoft.com/office/drawing/2014/chart" uri="{C3380CC4-5D6E-409C-BE32-E72D297353CC}">
              <c16:uniqueId val="{00000010-BA8B-43AF-8FA7-121E05518DA8}"/>
            </c:ext>
          </c:extLst>
        </c:ser>
        <c:ser>
          <c:idx val="17"/>
          <c:order val="17"/>
          <c:tx>
            <c:strRef>
              <c:f>'CR Statistics'!$BD$1039</c:f>
              <c:strCache>
                <c:ptCount val="1"/>
                <c:pt idx="0">
                  <c:v>RAN #60</c:v>
                </c:pt>
              </c:strCache>
            </c:strRef>
          </c:tx>
          <c:spPr>
            <a:solidFill>
              <a:srgbClr val="00FF00"/>
            </a:solidFill>
            <a:ln w="12700">
              <a:solidFill>
                <a:srgbClr val="000000"/>
              </a:solidFill>
              <a:prstDash val="solid"/>
            </a:ln>
          </c:spPr>
          <c:invertIfNegative val="0"/>
          <c:cat>
            <c:strRef>
              <c:f>'CR Statistics'!$AL$1040:$AL$1047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Statistics'!$BD$1040:$BD$1047</c:f>
              <c:numCache>
                <c:formatCode>General</c:formatCode>
                <c:ptCount val="8"/>
                <c:pt idx="0">
                  <c:v>11</c:v>
                </c:pt>
                <c:pt idx="1">
                  <c:v>29</c:v>
                </c:pt>
                <c:pt idx="2">
                  <c:v>87</c:v>
                </c:pt>
                <c:pt idx="3">
                  <c:v>320</c:v>
                </c:pt>
                <c:pt idx="4">
                  <c:v>211</c:v>
                </c:pt>
                <c:pt idx="5">
                  <c:v>386</c:v>
                </c:pt>
                <c:pt idx="6">
                  <c:v>61</c:v>
                </c:pt>
                <c:pt idx="7">
                  <c:v>0</c:v>
                </c:pt>
              </c:numCache>
            </c:numRef>
          </c:val>
          <c:extLst>
            <c:ext xmlns:c16="http://schemas.microsoft.com/office/drawing/2014/chart" uri="{C3380CC4-5D6E-409C-BE32-E72D297353CC}">
              <c16:uniqueId val="{00000011-BA8B-43AF-8FA7-121E05518DA8}"/>
            </c:ext>
          </c:extLst>
        </c:ser>
        <c:ser>
          <c:idx val="18"/>
          <c:order val="18"/>
          <c:tx>
            <c:strRef>
              <c:f>'CR Statistics'!$BE$1039</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Statistics'!$AL$1040:$AL$1047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Statistics'!$BE$1040:$BE$1047</c:f>
              <c:numCache>
                <c:formatCode>General</c:formatCode>
                <c:ptCount val="8"/>
                <c:pt idx="0">
                  <c:v>3</c:v>
                </c:pt>
                <c:pt idx="1">
                  <c:v>10</c:v>
                </c:pt>
                <c:pt idx="2">
                  <c:v>39</c:v>
                </c:pt>
                <c:pt idx="3">
                  <c:v>115</c:v>
                </c:pt>
                <c:pt idx="4">
                  <c:v>120</c:v>
                </c:pt>
                <c:pt idx="5">
                  <c:v>395</c:v>
                </c:pt>
                <c:pt idx="6">
                  <c:v>57</c:v>
                </c:pt>
                <c:pt idx="7">
                  <c:v>0</c:v>
                </c:pt>
              </c:numCache>
            </c:numRef>
          </c:val>
          <c:extLst>
            <c:ext xmlns:c16="http://schemas.microsoft.com/office/drawing/2014/chart" uri="{C3380CC4-5D6E-409C-BE32-E72D297353CC}">
              <c16:uniqueId val="{00000012-BA8B-43AF-8FA7-121E05518DA8}"/>
            </c:ext>
          </c:extLst>
        </c:ser>
        <c:ser>
          <c:idx val="19"/>
          <c:order val="19"/>
          <c:tx>
            <c:strRef>
              <c:f>'CR Statistics'!$BF$1039</c:f>
              <c:strCache>
                <c:ptCount val="1"/>
                <c:pt idx="0">
                  <c:v>RAN #62</c:v>
                </c:pt>
              </c:strCache>
            </c:strRef>
          </c:tx>
          <c:spPr>
            <a:solidFill>
              <a:srgbClr val="00FFFF"/>
            </a:solidFill>
            <a:ln w="12700">
              <a:solidFill>
                <a:srgbClr val="000000"/>
              </a:solidFill>
              <a:prstDash val="solid"/>
            </a:ln>
          </c:spPr>
          <c:invertIfNegative val="0"/>
          <c:cat>
            <c:strRef>
              <c:f>'CR Statistics'!$AL$1040:$AL$1047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Statistics'!$BF$1040:$BF$1047</c:f>
              <c:numCache>
                <c:formatCode>General</c:formatCode>
                <c:ptCount val="8"/>
                <c:pt idx="0">
                  <c:v>6</c:v>
                </c:pt>
                <c:pt idx="1">
                  <c:v>15</c:v>
                </c:pt>
                <c:pt idx="2">
                  <c:v>57</c:v>
                </c:pt>
                <c:pt idx="3">
                  <c:v>91</c:v>
                </c:pt>
                <c:pt idx="4">
                  <c:v>162</c:v>
                </c:pt>
                <c:pt idx="5">
                  <c:v>522</c:v>
                </c:pt>
                <c:pt idx="6">
                  <c:v>152</c:v>
                </c:pt>
                <c:pt idx="7">
                  <c:v>76</c:v>
                </c:pt>
              </c:numCache>
            </c:numRef>
          </c:val>
          <c:extLst>
            <c:ext xmlns:c16="http://schemas.microsoft.com/office/drawing/2014/chart" uri="{C3380CC4-5D6E-409C-BE32-E72D297353CC}">
              <c16:uniqueId val="{00000013-BA8B-43AF-8FA7-121E05518DA8}"/>
            </c:ext>
          </c:extLst>
        </c:ser>
        <c:ser>
          <c:idx val="20"/>
          <c:order val="20"/>
          <c:tx>
            <c:strRef>
              <c:f>'CR Statistics'!$BG$1039</c:f>
              <c:strCache>
                <c:ptCount val="1"/>
                <c:pt idx="0">
                  <c:v>RAN #63</c:v>
                </c:pt>
              </c:strCache>
            </c:strRef>
          </c:tx>
          <c:spPr>
            <a:solidFill>
              <a:srgbClr val="FFFF00"/>
            </a:solidFill>
            <a:ln w="12700">
              <a:solidFill>
                <a:srgbClr val="000000"/>
              </a:solidFill>
              <a:prstDash val="solid"/>
            </a:ln>
          </c:spPr>
          <c:invertIfNegative val="0"/>
          <c:cat>
            <c:strRef>
              <c:f>'CR Statistics'!$AL$1040:$AL$1047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Statistics'!$BG$1040:$BG$1047</c:f>
              <c:numCache>
                <c:formatCode>General</c:formatCode>
                <c:ptCount val="8"/>
                <c:pt idx="0">
                  <c:v>2</c:v>
                </c:pt>
                <c:pt idx="1">
                  <c:v>6</c:v>
                </c:pt>
                <c:pt idx="2">
                  <c:v>29</c:v>
                </c:pt>
                <c:pt idx="3">
                  <c:v>54</c:v>
                </c:pt>
                <c:pt idx="4">
                  <c:v>71</c:v>
                </c:pt>
                <c:pt idx="5">
                  <c:v>271</c:v>
                </c:pt>
                <c:pt idx="6">
                  <c:v>72</c:v>
                </c:pt>
                <c:pt idx="7">
                  <c:v>315</c:v>
                </c:pt>
              </c:numCache>
            </c:numRef>
          </c:val>
          <c:extLst>
            <c:ext xmlns:c16="http://schemas.microsoft.com/office/drawing/2014/chart" uri="{C3380CC4-5D6E-409C-BE32-E72D297353CC}">
              <c16:uniqueId val="{00000014-BA8B-43AF-8FA7-121E05518DA8}"/>
            </c:ext>
          </c:extLst>
        </c:ser>
        <c:ser>
          <c:idx val="21"/>
          <c:order val="21"/>
          <c:tx>
            <c:strRef>
              <c:f>'CR Statistics'!$BH$1039</c:f>
              <c:strCache>
                <c:ptCount val="1"/>
                <c:pt idx="0">
                  <c:v>RAN #64</c:v>
                </c:pt>
              </c:strCache>
            </c:strRef>
          </c:tx>
          <c:spPr>
            <a:solidFill>
              <a:srgbClr val="FF0000"/>
            </a:solidFill>
            <a:ln>
              <a:solidFill>
                <a:schemeClr val="tx1"/>
              </a:solidFill>
            </a:ln>
          </c:spPr>
          <c:invertIfNegative val="0"/>
          <c:cat>
            <c:strRef>
              <c:f>'CR Statistics'!$AL$1040:$AL$1047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Statistics'!$BH$1040:$BH$1047</c:f>
              <c:numCache>
                <c:formatCode>General</c:formatCode>
                <c:ptCount val="8"/>
                <c:pt idx="0">
                  <c:v>3</c:v>
                </c:pt>
                <c:pt idx="1">
                  <c:v>14</c:v>
                </c:pt>
                <c:pt idx="2">
                  <c:v>50</c:v>
                </c:pt>
                <c:pt idx="3">
                  <c:v>62</c:v>
                </c:pt>
                <c:pt idx="4">
                  <c:v>109</c:v>
                </c:pt>
                <c:pt idx="5">
                  <c:v>333</c:v>
                </c:pt>
                <c:pt idx="6">
                  <c:v>204</c:v>
                </c:pt>
                <c:pt idx="7">
                  <c:v>456</c:v>
                </c:pt>
              </c:numCache>
            </c:numRef>
          </c:val>
          <c:extLst>
            <c:ext xmlns:c16="http://schemas.microsoft.com/office/drawing/2014/chart" uri="{C3380CC4-5D6E-409C-BE32-E72D297353CC}">
              <c16:uniqueId val="{00000015-BA8B-43AF-8FA7-121E05518DA8}"/>
            </c:ext>
          </c:extLst>
        </c:ser>
        <c:dLbls>
          <c:showLegendKey val="0"/>
          <c:showVal val="0"/>
          <c:showCatName val="0"/>
          <c:showSerName val="0"/>
          <c:showPercent val="0"/>
          <c:showBubbleSize val="0"/>
        </c:dLbls>
        <c:gapWidth val="150"/>
        <c:axId val="152581632"/>
        <c:axId val="152583168"/>
      </c:barChart>
      <c:catAx>
        <c:axId val="15258163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583168"/>
        <c:crosses val="autoZero"/>
        <c:auto val="1"/>
        <c:lblAlgn val="ctr"/>
        <c:lblOffset val="100"/>
        <c:tickLblSkip val="1"/>
        <c:tickMarkSkip val="1"/>
        <c:noMultiLvlLbl val="0"/>
      </c:catAx>
      <c:valAx>
        <c:axId val="152583168"/>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152581632"/>
        <c:crosses val="autoZero"/>
        <c:crossBetween val="between"/>
      </c:valAx>
      <c:spPr>
        <a:solidFill>
          <a:srgbClr val="C0C0C0"/>
        </a:solidFill>
        <a:ln w="12700">
          <a:solidFill>
            <a:srgbClr val="808080"/>
          </a:solidFill>
          <a:prstDash val="solid"/>
        </a:ln>
      </c:spPr>
    </c:plotArea>
    <c:legend>
      <c:legendPos val="r"/>
      <c:layout>
        <c:manualLayout>
          <c:xMode val="edge"/>
          <c:yMode val="edge"/>
          <c:x val="0.31353094376717588"/>
          <c:y val="8.0819685467538413E-2"/>
          <c:w val="0.64164786834085408"/>
          <c:h val="9.0827349680805747E-2"/>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#65 (excl. cat.A)</a:t>
            </a:r>
          </a:p>
        </c:rich>
      </c:tx>
      <c:layout>
        <c:manualLayout>
          <c:xMode val="edge"/>
          <c:yMode val="edge"/>
          <c:x val="0.25263149606299179"/>
          <c:y val="2.882896780759548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24"/>
        </c:manualLayout>
      </c:layout>
      <c:barChart>
        <c:barDir val="col"/>
        <c:grouping val="clustered"/>
        <c:varyColors val="0"/>
        <c:ser>
          <c:idx val="0"/>
          <c:order val="0"/>
          <c:tx>
            <c:strRef>
              <c:f>'CR Statistics'!$T$1001</c:f>
              <c:strCache>
                <c:ptCount val="1"/>
                <c:pt idx="0">
                  <c:v>RAN1</c:v>
                </c:pt>
              </c:strCache>
            </c:strRef>
          </c:tx>
          <c:spPr>
            <a:solidFill>
              <a:srgbClr val="00FF00"/>
            </a:solidFill>
            <a:ln w="12700">
              <a:solidFill>
                <a:srgbClr val="000000"/>
              </a:solidFill>
              <a:prstDash val="solid"/>
            </a:ln>
          </c:spPr>
          <c:invertIfNegative val="0"/>
          <c:cat>
            <c:strRef>
              <c:f>'CR Statistics'!$S$1002:$S$1010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Statistics'!$T$1002:$T$1010</c:f>
              <c:numCache>
                <c:formatCode>General</c:formatCode>
                <c:ptCount val="9"/>
                <c:pt idx="0">
                  <c:v>0</c:v>
                </c:pt>
                <c:pt idx="1">
                  <c:v>0</c:v>
                </c:pt>
                <c:pt idx="2">
                  <c:v>0</c:v>
                </c:pt>
                <c:pt idx="3">
                  <c:v>0</c:v>
                </c:pt>
                <c:pt idx="4">
                  <c:v>0</c:v>
                </c:pt>
                <c:pt idx="5">
                  <c:v>0</c:v>
                </c:pt>
                <c:pt idx="6">
                  <c:v>0</c:v>
                </c:pt>
                <c:pt idx="7">
                  <c:v>4</c:v>
                </c:pt>
                <c:pt idx="8">
                  <c:v>25</c:v>
                </c:pt>
              </c:numCache>
            </c:numRef>
          </c:val>
          <c:extLst>
            <c:ext xmlns:c16="http://schemas.microsoft.com/office/drawing/2014/chart" uri="{C3380CC4-5D6E-409C-BE32-E72D297353CC}">
              <c16:uniqueId val="{00000000-D8CA-4857-A551-FCE0A4C20CB0}"/>
            </c:ext>
          </c:extLst>
        </c:ser>
        <c:ser>
          <c:idx val="1"/>
          <c:order val="1"/>
          <c:tx>
            <c:strRef>
              <c:f>'CR Statistics'!$U$1001</c:f>
              <c:strCache>
                <c:ptCount val="1"/>
                <c:pt idx="0">
                  <c:v>RAN2</c:v>
                </c:pt>
              </c:strCache>
            </c:strRef>
          </c:tx>
          <c:spPr>
            <a:solidFill>
              <a:srgbClr val="FF0000"/>
            </a:solidFill>
            <a:ln w="12700">
              <a:solidFill>
                <a:srgbClr val="000000"/>
              </a:solidFill>
              <a:prstDash val="solid"/>
            </a:ln>
          </c:spPr>
          <c:invertIfNegative val="0"/>
          <c:cat>
            <c:strRef>
              <c:f>'CR Statistics'!$S$1002:$S$1010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Statistics'!$U$1002:$U$1010</c:f>
              <c:numCache>
                <c:formatCode>General</c:formatCode>
                <c:ptCount val="9"/>
                <c:pt idx="0">
                  <c:v>0</c:v>
                </c:pt>
                <c:pt idx="1">
                  <c:v>0</c:v>
                </c:pt>
                <c:pt idx="2">
                  <c:v>0</c:v>
                </c:pt>
                <c:pt idx="3">
                  <c:v>0</c:v>
                </c:pt>
                <c:pt idx="4">
                  <c:v>0</c:v>
                </c:pt>
                <c:pt idx="5">
                  <c:v>1</c:v>
                </c:pt>
                <c:pt idx="6">
                  <c:v>3</c:v>
                </c:pt>
                <c:pt idx="7">
                  <c:v>17</c:v>
                </c:pt>
                <c:pt idx="8">
                  <c:v>71</c:v>
                </c:pt>
              </c:numCache>
            </c:numRef>
          </c:val>
          <c:extLst>
            <c:ext xmlns:c16="http://schemas.microsoft.com/office/drawing/2014/chart" uri="{C3380CC4-5D6E-409C-BE32-E72D297353CC}">
              <c16:uniqueId val="{00000001-D8CA-4857-A551-FCE0A4C20CB0}"/>
            </c:ext>
          </c:extLst>
        </c:ser>
        <c:ser>
          <c:idx val="2"/>
          <c:order val="2"/>
          <c:tx>
            <c:strRef>
              <c:f>'CR Statistics'!$V$1001</c:f>
              <c:strCache>
                <c:ptCount val="1"/>
                <c:pt idx="0">
                  <c:v>RAN3</c:v>
                </c:pt>
              </c:strCache>
            </c:strRef>
          </c:tx>
          <c:spPr>
            <a:solidFill>
              <a:srgbClr val="0000FF"/>
            </a:solidFill>
            <a:ln w="12700">
              <a:solidFill>
                <a:srgbClr val="000000"/>
              </a:solidFill>
              <a:prstDash val="solid"/>
            </a:ln>
          </c:spPr>
          <c:invertIfNegative val="0"/>
          <c:cat>
            <c:strRef>
              <c:f>'CR Statistics'!$S$1002:$S$1010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Statistics'!$V$1002:$V$1010</c:f>
              <c:numCache>
                <c:formatCode>General</c:formatCode>
                <c:ptCount val="9"/>
                <c:pt idx="0">
                  <c:v>0</c:v>
                </c:pt>
                <c:pt idx="1">
                  <c:v>0</c:v>
                </c:pt>
                <c:pt idx="2">
                  <c:v>0</c:v>
                </c:pt>
                <c:pt idx="3">
                  <c:v>0</c:v>
                </c:pt>
                <c:pt idx="4">
                  <c:v>0</c:v>
                </c:pt>
                <c:pt idx="5">
                  <c:v>1</c:v>
                </c:pt>
                <c:pt idx="6">
                  <c:v>0</c:v>
                </c:pt>
                <c:pt idx="7">
                  <c:v>0</c:v>
                </c:pt>
                <c:pt idx="8">
                  <c:v>20</c:v>
                </c:pt>
              </c:numCache>
            </c:numRef>
          </c:val>
          <c:extLst>
            <c:ext xmlns:c16="http://schemas.microsoft.com/office/drawing/2014/chart" uri="{C3380CC4-5D6E-409C-BE32-E72D297353CC}">
              <c16:uniqueId val="{00000002-D8CA-4857-A551-FCE0A4C20CB0}"/>
            </c:ext>
          </c:extLst>
        </c:ser>
        <c:ser>
          <c:idx val="3"/>
          <c:order val="3"/>
          <c:tx>
            <c:strRef>
              <c:f>'CR Statistics'!$W$1001</c:f>
              <c:strCache>
                <c:ptCount val="1"/>
                <c:pt idx="0">
                  <c:v>RAN4</c:v>
                </c:pt>
              </c:strCache>
            </c:strRef>
          </c:tx>
          <c:spPr>
            <a:solidFill>
              <a:srgbClr val="FFFF00"/>
            </a:solidFill>
            <a:ln w="12700">
              <a:solidFill>
                <a:srgbClr val="000000"/>
              </a:solidFill>
              <a:prstDash val="solid"/>
            </a:ln>
          </c:spPr>
          <c:invertIfNegative val="0"/>
          <c:cat>
            <c:strRef>
              <c:f>'CR Statistics'!$S$1002:$S$1010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Statistics'!$W$1002:$W$1010</c:f>
              <c:numCache>
                <c:formatCode>General</c:formatCode>
                <c:ptCount val="9"/>
                <c:pt idx="0">
                  <c:v>0</c:v>
                </c:pt>
                <c:pt idx="1">
                  <c:v>0</c:v>
                </c:pt>
                <c:pt idx="2">
                  <c:v>0</c:v>
                </c:pt>
                <c:pt idx="3">
                  <c:v>0</c:v>
                </c:pt>
                <c:pt idx="4">
                  <c:v>5</c:v>
                </c:pt>
                <c:pt idx="5">
                  <c:v>5</c:v>
                </c:pt>
                <c:pt idx="6">
                  <c:v>31</c:v>
                </c:pt>
                <c:pt idx="7">
                  <c:v>48</c:v>
                </c:pt>
                <c:pt idx="8">
                  <c:v>113</c:v>
                </c:pt>
              </c:numCache>
            </c:numRef>
          </c:val>
          <c:extLst>
            <c:ext xmlns:c16="http://schemas.microsoft.com/office/drawing/2014/chart" uri="{C3380CC4-5D6E-409C-BE32-E72D297353CC}">
              <c16:uniqueId val="{00000003-D8CA-4857-A551-FCE0A4C20CB0}"/>
            </c:ext>
          </c:extLst>
        </c:ser>
        <c:ser>
          <c:idx val="4"/>
          <c:order val="4"/>
          <c:tx>
            <c:strRef>
              <c:f>'CR Statistics'!$X$1001</c:f>
              <c:strCache>
                <c:ptCount val="1"/>
                <c:pt idx="0">
                  <c:v>RAN5</c:v>
                </c:pt>
              </c:strCache>
            </c:strRef>
          </c:tx>
          <c:spPr>
            <a:solidFill>
              <a:srgbClr val="660066"/>
            </a:solidFill>
            <a:ln w="12700">
              <a:solidFill>
                <a:srgbClr val="000000"/>
              </a:solidFill>
              <a:prstDash val="solid"/>
            </a:ln>
          </c:spPr>
          <c:invertIfNegative val="0"/>
          <c:cat>
            <c:strRef>
              <c:f>'CR Statistics'!$S$1002:$S$1010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Statistics'!$X$1002:$X$1010</c:f>
              <c:numCache>
                <c:formatCode>General</c:formatCode>
                <c:ptCount val="9"/>
                <c:pt idx="0">
                  <c:v>0</c:v>
                </c:pt>
                <c:pt idx="1">
                  <c:v>0</c:v>
                </c:pt>
                <c:pt idx="2">
                  <c:v>0</c:v>
                </c:pt>
                <c:pt idx="3">
                  <c:v>0</c:v>
                </c:pt>
                <c:pt idx="4">
                  <c:v>0</c:v>
                </c:pt>
                <c:pt idx="5">
                  <c:v>0</c:v>
                </c:pt>
                <c:pt idx="6">
                  <c:v>37</c:v>
                </c:pt>
                <c:pt idx="7">
                  <c:v>316</c:v>
                </c:pt>
                <c:pt idx="8">
                  <c:v>337</c:v>
                </c:pt>
              </c:numCache>
            </c:numRef>
          </c:val>
          <c:extLst>
            <c:ext xmlns:c16="http://schemas.microsoft.com/office/drawing/2014/chart" uri="{C3380CC4-5D6E-409C-BE32-E72D297353CC}">
              <c16:uniqueId val="{00000004-D8CA-4857-A551-FCE0A4C20CB0}"/>
            </c:ext>
          </c:extLst>
        </c:ser>
        <c:ser>
          <c:idx val="5"/>
          <c:order val="5"/>
          <c:tx>
            <c:strRef>
              <c:f>'CR Statistics'!$Y$1001</c:f>
              <c:strCache>
                <c:ptCount val="1"/>
                <c:pt idx="0">
                  <c:v>RAN without RAN5</c:v>
                </c:pt>
              </c:strCache>
            </c:strRef>
          </c:tx>
          <c:spPr>
            <a:solidFill>
              <a:srgbClr val="FF00FF"/>
            </a:solidFill>
            <a:ln w="12700">
              <a:solidFill>
                <a:srgbClr val="000000"/>
              </a:solidFill>
              <a:prstDash val="solid"/>
            </a:ln>
          </c:spPr>
          <c:invertIfNegative val="0"/>
          <c:cat>
            <c:strRef>
              <c:f>'CR Statistics'!$S$1002:$S$1010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Statistics'!$Y$1002:$Y$1010</c:f>
              <c:numCache>
                <c:formatCode>General</c:formatCode>
                <c:ptCount val="9"/>
                <c:pt idx="0">
                  <c:v>0</c:v>
                </c:pt>
                <c:pt idx="1">
                  <c:v>0</c:v>
                </c:pt>
                <c:pt idx="2">
                  <c:v>0</c:v>
                </c:pt>
                <c:pt idx="3">
                  <c:v>0</c:v>
                </c:pt>
                <c:pt idx="4">
                  <c:v>5</c:v>
                </c:pt>
                <c:pt idx="5">
                  <c:v>7</c:v>
                </c:pt>
                <c:pt idx="6">
                  <c:v>34</c:v>
                </c:pt>
                <c:pt idx="7">
                  <c:v>69</c:v>
                </c:pt>
                <c:pt idx="8">
                  <c:v>229</c:v>
                </c:pt>
              </c:numCache>
            </c:numRef>
          </c:val>
          <c:extLst>
            <c:ext xmlns:c16="http://schemas.microsoft.com/office/drawing/2014/chart" uri="{C3380CC4-5D6E-409C-BE32-E72D297353CC}">
              <c16:uniqueId val="{00000005-D8CA-4857-A551-FCE0A4C20CB0}"/>
            </c:ext>
          </c:extLst>
        </c:ser>
        <c:dLbls>
          <c:showLegendKey val="0"/>
          <c:showVal val="0"/>
          <c:showCatName val="0"/>
          <c:showSerName val="0"/>
          <c:showPercent val="0"/>
          <c:showBubbleSize val="0"/>
        </c:dLbls>
        <c:gapWidth val="150"/>
        <c:axId val="152734336"/>
        <c:axId val="152744320"/>
      </c:barChart>
      <c:catAx>
        <c:axId val="1527343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744320"/>
        <c:crosses val="autoZero"/>
        <c:auto val="1"/>
        <c:lblAlgn val="ctr"/>
        <c:lblOffset val="100"/>
        <c:tickLblSkip val="1"/>
        <c:tickMarkSkip val="1"/>
        <c:noMultiLvlLbl val="0"/>
      </c:catAx>
      <c:valAx>
        <c:axId val="152744320"/>
        <c:scaling>
          <c:orientation val="minMax"/>
          <c:max val="3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73433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0813650209"/>
          <c:y val="0.14881225561090591"/>
          <c:w val="0.26616552930883408"/>
          <c:h val="0.311712250254436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4515149693"/>
          <c:y val="1.6340026462209483E-2"/>
        </c:manualLayout>
      </c:layout>
      <c:overlay val="0"/>
      <c:spPr>
        <a:noFill/>
        <a:ln w="25400">
          <a:noFill/>
        </a:ln>
      </c:spPr>
    </c:title>
    <c:autoTitleDeleted val="0"/>
    <c:plotArea>
      <c:layout>
        <c:manualLayout>
          <c:layoutTarget val="inner"/>
          <c:xMode val="edge"/>
          <c:yMode val="edge"/>
          <c:x val="7.0886126543827033E-2"/>
          <c:y val="0.12538191146192459"/>
          <c:w val="0.90347532929542751"/>
          <c:h val="0.75705329546605205"/>
        </c:manualLayout>
      </c:layout>
      <c:barChart>
        <c:barDir val="col"/>
        <c:grouping val="clustered"/>
        <c:varyColors val="0"/>
        <c:ser>
          <c:idx val="0"/>
          <c:order val="0"/>
          <c:tx>
            <c:strRef>
              <c:f>'CR Statistics'!$AM$995</c:f>
              <c:strCache>
                <c:ptCount val="1"/>
                <c:pt idx="0">
                  <c:v>RAN #43</c:v>
                </c:pt>
              </c:strCache>
            </c:strRef>
          </c:tx>
          <c:spPr>
            <a:solidFill>
              <a:srgbClr val="9999FF"/>
            </a:solidFill>
            <a:ln w="12700">
              <a:solidFill>
                <a:srgbClr val="000000"/>
              </a:solidFill>
              <a:prstDash val="solid"/>
            </a:ln>
          </c:spPr>
          <c:invertIfNegative val="0"/>
          <c:cat>
            <c:strRef>
              <c:f>'CR Statistics'!$AL$996:$AL$1003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Statistics'!$AM$996:$AM$1003</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0681-4E65-96D7-74D3BEB58436}"/>
            </c:ext>
          </c:extLst>
        </c:ser>
        <c:ser>
          <c:idx val="1"/>
          <c:order val="1"/>
          <c:tx>
            <c:strRef>
              <c:f>'CR Statistics'!$AN$995</c:f>
              <c:strCache>
                <c:ptCount val="1"/>
                <c:pt idx="0">
                  <c:v>RAN #44</c:v>
                </c:pt>
              </c:strCache>
            </c:strRef>
          </c:tx>
          <c:spPr>
            <a:solidFill>
              <a:srgbClr val="339966"/>
            </a:solidFill>
            <a:ln w="12700">
              <a:solidFill>
                <a:srgbClr val="000000"/>
              </a:solidFill>
              <a:prstDash val="solid"/>
            </a:ln>
          </c:spPr>
          <c:invertIfNegative val="0"/>
          <c:cat>
            <c:strRef>
              <c:f>'CR Statistics'!$AL$996:$AL$1003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Statistics'!$AN$996:$AN$1003</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0681-4E65-96D7-74D3BEB58436}"/>
            </c:ext>
          </c:extLst>
        </c:ser>
        <c:ser>
          <c:idx val="2"/>
          <c:order val="2"/>
          <c:tx>
            <c:strRef>
              <c:f>'CR Statistics'!$AO$995</c:f>
              <c:strCache>
                <c:ptCount val="1"/>
                <c:pt idx="0">
                  <c:v>RAN #45</c:v>
                </c:pt>
              </c:strCache>
            </c:strRef>
          </c:tx>
          <c:spPr>
            <a:solidFill>
              <a:srgbClr val="FFFF00"/>
            </a:solidFill>
            <a:ln w="12700">
              <a:solidFill>
                <a:srgbClr val="000000"/>
              </a:solidFill>
              <a:prstDash val="solid"/>
            </a:ln>
          </c:spPr>
          <c:invertIfNegative val="0"/>
          <c:cat>
            <c:strRef>
              <c:f>'CR Statistics'!$AL$996:$AL$1003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Statistics'!$AO$996:$AO$1003</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0681-4E65-96D7-74D3BEB58436}"/>
            </c:ext>
          </c:extLst>
        </c:ser>
        <c:ser>
          <c:idx val="3"/>
          <c:order val="3"/>
          <c:tx>
            <c:strRef>
              <c:f>'CR Statistics'!$AP$995</c:f>
              <c:strCache>
                <c:ptCount val="1"/>
                <c:pt idx="0">
                  <c:v>RAN #46</c:v>
                </c:pt>
              </c:strCache>
            </c:strRef>
          </c:tx>
          <c:spPr>
            <a:solidFill>
              <a:srgbClr val="FF0000"/>
            </a:solidFill>
            <a:ln w="12700">
              <a:solidFill>
                <a:srgbClr val="000000"/>
              </a:solidFill>
              <a:prstDash val="solid"/>
            </a:ln>
          </c:spPr>
          <c:invertIfNegative val="0"/>
          <c:cat>
            <c:strRef>
              <c:f>'CR Statistics'!$AL$996:$AL$1003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Statistics'!$AP$996:$AP$1003</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0681-4E65-96D7-74D3BEB58436}"/>
            </c:ext>
          </c:extLst>
        </c:ser>
        <c:ser>
          <c:idx val="4"/>
          <c:order val="4"/>
          <c:tx>
            <c:strRef>
              <c:f>'CR Statistics'!$AQ$995</c:f>
              <c:strCache>
                <c:ptCount val="1"/>
                <c:pt idx="0">
                  <c:v>RAN #47</c:v>
                </c:pt>
              </c:strCache>
            </c:strRef>
          </c:tx>
          <c:spPr>
            <a:solidFill>
              <a:srgbClr val="00FF00"/>
            </a:solidFill>
            <a:ln w="12700">
              <a:solidFill>
                <a:srgbClr val="000000"/>
              </a:solidFill>
              <a:prstDash val="solid"/>
            </a:ln>
          </c:spPr>
          <c:invertIfNegative val="0"/>
          <c:cat>
            <c:strRef>
              <c:f>'CR Statistics'!$AL$996:$AL$1003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Statistics'!$AQ$996:$AQ$1003</c:f>
              <c:numCache>
                <c:formatCode>General</c:formatCode>
                <c:ptCount val="8"/>
                <c:pt idx="0">
                  <c:v>156</c:v>
                </c:pt>
                <c:pt idx="1">
                  <c:v>355</c:v>
                </c:pt>
                <c:pt idx="2">
                  <c:v>2</c:v>
                </c:pt>
                <c:pt idx="3">
                  <c:v>0</c:v>
                </c:pt>
                <c:pt idx="4">
                  <c:v>0</c:v>
                </c:pt>
                <c:pt idx="5">
                  <c:v>0</c:v>
                </c:pt>
                <c:pt idx="6">
                  <c:v>0</c:v>
                </c:pt>
                <c:pt idx="7">
                  <c:v>0</c:v>
                </c:pt>
              </c:numCache>
            </c:numRef>
          </c:val>
          <c:extLst>
            <c:ext xmlns:c16="http://schemas.microsoft.com/office/drawing/2014/chart" uri="{C3380CC4-5D6E-409C-BE32-E72D297353CC}">
              <c16:uniqueId val="{00000004-0681-4E65-96D7-74D3BEB58436}"/>
            </c:ext>
          </c:extLst>
        </c:ser>
        <c:ser>
          <c:idx val="5"/>
          <c:order val="5"/>
          <c:tx>
            <c:strRef>
              <c:f>'CR Statistics'!$AR$995</c:f>
              <c:strCache>
                <c:ptCount val="1"/>
                <c:pt idx="0">
                  <c:v>RAN #48</c:v>
                </c:pt>
              </c:strCache>
            </c:strRef>
          </c:tx>
          <c:spPr>
            <a:solidFill>
              <a:srgbClr val="800080"/>
            </a:solidFill>
            <a:ln w="12700">
              <a:solidFill>
                <a:srgbClr val="000000"/>
              </a:solidFill>
              <a:prstDash val="solid"/>
            </a:ln>
          </c:spPr>
          <c:invertIfNegative val="0"/>
          <c:cat>
            <c:strRef>
              <c:f>'CR Statistics'!$AL$996:$AL$1003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Statistics'!$AR$996:$AR$1003</c:f>
              <c:numCache>
                <c:formatCode>General</c:formatCode>
                <c:ptCount val="8"/>
                <c:pt idx="0">
                  <c:v>84</c:v>
                </c:pt>
                <c:pt idx="1">
                  <c:v>161</c:v>
                </c:pt>
                <c:pt idx="2">
                  <c:v>15</c:v>
                </c:pt>
                <c:pt idx="3">
                  <c:v>0</c:v>
                </c:pt>
                <c:pt idx="4">
                  <c:v>0</c:v>
                </c:pt>
                <c:pt idx="5">
                  <c:v>0</c:v>
                </c:pt>
                <c:pt idx="6">
                  <c:v>0</c:v>
                </c:pt>
                <c:pt idx="7">
                  <c:v>0</c:v>
                </c:pt>
              </c:numCache>
            </c:numRef>
          </c:val>
          <c:extLst>
            <c:ext xmlns:c16="http://schemas.microsoft.com/office/drawing/2014/chart" uri="{C3380CC4-5D6E-409C-BE32-E72D297353CC}">
              <c16:uniqueId val="{00000005-0681-4E65-96D7-74D3BEB58436}"/>
            </c:ext>
          </c:extLst>
        </c:ser>
        <c:ser>
          <c:idx val="6"/>
          <c:order val="6"/>
          <c:tx>
            <c:strRef>
              <c:f>'CR Statistics'!$AS$995</c:f>
              <c:strCache>
                <c:ptCount val="1"/>
                <c:pt idx="0">
                  <c:v>RAN #49</c:v>
                </c:pt>
              </c:strCache>
            </c:strRef>
          </c:tx>
          <c:spPr>
            <a:solidFill>
              <a:srgbClr val="0066CC"/>
            </a:solidFill>
            <a:ln w="12700">
              <a:solidFill>
                <a:srgbClr val="000000"/>
              </a:solidFill>
              <a:prstDash val="solid"/>
            </a:ln>
          </c:spPr>
          <c:invertIfNegative val="0"/>
          <c:cat>
            <c:strRef>
              <c:f>'CR Statistics'!$AL$996:$AL$1003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Statistics'!$AS$996:$AS$1003</c:f>
              <c:numCache>
                <c:formatCode>General</c:formatCode>
                <c:ptCount val="8"/>
                <c:pt idx="0">
                  <c:v>62</c:v>
                </c:pt>
                <c:pt idx="1">
                  <c:v>145</c:v>
                </c:pt>
                <c:pt idx="2">
                  <c:v>39</c:v>
                </c:pt>
                <c:pt idx="3">
                  <c:v>0</c:v>
                </c:pt>
                <c:pt idx="4">
                  <c:v>0</c:v>
                </c:pt>
                <c:pt idx="5">
                  <c:v>0</c:v>
                </c:pt>
                <c:pt idx="6">
                  <c:v>0</c:v>
                </c:pt>
                <c:pt idx="7">
                  <c:v>0</c:v>
                </c:pt>
              </c:numCache>
            </c:numRef>
          </c:val>
          <c:extLst>
            <c:ext xmlns:c16="http://schemas.microsoft.com/office/drawing/2014/chart" uri="{C3380CC4-5D6E-409C-BE32-E72D297353CC}">
              <c16:uniqueId val="{00000006-0681-4E65-96D7-74D3BEB58436}"/>
            </c:ext>
          </c:extLst>
        </c:ser>
        <c:ser>
          <c:idx val="7"/>
          <c:order val="7"/>
          <c:tx>
            <c:strRef>
              <c:f>'CR Statistics'!$AT$995</c:f>
              <c:strCache>
                <c:ptCount val="1"/>
                <c:pt idx="0">
                  <c:v>RAN #50</c:v>
                </c:pt>
              </c:strCache>
            </c:strRef>
          </c:tx>
          <c:spPr>
            <a:solidFill>
              <a:srgbClr val="FF9900"/>
            </a:solidFill>
            <a:ln w="12700">
              <a:solidFill>
                <a:srgbClr val="000000"/>
              </a:solidFill>
              <a:prstDash val="solid"/>
            </a:ln>
          </c:spPr>
          <c:invertIfNegative val="0"/>
          <c:cat>
            <c:strRef>
              <c:f>'CR Statistics'!$AL$996:$AL$1003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Statistics'!$AT$996:$AT$1003</c:f>
              <c:numCache>
                <c:formatCode>General</c:formatCode>
                <c:ptCount val="8"/>
                <c:pt idx="0">
                  <c:v>82</c:v>
                </c:pt>
                <c:pt idx="1">
                  <c:v>92</c:v>
                </c:pt>
                <c:pt idx="2">
                  <c:v>174</c:v>
                </c:pt>
                <c:pt idx="3">
                  <c:v>0</c:v>
                </c:pt>
                <c:pt idx="4">
                  <c:v>0</c:v>
                </c:pt>
                <c:pt idx="5">
                  <c:v>0</c:v>
                </c:pt>
                <c:pt idx="6">
                  <c:v>0</c:v>
                </c:pt>
                <c:pt idx="7">
                  <c:v>0</c:v>
                </c:pt>
              </c:numCache>
            </c:numRef>
          </c:val>
          <c:extLst>
            <c:ext xmlns:c16="http://schemas.microsoft.com/office/drawing/2014/chart" uri="{C3380CC4-5D6E-409C-BE32-E72D297353CC}">
              <c16:uniqueId val="{00000007-0681-4E65-96D7-74D3BEB58436}"/>
            </c:ext>
          </c:extLst>
        </c:ser>
        <c:ser>
          <c:idx val="8"/>
          <c:order val="8"/>
          <c:tx>
            <c:strRef>
              <c:f>'CR Statistics'!$AU$995</c:f>
              <c:strCache>
                <c:ptCount val="1"/>
                <c:pt idx="0">
                  <c:v>RAN #51</c:v>
                </c:pt>
              </c:strCache>
            </c:strRef>
          </c:tx>
          <c:spPr>
            <a:solidFill>
              <a:srgbClr val="00FFFF"/>
            </a:solidFill>
            <a:ln w="12700">
              <a:solidFill>
                <a:srgbClr val="000000"/>
              </a:solidFill>
              <a:prstDash val="solid"/>
            </a:ln>
          </c:spPr>
          <c:invertIfNegative val="0"/>
          <c:cat>
            <c:strRef>
              <c:f>'CR Statistics'!$AL$996:$AL$1003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Statistics'!$AU$996:$AU$1003</c:f>
              <c:numCache>
                <c:formatCode>General</c:formatCode>
                <c:ptCount val="8"/>
                <c:pt idx="0">
                  <c:v>42</c:v>
                </c:pt>
                <c:pt idx="1">
                  <c:v>72</c:v>
                </c:pt>
                <c:pt idx="2">
                  <c:v>257</c:v>
                </c:pt>
                <c:pt idx="3">
                  <c:v>0</c:v>
                </c:pt>
                <c:pt idx="4">
                  <c:v>0</c:v>
                </c:pt>
                <c:pt idx="5">
                  <c:v>0</c:v>
                </c:pt>
                <c:pt idx="6">
                  <c:v>0</c:v>
                </c:pt>
                <c:pt idx="7">
                  <c:v>0</c:v>
                </c:pt>
              </c:numCache>
            </c:numRef>
          </c:val>
          <c:extLst>
            <c:ext xmlns:c16="http://schemas.microsoft.com/office/drawing/2014/chart" uri="{C3380CC4-5D6E-409C-BE32-E72D297353CC}">
              <c16:uniqueId val="{00000008-0681-4E65-96D7-74D3BEB58436}"/>
            </c:ext>
          </c:extLst>
        </c:ser>
        <c:ser>
          <c:idx val="9"/>
          <c:order val="9"/>
          <c:tx>
            <c:strRef>
              <c:f>'CR Statistics'!$AV$995</c:f>
              <c:strCache>
                <c:ptCount val="1"/>
                <c:pt idx="0">
                  <c:v>RAN #52</c:v>
                </c:pt>
              </c:strCache>
            </c:strRef>
          </c:tx>
          <c:spPr>
            <a:solidFill>
              <a:srgbClr val="FF00FF"/>
            </a:solidFill>
            <a:ln w="12700">
              <a:solidFill>
                <a:srgbClr val="000000"/>
              </a:solidFill>
              <a:prstDash val="solid"/>
            </a:ln>
          </c:spPr>
          <c:invertIfNegative val="0"/>
          <c:cat>
            <c:strRef>
              <c:f>'CR Statistics'!$AL$996:$AL$1003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Statistics'!$AV$996:$AV$1003</c:f>
              <c:numCache>
                <c:formatCode>General</c:formatCode>
                <c:ptCount val="8"/>
                <c:pt idx="0">
                  <c:v>52</c:v>
                </c:pt>
                <c:pt idx="1">
                  <c:v>60</c:v>
                </c:pt>
                <c:pt idx="2">
                  <c:v>409</c:v>
                </c:pt>
                <c:pt idx="3">
                  <c:v>2</c:v>
                </c:pt>
                <c:pt idx="4">
                  <c:v>1</c:v>
                </c:pt>
                <c:pt idx="5">
                  <c:v>0</c:v>
                </c:pt>
                <c:pt idx="6">
                  <c:v>0</c:v>
                </c:pt>
                <c:pt idx="7">
                  <c:v>0</c:v>
                </c:pt>
              </c:numCache>
            </c:numRef>
          </c:val>
          <c:extLst>
            <c:ext xmlns:c16="http://schemas.microsoft.com/office/drawing/2014/chart" uri="{C3380CC4-5D6E-409C-BE32-E72D297353CC}">
              <c16:uniqueId val="{00000009-0681-4E65-96D7-74D3BEB58436}"/>
            </c:ext>
          </c:extLst>
        </c:ser>
        <c:ser>
          <c:idx val="10"/>
          <c:order val="10"/>
          <c:tx>
            <c:strRef>
              <c:f>'CR Statistics'!$AW$995</c:f>
              <c:strCache>
                <c:ptCount val="1"/>
                <c:pt idx="0">
                  <c:v>RAN #53</c:v>
                </c:pt>
              </c:strCache>
            </c:strRef>
          </c:tx>
          <c:spPr>
            <a:solidFill>
              <a:srgbClr val="FF0000"/>
            </a:solidFill>
            <a:ln w="12700">
              <a:solidFill>
                <a:srgbClr val="000000"/>
              </a:solidFill>
              <a:prstDash val="solid"/>
            </a:ln>
          </c:spPr>
          <c:invertIfNegative val="0"/>
          <c:cat>
            <c:strRef>
              <c:f>'CR Statistics'!$AL$996:$AL$1003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Statistics'!$AW$996:$AW$1003</c:f>
              <c:numCache>
                <c:formatCode>General</c:formatCode>
                <c:ptCount val="8"/>
                <c:pt idx="0">
                  <c:v>37</c:v>
                </c:pt>
                <c:pt idx="1">
                  <c:v>43</c:v>
                </c:pt>
                <c:pt idx="2">
                  <c:v>233</c:v>
                </c:pt>
                <c:pt idx="3">
                  <c:v>10</c:v>
                </c:pt>
                <c:pt idx="4">
                  <c:v>7</c:v>
                </c:pt>
                <c:pt idx="5">
                  <c:v>0</c:v>
                </c:pt>
                <c:pt idx="6">
                  <c:v>0</c:v>
                </c:pt>
                <c:pt idx="7">
                  <c:v>0</c:v>
                </c:pt>
              </c:numCache>
            </c:numRef>
          </c:val>
          <c:extLst>
            <c:ext xmlns:c16="http://schemas.microsoft.com/office/drawing/2014/chart" uri="{C3380CC4-5D6E-409C-BE32-E72D297353CC}">
              <c16:uniqueId val="{0000000A-0681-4E65-96D7-74D3BEB58436}"/>
            </c:ext>
          </c:extLst>
        </c:ser>
        <c:ser>
          <c:idx val="11"/>
          <c:order val="11"/>
          <c:tx>
            <c:strRef>
              <c:f>'CR Statistics'!$AX$995</c:f>
              <c:strCache>
                <c:ptCount val="1"/>
                <c:pt idx="0">
                  <c:v>RAN #54</c:v>
                </c:pt>
              </c:strCache>
            </c:strRef>
          </c:tx>
          <c:spPr>
            <a:solidFill>
              <a:srgbClr val="00FFFF"/>
            </a:solidFill>
            <a:ln w="12700">
              <a:solidFill>
                <a:srgbClr val="000000"/>
              </a:solidFill>
              <a:prstDash val="solid"/>
            </a:ln>
          </c:spPr>
          <c:invertIfNegative val="0"/>
          <c:cat>
            <c:strRef>
              <c:f>'CR Statistics'!$AL$996:$AL$1003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Statistics'!$AX$996:$AX$1003</c:f>
              <c:numCache>
                <c:formatCode>General</c:formatCode>
                <c:ptCount val="8"/>
                <c:pt idx="0">
                  <c:v>17</c:v>
                </c:pt>
                <c:pt idx="1">
                  <c:v>40</c:v>
                </c:pt>
                <c:pt idx="2">
                  <c:v>203</c:v>
                </c:pt>
                <c:pt idx="3">
                  <c:v>51</c:v>
                </c:pt>
                <c:pt idx="4">
                  <c:v>40</c:v>
                </c:pt>
                <c:pt idx="5">
                  <c:v>13</c:v>
                </c:pt>
                <c:pt idx="6">
                  <c:v>0</c:v>
                </c:pt>
                <c:pt idx="7">
                  <c:v>0</c:v>
                </c:pt>
              </c:numCache>
            </c:numRef>
          </c:val>
          <c:extLst>
            <c:ext xmlns:c16="http://schemas.microsoft.com/office/drawing/2014/chart" uri="{C3380CC4-5D6E-409C-BE32-E72D297353CC}">
              <c16:uniqueId val="{0000000B-0681-4E65-96D7-74D3BEB58436}"/>
            </c:ext>
          </c:extLst>
        </c:ser>
        <c:ser>
          <c:idx val="12"/>
          <c:order val="12"/>
          <c:tx>
            <c:strRef>
              <c:f>'CR Statistics'!$AY$995</c:f>
              <c:strCache>
                <c:ptCount val="1"/>
                <c:pt idx="0">
                  <c:v>RAN #55</c:v>
                </c:pt>
              </c:strCache>
            </c:strRef>
          </c:tx>
          <c:spPr>
            <a:solidFill>
              <a:srgbClr val="FF00FF"/>
            </a:solidFill>
            <a:ln w="12700">
              <a:solidFill>
                <a:srgbClr val="000000"/>
              </a:solidFill>
              <a:prstDash val="solid"/>
            </a:ln>
          </c:spPr>
          <c:invertIfNegative val="0"/>
          <c:cat>
            <c:strRef>
              <c:f>'CR Statistics'!$AL$996:$AL$1003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Statistics'!$AY$996:$AY$1003</c:f>
              <c:numCache>
                <c:formatCode>General</c:formatCode>
                <c:ptCount val="8"/>
                <c:pt idx="0">
                  <c:v>19</c:v>
                </c:pt>
                <c:pt idx="1">
                  <c:v>31</c:v>
                </c:pt>
                <c:pt idx="2">
                  <c:v>114</c:v>
                </c:pt>
                <c:pt idx="3">
                  <c:v>115</c:v>
                </c:pt>
                <c:pt idx="4">
                  <c:v>42</c:v>
                </c:pt>
                <c:pt idx="5">
                  <c:v>33</c:v>
                </c:pt>
                <c:pt idx="6">
                  <c:v>0</c:v>
                </c:pt>
                <c:pt idx="7">
                  <c:v>0</c:v>
                </c:pt>
              </c:numCache>
            </c:numRef>
          </c:val>
          <c:extLst>
            <c:ext xmlns:c16="http://schemas.microsoft.com/office/drawing/2014/chart" uri="{C3380CC4-5D6E-409C-BE32-E72D297353CC}">
              <c16:uniqueId val="{0000000C-0681-4E65-96D7-74D3BEB58436}"/>
            </c:ext>
          </c:extLst>
        </c:ser>
        <c:ser>
          <c:idx val="13"/>
          <c:order val="13"/>
          <c:tx>
            <c:strRef>
              <c:f>'CR Statistics'!$AZ$995</c:f>
              <c:strCache>
                <c:ptCount val="1"/>
                <c:pt idx="0">
                  <c:v>RAN #56</c:v>
                </c:pt>
              </c:strCache>
            </c:strRef>
          </c:tx>
          <c:spPr>
            <a:solidFill>
              <a:srgbClr val="800000"/>
            </a:solidFill>
            <a:ln w="12700">
              <a:solidFill>
                <a:srgbClr val="000000"/>
              </a:solidFill>
              <a:prstDash val="solid"/>
            </a:ln>
          </c:spPr>
          <c:invertIfNegative val="0"/>
          <c:cat>
            <c:strRef>
              <c:f>'CR Statistics'!$AL$996:$AL$1003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Statistics'!$AZ$996:$AZ$1003</c:f>
              <c:numCache>
                <c:formatCode>General</c:formatCode>
                <c:ptCount val="8"/>
                <c:pt idx="0">
                  <c:v>37</c:v>
                </c:pt>
                <c:pt idx="1">
                  <c:v>39</c:v>
                </c:pt>
                <c:pt idx="2">
                  <c:v>154</c:v>
                </c:pt>
                <c:pt idx="3">
                  <c:v>428</c:v>
                </c:pt>
                <c:pt idx="4">
                  <c:v>161</c:v>
                </c:pt>
                <c:pt idx="5">
                  <c:v>51</c:v>
                </c:pt>
                <c:pt idx="6">
                  <c:v>0</c:v>
                </c:pt>
                <c:pt idx="7">
                  <c:v>0</c:v>
                </c:pt>
              </c:numCache>
            </c:numRef>
          </c:val>
          <c:extLst>
            <c:ext xmlns:c16="http://schemas.microsoft.com/office/drawing/2014/chart" uri="{C3380CC4-5D6E-409C-BE32-E72D297353CC}">
              <c16:uniqueId val="{0000000D-0681-4E65-96D7-74D3BEB58436}"/>
            </c:ext>
          </c:extLst>
        </c:ser>
        <c:ser>
          <c:idx val="14"/>
          <c:order val="14"/>
          <c:tx>
            <c:strRef>
              <c:f>'CR Statistics'!$BA$995</c:f>
              <c:strCache>
                <c:ptCount val="1"/>
                <c:pt idx="0">
                  <c:v>RAN #57</c:v>
                </c:pt>
              </c:strCache>
            </c:strRef>
          </c:tx>
          <c:spPr>
            <a:solidFill>
              <a:srgbClr val="FFCC00"/>
            </a:solidFill>
            <a:ln w="12700">
              <a:solidFill>
                <a:srgbClr val="000000"/>
              </a:solidFill>
              <a:prstDash val="solid"/>
            </a:ln>
          </c:spPr>
          <c:invertIfNegative val="0"/>
          <c:cat>
            <c:strRef>
              <c:f>'CR Statistics'!$AL$996:$AL$1003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Statistics'!$BA$996:$BA$1003</c:f>
              <c:numCache>
                <c:formatCode>General</c:formatCode>
                <c:ptCount val="8"/>
                <c:pt idx="0">
                  <c:v>13</c:v>
                </c:pt>
                <c:pt idx="1">
                  <c:v>28</c:v>
                </c:pt>
                <c:pt idx="2">
                  <c:v>112</c:v>
                </c:pt>
                <c:pt idx="3">
                  <c:v>525</c:v>
                </c:pt>
                <c:pt idx="4">
                  <c:v>182</c:v>
                </c:pt>
                <c:pt idx="5">
                  <c:v>28</c:v>
                </c:pt>
                <c:pt idx="6">
                  <c:v>0</c:v>
                </c:pt>
                <c:pt idx="7">
                  <c:v>0</c:v>
                </c:pt>
              </c:numCache>
            </c:numRef>
          </c:val>
          <c:extLst>
            <c:ext xmlns:c16="http://schemas.microsoft.com/office/drawing/2014/chart" uri="{C3380CC4-5D6E-409C-BE32-E72D297353CC}">
              <c16:uniqueId val="{0000000E-0681-4E65-96D7-74D3BEB58436}"/>
            </c:ext>
          </c:extLst>
        </c:ser>
        <c:ser>
          <c:idx val="15"/>
          <c:order val="15"/>
          <c:tx>
            <c:strRef>
              <c:f>'CR Statistics'!$BB$995</c:f>
              <c:strCache>
                <c:ptCount val="1"/>
                <c:pt idx="0">
                  <c:v>RAN #58</c:v>
                </c:pt>
              </c:strCache>
            </c:strRef>
          </c:tx>
          <c:spPr>
            <a:solidFill>
              <a:srgbClr val="FFFF00"/>
            </a:solidFill>
            <a:ln w="12700">
              <a:solidFill>
                <a:srgbClr val="000000"/>
              </a:solidFill>
              <a:prstDash val="solid"/>
            </a:ln>
          </c:spPr>
          <c:invertIfNegative val="0"/>
          <c:cat>
            <c:strRef>
              <c:f>'CR Statistics'!$AL$996:$AL$1003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Statistics'!$BB$996:$BB$1003</c:f>
              <c:numCache>
                <c:formatCode>General</c:formatCode>
                <c:ptCount val="8"/>
                <c:pt idx="0">
                  <c:v>19</c:v>
                </c:pt>
                <c:pt idx="1">
                  <c:v>32</c:v>
                </c:pt>
                <c:pt idx="2">
                  <c:v>124</c:v>
                </c:pt>
                <c:pt idx="3">
                  <c:v>467</c:v>
                </c:pt>
                <c:pt idx="4">
                  <c:v>349</c:v>
                </c:pt>
                <c:pt idx="5">
                  <c:v>181</c:v>
                </c:pt>
                <c:pt idx="6">
                  <c:v>0</c:v>
                </c:pt>
                <c:pt idx="7">
                  <c:v>0</c:v>
                </c:pt>
              </c:numCache>
            </c:numRef>
          </c:val>
          <c:extLst>
            <c:ext xmlns:c16="http://schemas.microsoft.com/office/drawing/2014/chart" uri="{C3380CC4-5D6E-409C-BE32-E72D297353CC}">
              <c16:uniqueId val="{0000000F-0681-4E65-96D7-74D3BEB58436}"/>
            </c:ext>
          </c:extLst>
        </c:ser>
        <c:ser>
          <c:idx val="16"/>
          <c:order val="16"/>
          <c:tx>
            <c:strRef>
              <c:f>'CR Statistics'!$BC$995</c:f>
              <c:strCache>
                <c:ptCount val="1"/>
                <c:pt idx="0">
                  <c:v>RAN #59</c:v>
                </c:pt>
              </c:strCache>
            </c:strRef>
          </c:tx>
          <c:spPr>
            <a:solidFill>
              <a:srgbClr val="00CCFF"/>
            </a:solidFill>
            <a:ln w="12700">
              <a:solidFill>
                <a:srgbClr val="000000"/>
              </a:solidFill>
              <a:prstDash val="solid"/>
            </a:ln>
          </c:spPr>
          <c:invertIfNegative val="0"/>
          <c:cat>
            <c:strRef>
              <c:f>'CR Statistics'!$AL$996:$AL$1003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Statistics'!$BC$996:$BC$1003</c:f>
              <c:numCache>
                <c:formatCode>General</c:formatCode>
                <c:ptCount val="8"/>
                <c:pt idx="0">
                  <c:v>16</c:v>
                </c:pt>
                <c:pt idx="1">
                  <c:v>17</c:v>
                </c:pt>
                <c:pt idx="2">
                  <c:v>60</c:v>
                </c:pt>
                <c:pt idx="3">
                  <c:v>379</c:v>
                </c:pt>
                <c:pt idx="4">
                  <c:v>202</c:v>
                </c:pt>
                <c:pt idx="5">
                  <c:v>177</c:v>
                </c:pt>
                <c:pt idx="6">
                  <c:v>0</c:v>
                </c:pt>
                <c:pt idx="7">
                  <c:v>0</c:v>
                </c:pt>
              </c:numCache>
            </c:numRef>
          </c:val>
          <c:extLst>
            <c:ext xmlns:c16="http://schemas.microsoft.com/office/drawing/2014/chart" uri="{C3380CC4-5D6E-409C-BE32-E72D297353CC}">
              <c16:uniqueId val="{00000010-0681-4E65-96D7-74D3BEB58436}"/>
            </c:ext>
          </c:extLst>
        </c:ser>
        <c:ser>
          <c:idx val="17"/>
          <c:order val="17"/>
          <c:tx>
            <c:strRef>
              <c:f>'CR Statistics'!$BD$995</c:f>
              <c:strCache>
                <c:ptCount val="1"/>
                <c:pt idx="0">
                  <c:v>RAN #60</c:v>
                </c:pt>
              </c:strCache>
            </c:strRef>
          </c:tx>
          <c:spPr>
            <a:solidFill>
              <a:srgbClr val="00FF00"/>
            </a:solidFill>
            <a:ln w="12700">
              <a:solidFill>
                <a:srgbClr val="000000"/>
              </a:solidFill>
              <a:prstDash val="solid"/>
            </a:ln>
          </c:spPr>
          <c:invertIfNegative val="0"/>
          <c:cat>
            <c:strRef>
              <c:f>'CR Statistics'!$AL$996:$AL$1003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Statistics'!$BD$996:$BD$1003</c:f>
              <c:numCache>
                <c:formatCode>General</c:formatCode>
                <c:ptCount val="8"/>
                <c:pt idx="0">
                  <c:v>11</c:v>
                </c:pt>
                <c:pt idx="1">
                  <c:v>29</c:v>
                </c:pt>
                <c:pt idx="2">
                  <c:v>87</c:v>
                </c:pt>
                <c:pt idx="3">
                  <c:v>320</c:v>
                </c:pt>
                <c:pt idx="4">
                  <c:v>211</c:v>
                </c:pt>
                <c:pt idx="5">
                  <c:v>386</c:v>
                </c:pt>
                <c:pt idx="6">
                  <c:v>61</c:v>
                </c:pt>
                <c:pt idx="7">
                  <c:v>0</c:v>
                </c:pt>
              </c:numCache>
            </c:numRef>
          </c:val>
          <c:extLst>
            <c:ext xmlns:c16="http://schemas.microsoft.com/office/drawing/2014/chart" uri="{C3380CC4-5D6E-409C-BE32-E72D297353CC}">
              <c16:uniqueId val="{00000011-0681-4E65-96D7-74D3BEB58436}"/>
            </c:ext>
          </c:extLst>
        </c:ser>
        <c:ser>
          <c:idx val="18"/>
          <c:order val="18"/>
          <c:tx>
            <c:strRef>
              <c:f>'CR Statistics'!$BE$995</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Statistics'!$AL$996:$AL$1003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Statistics'!$BE$996:$BE$1003</c:f>
              <c:numCache>
                <c:formatCode>General</c:formatCode>
                <c:ptCount val="8"/>
                <c:pt idx="0">
                  <c:v>3</c:v>
                </c:pt>
                <c:pt idx="1">
                  <c:v>10</c:v>
                </c:pt>
                <c:pt idx="2">
                  <c:v>39</c:v>
                </c:pt>
                <c:pt idx="3">
                  <c:v>115</c:v>
                </c:pt>
                <c:pt idx="4">
                  <c:v>120</c:v>
                </c:pt>
                <c:pt idx="5">
                  <c:v>395</c:v>
                </c:pt>
                <c:pt idx="6">
                  <c:v>57</c:v>
                </c:pt>
                <c:pt idx="7">
                  <c:v>0</c:v>
                </c:pt>
              </c:numCache>
            </c:numRef>
          </c:val>
          <c:extLst>
            <c:ext xmlns:c16="http://schemas.microsoft.com/office/drawing/2014/chart" uri="{C3380CC4-5D6E-409C-BE32-E72D297353CC}">
              <c16:uniqueId val="{00000012-0681-4E65-96D7-74D3BEB58436}"/>
            </c:ext>
          </c:extLst>
        </c:ser>
        <c:ser>
          <c:idx val="19"/>
          <c:order val="19"/>
          <c:tx>
            <c:strRef>
              <c:f>'CR Statistics'!$BF$995</c:f>
              <c:strCache>
                <c:ptCount val="1"/>
                <c:pt idx="0">
                  <c:v>RAN #62</c:v>
                </c:pt>
              </c:strCache>
            </c:strRef>
          </c:tx>
          <c:spPr>
            <a:solidFill>
              <a:srgbClr val="00FFFF"/>
            </a:solidFill>
            <a:ln w="12700">
              <a:solidFill>
                <a:srgbClr val="000000"/>
              </a:solidFill>
              <a:prstDash val="solid"/>
            </a:ln>
          </c:spPr>
          <c:invertIfNegative val="0"/>
          <c:cat>
            <c:strRef>
              <c:f>'CR Statistics'!$AL$996:$AL$1003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Statistics'!$BF$996:$BF$1003</c:f>
              <c:numCache>
                <c:formatCode>General</c:formatCode>
                <c:ptCount val="8"/>
                <c:pt idx="0">
                  <c:v>6</c:v>
                </c:pt>
                <c:pt idx="1">
                  <c:v>15</c:v>
                </c:pt>
                <c:pt idx="2">
                  <c:v>57</c:v>
                </c:pt>
                <c:pt idx="3">
                  <c:v>91</c:v>
                </c:pt>
                <c:pt idx="4">
                  <c:v>162</c:v>
                </c:pt>
                <c:pt idx="5">
                  <c:v>522</c:v>
                </c:pt>
                <c:pt idx="6">
                  <c:v>152</c:v>
                </c:pt>
                <c:pt idx="7">
                  <c:v>76</c:v>
                </c:pt>
              </c:numCache>
            </c:numRef>
          </c:val>
          <c:extLst>
            <c:ext xmlns:c16="http://schemas.microsoft.com/office/drawing/2014/chart" uri="{C3380CC4-5D6E-409C-BE32-E72D297353CC}">
              <c16:uniqueId val="{00000013-0681-4E65-96D7-74D3BEB58436}"/>
            </c:ext>
          </c:extLst>
        </c:ser>
        <c:ser>
          <c:idx val="20"/>
          <c:order val="20"/>
          <c:tx>
            <c:strRef>
              <c:f>'CR Statistics'!$BG$995</c:f>
              <c:strCache>
                <c:ptCount val="1"/>
                <c:pt idx="0">
                  <c:v>RAN #63</c:v>
                </c:pt>
              </c:strCache>
            </c:strRef>
          </c:tx>
          <c:spPr>
            <a:solidFill>
              <a:srgbClr val="FFFF00"/>
            </a:solidFill>
            <a:ln w="12700">
              <a:solidFill>
                <a:srgbClr val="000000"/>
              </a:solidFill>
              <a:prstDash val="solid"/>
            </a:ln>
          </c:spPr>
          <c:invertIfNegative val="0"/>
          <c:cat>
            <c:strRef>
              <c:f>'CR Statistics'!$AL$996:$AL$1003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Statistics'!$BG$996:$BG$1003</c:f>
              <c:numCache>
                <c:formatCode>General</c:formatCode>
                <c:ptCount val="8"/>
                <c:pt idx="0">
                  <c:v>2</c:v>
                </c:pt>
                <c:pt idx="1">
                  <c:v>6</c:v>
                </c:pt>
                <c:pt idx="2">
                  <c:v>29</c:v>
                </c:pt>
                <c:pt idx="3">
                  <c:v>54</c:v>
                </c:pt>
                <c:pt idx="4">
                  <c:v>71</c:v>
                </c:pt>
                <c:pt idx="5">
                  <c:v>271</c:v>
                </c:pt>
                <c:pt idx="6">
                  <c:v>72</c:v>
                </c:pt>
                <c:pt idx="7">
                  <c:v>315</c:v>
                </c:pt>
              </c:numCache>
            </c:numRef>
          </c:val>
          <c:extLst>
            <c:ext xmlns:c16="http://schemas.microsoft.com/office/drawing/2014/chart" uri="{C3380CC4-5D6E-409C-BE32-E72D297353CC}">
              <c16:uniqueId val="{00000014-0681-4E65-96D7-74D3BEB58436}"/>
            </c:ext>
          </c:extLst>
        </c:ser>
        <c:ser>
          <c:idx val="21"/>
          <c:order val="21"/>
          <c:tx>
            <c:strRef>
              <c:f>'CR Statistics'!$BH$995</c:f>
              <c:strCache>
                <c:ptCount val="1"/>
                <c:pt idx="0">
                  <c:v>RAN #64</c:v>
                </c:pt>
              </c:strCache>
            </c:strRef>
          </c:tx>
          <c:spPr>
            <a:solidFill>
              <a:srgbClr val="FF99CC"/>
            </a:solidFill>
            <a:ln>
              <a:solidFill>
                <a:schemeClr val="tx1"/>
              </a:solidFill>
            </a:ln>
          </c:spPr>
          <c:invertIfNegative val="0"/>
          <c:cat>
            <c:strRef>
              <c:f>'CR Statistics'!$AL$996:$AL$1003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Statistics'!$BH$996:$BH$1003</c:f>
              <c:numCache>
                <c:formatCode>General</c:formatCode>
                <c:ptCount val="8"/>
                <c:pt idx="0">
                  <c:v>3</c:v>
                </c:pt>
                <c:pt idx="1">
                  <c:v>14</c:v>
                </c:pt>
                <c:pt idx="2">
                  <c:v>50</c:v>
                </c:pt>
                <c:pt idx="3">
                  <c:v>62</c:v>
                </c:pt>
                <c:pt idx="4">
                  <c:v>109</c:v>
                </c:pt>
                <c:pt idx="5">
                  <c:v>333</c:v>
                </c:pt>
                <c:pt idx="6">
                  <c:v>204</c:v>
                </c:pt>
                <c:pt idx="7">
                  <c:v>456</c:v>
                </c:pt>
              </c:numCache>
            </c:numRef>
          </c:val>
          <c:extLst>
            <c:ext xmlns:c16="http://schemas.microsoft.com/office/drawing/2014/chart" uri="{C3380CC4-5D6E-409C-BE32-E72D297353CC}">
              <c16:uniqueId val="{00000015-0681-4E65-96D7-74D3BEB58436}"/>
            </c:ext>
          </c:extLst>
        </c:ser>
        <c:ser>
          <c:idx val="22"/>
          <c:order val="22"/>
          <c:tx>
            <c:strRef>
              <c:f>'CR Statistics'!$BI$995</c:f>
              <c:strCache>
                <c:ptCount val="1"/>
                <c:pt idx="0">
                  <c:v>RAN#65</c:v>
                </c:pt>
              </c:strCache>
            </c:strRef>
          </c:tx>
          <c:spPr>
            <a:solidFill>
              <a:srgbClr val="FF0000"/>
            </a:solidFill>
            <a:ln>
              <a:solidFill>
                <a:srgbClr val="000000"/>
              </a:solidFill>
            </a:ln>
          </c:spPr>
          <c:invertIfNegative val="0"/>
          <c:cat>
            <c:strRef>
              <c:f>'CR Statistics'!$AL$996:$AL$1003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Statistics'!$BI$996:$BI$1003</c:f>
              <c:numCache>
                <c:formatCode>General</c:formatCode>
                <c:ptCount val="8"/>
                <c:pt idx="0">
                  <c:v>5</c:v>
                </c:pt>
                <c:pt idx="1">
                  <c:v>7</c:v>
                </c:pt>
                <c:pt idx="2">
                  <c:v>34</c:v>
                </c:pt>
                <c:pt idx="3">
                  <c:v>37</c:v>
                </c:pt>
                <c:pt idx="4">
                  <c:v>69</c:v>
                </c:pt>
                <c:pt idx="5">
                  <c:v>316</c:v>
                </c:pt>
                <c:pt idx="6">
                  <c:v>229</c:v>
                </c:pt>
                <c:pt idx="7">
                  <c:v>337</c:v>
                </c:pt>
              </c:numCache>
            </c:numRef>
          </c:val>
          <c:extLst>
            <c:ext xmlns:c16="http://schemas.microsoft.com/office/drawing/2014/chart" uri="{C3380CC4-5D6E-409C-BE32-E72D297353CC}">
              <c16:uniqueId val="{00000016-0681-4E65-96D7-74D3BEB58436}"/>
            </c:ext>
          </c:extLst>
        </c:ser>
        <c:dLbls>
          <c:showLegendKey val="0"/>
          <c:showVal val="0"/>
          <c:showCatName val="0"/>
          <c:showSerName val="0"/>
          <c:showPercent val="0"/>
          <c:showBubbleSize val="0"/>
        </c:dLbls>
        <c:gapWidth val="150"/>
        <c:axId val="152827392"/>
        <c:axId val="152828928"/>
      </c:barChart>
      <c:catAx>
        <c:axId val="15282739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828928"/>
        <c:crosses val="autoZero"/>
        <c:auto val="1"/>
        <c:lblAlgn val="ctr"/>
        <c:lblOffset val="100"/>
        <c:tickLblSkip val="1"/>
        <c:tickMarkSkip val="1"/>
        <c:noMultiLvlLbl val="0"/>
      </c:catAx>
      <c:valAx>
        <c:axId val="152828928"/>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2827392"/>
        <c:crosses val="autoZero"/>
        <c:crossBetween val="between"/>
      </c:valAx>
      <c:spPr>
        <a:solidFill>
          <a:srgbClr val="C0C0C0"/>
        </a:solidFill>
        <a:ln w="12700">
          <a:solidFill>
            <a:srgbClr val="808080"/>
          </a:solidFill>
          <a:prstDash val="solid"/>
        </a:ln>
      </c:spPr>
    </c:plotArea>
    <c:legend>
      <c:legendPos val="r"/>
      <c:layout>
        <c:manualLayout>
          <c:xMode val="edge"/>
          <c:yMode val="edge"/>
          <c:x val="0.1175791328586647"/>
          <c:y val="0.15566916204441258"/>
          <c:w val="0.81659820814020001"/>
          <c:h val="0.14121683065480331"/>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#66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46"/>
        </c:manualLayout>
      </c:layout>
      <c:barChart>
        <c:barDir val="col"/>
        <c:grouping val="clustered"/>
        <c:varyColors val="0"/>
        <c:ser>
          <c:idx val="0"/>
          <c:order val="0"/>
          <c:tx>
            <c:strRef>
              <c:f>'CR Statistics'!$T$963</c:f>
              <c:strCache>
                <c:ptCount val="1"/>
                <c:pt idx="0">
                  <c:v>RAN1</c:v>
                </c:pt>
              </c:strCache>
            </c:strRef>
          </c:tx>
          <c:spPr>
            <a:solidFill>
              <a:srgbClr val="00FF00"/>
            </a:solidFill>
            <a:ln w="12700">
              <a:solidFill>
                <a:srgbClr val="000000"/>
              </a:solidFill>
              <a:prstDash val="solid"/>
            </a:ln>
          </c:spPr>
          <c:invertIfNegative val="0"/>
          <c:cat>
            <c:strRef>
              <c:f>'CR Statistics'!$S$964:$S$969</c:f>
              <c:strCache>
                <c:ptCount val="6"/>
                <c:pt idx="0">
                  <c:v>REL-8</c:v>
                </c:pt>
                <c:pt idx="1">
                  <c:v>REL-9</c:v>
                </c:pt>
                <c:pt idx="2">
                  <c:v>REL-10</c:v>
                </c:pt>
                <c:pt idx="3">
                  <c:v>REL-11</c:v>
                </c:pt>
                <c:pt idx="4">
                  <c:v>REL-12</c:v>
                </c:pt>
                <c:pt idx="5">
                  <c:v>REL-13</c:v>
                </c:pt>
              </c:strCache>
            </c:strRef>
          </c:cat>
          <c:val>
            <c:numRef>
              <c:f>'CR Statistics'!$T$964:$T$969</c:f>
              <c:numCache>
                <c:formatCode>General</c:formatCode>
                <c:ptCount val="6"/>
                <c:pt idx="0">
                  <c:v>0</c:v>
                </c:pt>
                <c:pt idx="1">
                  <c:v>0</c:v>
                </c:pt>
                <c:pt idx="2">
                  <c:v>0</c:v>
                </c:pt>
                <c:pt idx="3">
                  <c:v>3</c:v>
                </c:pt>
                <c:pt idx="4">
                  <c:v>18</c:v>
                </c:pt>
                <c:pt idx="5">
                  <c:v>0</c:v>
                </c:pt>
              </c:numCache>
            </c:numRef>
          </c:val>
          <c:extLst>
            <c:ext xmlns:c16="http://schemas.microsoft.com/office/drawing/2014/chart" uri="{C3380CC4-5D6E-409C-BE32-E72D297353CC}">
              <c16:uniqueId val="{00000000-2AAD-4ACD-8CEF-2DEEADDF0290}"/>
            </c:ext>
          </c:extLst>
        </c:ser>
        <c:ser>
          <c:idx val="1"/>
          <c:order val="1"/>
          <c:tx>
            <c:strRef>
              <c:f>'CR Statistics'!$U$963</c:f>
              <c:strCache>
                <c:ptCount val="1"/>
                <c:pt idx="0">
                  <c:v>RAN2</c:v>
                </c:pt>
              </c:strCache>
            </c:strRef>
          </c:tx>
          <c:spPr>
            <a:solidFill>
              <a:srgbClr val="FF0000"/>
            </a:solidFill>
            <a:ln w="12700">
              <a:solidFill>
                <a:srgbClr val="000000"/>
              </a:solidFill>
              <a:prstDash val="solid"/>
            </a:ln>
          </c:spPr>
          <c:invertIfNegative val="0"/>
          <c:cat>
            <c:strRef>
              <c:f>'CR Statistics'!$S$964:$S$969</c:f>
              <c:strCache>
                <c:ptCount val="6"/>
                <c:pt idx="0">
                  <c:v>REL-8</c:v>
                </c:pt>
                <c:pt idx="1">
                  <c:v>REL-9</c:v>
                </c:pt>
                <c:pt idx="2">
                  <c:v>REL-10</c:v>
                </c:pt>
                <c:pt idx="3">
                  <c:v>REL-11</c:v>
                </c:pt>
                <c:pt idx="4">
                  <c:v>REL-12</c:v>
                </c:pt>
                <c:pt idx="5">
                  <c:v>REL-13</c:v>
                </c:pt>
              </c:strCache>
            </c:strRef>
          </c:cat>
          <c:val>
            <c:numRef>
              <c:f>'CR Statistics'!$U$964:$U$969</c:f>
              <c:numCache>
                <c:formatCode>General</c:formatCode>
                <c:ptCount val="6"/>
                <c:pt idx="0">
                  <c:v>0</c:v>
                </c:pt>
                <c:pt idx="1">
                  <c:v>0</c:v>
                </c:pt>
                <c:pt idx="2">
                  <c:v>4</c:v>
                </c:pt>
                <c:pt idx="3">
                  <c:v>7</c:v>
                </c:pt>
                <c:pt idx="4">
                  <c:v>111</c:v>
                </c:pt>
                <c:pt idx="5">
                  <c:v>0</c:v>
                </c:pt>
              </c:numCache>
            </c:numRef>
          </c:val>
          <c:extLst>
            <c:ext xmlns:c16="http://schemas.microsoft.com/office/drawing/2014/chart" uri="{C3380CC4-5D6E-409C-BE32-E72D297353CC}">
              <c16:uniqueId val="{00000001-2AAD-4ACD-8CEF-2DEEADDF0290}"/>
            </c:ext>
          </c:extLst>
        </c:ser>
        <c:ser>
          <c:idx val="2"/>
          <c:order val="2"/>
          <c:tx>
            <c:strRef>
              <c:f>'CR Statistics'!$V$963</c:f>
              <c:strCache>
                <c:ptCount val="1"/>
                <c:pt idx="0">
                  <c:v>RAN3</c:v>
                </c:pt>
              </c:strCache>
            </c:strRef>
          </c:tx>
          <c:spPr>
            <a:solidFill>
              <a:srgbClr val="0000FF"/>
            </a:solidFill>
            <a:ln w="12700">
              <a:solidFill>
                <a:srgbClr val="000000"/>
              </a:solidFill>
              <a:prstDash val="solid"/>
            </a:ln>
          </c:spPr>
          <c:invertIfNegative val="0"/>
          <c:cat>
            <c:strRef>
              <c:f>'CR Statistics'!$S$964:$S$969</c:f>
              <c:strCache>
                <c:ptCount val="6"/>
                <c:pt idx="0">
                  <c:v>REL-8</c:v>
                </c:pt>
                <c:pt idx="1">
                  <c:v>REL-9</c:v>
                </c:pt>
                <c:pt idx="2">
                  <c:v>REL-10</c:v>
                </c:pt>
                <c:pt idx="3">
                  <c:v>REL-11</c:v>
                </c:pt>
                <c:pt idx="4">
                  <c:v>REL-12</c:v>
                </c:pt>
                <c:pt idx="5">
                  <c:v>REL-13</c:v>
                </c:pt>
              </c:strCache>
            </c:strRef>
          </c:cat>
          <c:val>
            <c:numRef>
              <c:f>'CR Statistics'!$V$964:$V$969</c:f>
              <c:numCache>
                <c:formatCode>General</c:formatCode>
                <c:ptCount val="6"/>
                <c:pt idx="0">
                  <c:v>0</c:v>
                </c:pt>
                <c:pt idx="1">
                  <c:v>0</c:v>
                </c:pt>
                <c:pt idx="2">
                  <c:v>0</c:v>
                </c:pt>
                <c:pt idx="3">
                  <c:v>1</c:v>
                </c:pt>
                <c:pt idx="4">
                  <c:v>57</c:v>
                </c:pt>
                <c:pt idx="5">
                  <c:v>0</c:v>
                </c:pt>
              </c:numCache>
            </c:numRef>
          </c:val>
          <c:extLst>
            <c:ext xmlns:c16="http://schemas.microsoft.com/office/drawing/2014/chart" uri="{C3380CC4-5D6E-409C-BE32-E72D297353CC}">
              <c16:uniqueId val="{00000002-2AAD-4ACD-8CEF-2DEEADDF0290}"/>
            </c:ext>
          </c:extLst>
        </c:ser>
        <c:ser>
          <c:idx val="3"/>
          <c:order val="3"/>
          <c:tx>
            <c:strRef>
              <c:f>'CR Statistics'!$W$963</c:f>
              <c:strCache>
                <c:ptCount val="1"/>
                <c:pt idx="0">
                  <c:v>RAN4</c:v>
                </c:pt>
              </c:strCache>
            </c:strRef>
          </c:tx>
          <c:spPr>
            <a:solidFill>
              <a:srgbClr val="FFFF00"/>
            </a:solidFill>
            <a:ln w="12700">
              <a:solidFill>
                <a:srgbClr val="000000"/>
              </a:solidFill>
              <a:prstDash val="solid"/>
            </a:ln>
          </c:spPr>
          <c:invertIfNegative val="0"/>
          <c:cat>
            <c:strRef>
              <c:f>'CR Statistics'!$S$964:$S$969</c:f>
              <c:strCache>
                <c:ptCount val="6"/>
                <c:pt idx="0">
                  <c:v>REL-8</c:v>
                </c:pt>
                <c:pt idx="1">
                  <c:v>REL-9</c:v>
                </c:pt>
                <c:pt idx="2">
                  <c:v>REL-10</c:v>
                </c:pt>
                <c:pt idx="3">
                  <c:v>REL-11</c:v>
                </c:pt>
                <c:pt idx="4">
                  <c:v>REL-12</c:v>
                </c:pt>
                <c:pt idx="5">
                  <c:v>REL-13</c:v>
                </c:pt>
              </c:strCache>
            </c:strRef>
          </c:cat>
          <c:val>
            <c:numRef>
              <c:f>'CR Statistics'!$W$964:$W$969</c:f>
              <c:numCache>
                <c:formatCode>General</c:formatCode>
                <c:ptCount val="6"/>
                <c:pt idx="0">
                  <c:v>3</c:v>
                </c:pt>
                <c:pt idx="1">
                  <c:v>4</c:v>
                </c:pt>
                <c:pt idx="2">
                  <c:v>31</c:v>
                </c:pt>
                <c:pt idx="3">
                  <c:v>53</c:v>
                </c:pt>
                <c:pt idx="4">
                  <c:v>134</c:v>
                </c:pt>
                <c:pt idx="5">
                  <c:v>4</c:v>
                </c:pt>
              </c:numCache>
            </c:numRef>
          </c:val>
          <c:extLst>
            <c:ext xmlns:c16="http://schemas.microsoft.com/office/drawing/2014/chart" uri="{C3380CC4-5D6E-409C-BE32-E72D297353CC}">
              <c16:uniqueId val="{00000003-2AAD-4ACD-8CEF-2DEEADDF0290}"/>
            </c:ext>
          </c:extLst>
        </c:ser>
        <c:ser>
          <c:idx val="4"/>
          <c:order val="4"/>
          <c:tx>
            <c:strRef>
              <c:f>'CR Statistics'!$X$963</c:f>
              <c:strCache>
                <c:ptCount val="1"/>
                <c:pt idx="0">
                  <c:v>RAN5</c:v>
                </c:pt>
              </c:strCache>
            </c:strRef>
          </c:tx>
          <c:spPr>
            <a:solidFill>
              <a:srgbClr val="660066"/>
            </a:solidFill>
            <a:ln w="12700">
              <a:solidFill>
                <a:srgbClr val="000000"/>
              </a:solidFill>
              <a:prstDash val="solid"/>
            </a:ln>
          </c:spPr>
          <c:invertIfNegative val="0"/>
          <c:cat>
            <c:strRef>
              <c:f>'CR Statistics'!$S$964:$S$969</c:f>
              <c:strCache>
                <c:ptCount val="6"/>
                <c:pt idx="0">
                  <c:v>REL-8</c:v>
                </c:pt>
                <c:pt idx="1">
                  <c:v>REL-9</c:v>
                </c:pt>
                <c:pt idx="2">
                  <c:v>REL-10</c:v>
                </c:pt>
                <c:pt idx="3">
                  <c:v>REL-11</c:v>
                </c:pt>
                <c:pt idx="4">
                  <c:v>REL-12</c:v>
                </c:pt>
                <c:pt idx="5">
                  <c:v>REL-13</c:v>
                </c:pt>
              </c:strCache>
            </c:strRef>
          </c:cat>
          <c:val>
            <c:numRef>
              <c:f>'CR Statistics'!$X$964:$X$969</c:f>
              <c:numCache>
                <c:formatCode>General</c:formatCode>
                <c:ptCount val="6"/>
                <c:pt idx="0">
                  <c:v>0</c:v>
                </c:pt>
                <c:pt idx="1">
                  <c:v>0</c:v>
                </c:pt>
                <c:pt idx="2">
                  <c:v>45</c:v>
                </c:pt>
                <c:pt idx="3">
                  <c:v>326</c:v>
                </c:pt>
                <c:pt idx="4">
                  <c:v>385</c:v>
                </c:pt>
                <c:pt idx="5">
                  <c:v>0</c:v>
                </c:pt>
              </c:numCache>
            </c:numRef>
          </c:val>
          <c:extLst>
            <c:ext xmlns:c16="http://schemas.microsoft.com/office/drawing/2014/chart" uri="{C3380CC4-5D6E-409C-BE32-E72D297353CC}">
              <c16:uniqueId val="{00000004-2AAD-4ACD-8CEF-2DEEADDF0290}"/>
            </c:ext>
          </c:extLst>
        </c:ser>
        <c:ser>
          <c:idx val="5"/>
          <c:order val="5"/>
          <c:tx>
            <c:strRef>
              <c:f>'CR Statistics'!$Y$963</c:f>
              <c:strCache>
                <c:ptCount val="1"/>
                <c:pt idx="0">
                  <c:v>RAN without RAN5</c:v>
                </c:pt>
              </c:strCache>
            </c:strRef>
          </c:tx>
          <c:spPr>
            <a:solidFill>
              <a:srgbClr val="FF00FF"/>
            </a:solidFill>
            <a:ln w="12700">
              <a:solidFill>
                <a:srgbClr val="000000"/>
              </a:solidFill>
              <a:prstDash val="solid"/>
            </a:ln>
          </c:spPr>
          <c:invertIfNegative val="0"/>
          <c:cat>
            <c:strRef>
              <c:f>'CR Statistics'!$S$964:$S$969</c:f>
              <c:strCache>
                <c:ptCount val="6"/>
                <c:pt idx="0">
                  <c:v>REL-8</c:v>
                </c:pt>
                <c:pt idx="1">
                  <c:v>REL-9</c:v>
                </c:pt>
                <c:pt idx="2">
                  <c:v>REL-10</c:v>
                </c:pt>
                <c:pt idx="3">
                  <c:v>REL-11</c:v>
                </c:pt>
                <c:pt idx="4">
                  <c:v>REL-12</c:v>
                </c:pt>
                <c:pt idx="5">
                  <c:v>REL-13</c:v>
                </c:pt>
              </c:strCache>
            </c:strRef>
          </c:cat>
          <c:val>
            <c:numRef>
              <c:f>'CR Statistics'!$Y$964:$Y$969</c:f>
              <c:numCache>
                <c:formatCode>General</c:formatCode>
                <c:ptCount val="6"/>
                <c:pt idx="0">
                  <c:v>3</c:v>
                </c:pt>
                <c:pt idx="1">
                  <c:v>4</c:v>
                </c:pt>
                <c:pt idx="2">
                  <c:v>35</c:v>
                </c:pt>
                <c:pt idx="3">
                  <c:v>64</c:v>
                </c:pt>
                <c:pt idx="4">
                  <c:v>320</c:v>
                </c:pt>
                <c:pt idx="5">
                  <c:v>4</c:v>
                </c:pt>
              </c:numCache>
            </c:numRef>
          </c:val>
          <c:extLst>
            <c:ext xmlns:c16="http://schemas.microsoft.com/office/drawing/2014/chart" uri="{C3380CC4-5D6E-409C-BE32-E72D297353CC}">
              <c16:uniqueId val="{00000005-2AAD-4ACD-8CEF-2DEEADDF0290}"/>
            </c:ext>
          </c:extLst>
        </c:ser>
        <c:dLbls>
          <c:showLegendKey val="0"/>
          <c:showVal val="0"/>
          <c:showCatName val="0"/>
          <c:showSerName val="0"/>
          <c:showPercent val="0"/>
          <c:showBubbleSize val="0"/>
        </c:dLbls>
        <c:gapWidth val="150"/>
        <c:axId val="152963712"/>
        <c:axId val="152973696"/>
      </c:barChart>
      <c:catAx>
        <c:axId val="1529637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973696"/>
        <c:crosses val="autoZero"/>
        <c:auto val="1"/>
        <c:lblAlgn val="ctr"/>
        <c:lblOffset val="100"/>
        <c:tickLblSkip val="1"/>
        <c:tickMarkSkip val="1"/>
        <c:noMultiLvlLbl val="0"/>
      </c:catAx>
      <c:valAx>
        <c:axId val="152973696"/>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96371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74"/>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9394039546"/>
          <c:y val="1.6339943153038879E-2"/>
        </c:manualLayout>
      </c:layout>
      <c:overlay val="0"/>
      <c:spPr>
        <a:noFill/>
        <a:ln w="25400">
          <a:noFill/>
        </a:ln>
      </c:spPr>
    </c:title>
    <c:autoTitleDeleted val="0"/>
    <c:plotArea>
      <c:layout>
        <c:manualLayout>
          <c:layoutTarget val="inner"/>
          <c:xMode val="edge"/>
          <c:yMode val="edge"/>
          <c:x val="7.0886126543827033E-2"/>
          <c:y val="0.12538191146192459"/>
          <c:w val="0.90347532929542751"/>
          <c:h val="0.75705329546605205"/>
        </c:manualLayout>
      </c:layout>
      <c:barChart>
        <c:barDir val="col"/>
        <c:grouping val="clustered"/>
        <c:varyColors val="0"/>
        <c:ser>
          <c:idx val="0"/>
          <c:order val="0"/>
          <c:tx>
            <c:strRef>
              <c:f>'CR Statistics'!$AM$962</c:f>
              <c:strCache>
                <c:ptCount val="1"/>
                <c:pt idx="0">
                  <c:v>RAN #43</c:v>
                </c:pt>
              </c:strCache>
            </c:strRef>
          </c:tx>
          <c:spPr>
            <a:solidFill>
              <a:srgbClr val="9999FF"/>
            </a:solidFill>
            <a:ln w="12700">
              <a:solidFill>
                <a:srgbClr val="000000"/>
              </a:solidFill>
              <a:prstDash val="solid"/>
            </a:ln>
          </c:spPr>
          <c:invertIfNegative val="0"/>
          <c:cat>
            <c:strRef>
              <c:f>'CR Statistics'!$AL$963:$AL$970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Statistics'!$AM$963:$AM$970</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37CD-48C8-8709-5B840617A834}"/>
            </c:ext>
          </c:extLst>
        </c:ser>
        <c:ser>
          <c:idx val="1"/>
          <c:order val="1"/>
          <c:tx>
            <c:strRef>
              <c:f>'CR Statistics'!$AN$962</c:f>
              <c:strCache>
                <c:ptCount val="1"/>
                <c:pt idx="0">
                  <c:v>RAN #44</c:v>
                </c:pt>
              </c:strCache>
            </c:strRef>
          </c:tx>
          <c:spPr>
            <a:solidFill>
              <a:srgbClr val="339966"/>
            </a:solidFill>
            <a:ln w="12700">
              <a:solidFill>
                <a:srgbClr val="000000"/>
              </a:solidFill>
              <a:prstDash val="solid"/>
            </a:ln>
          </c:spPr>
          <c:invertIfNegative val="0"/>
          <c:cat>
            <c:strRef>
              <c:f>'CR Statistics'!$AL$963:$AL$970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Statistics'!$AN$963:$AN$970</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37CD-48C8-8709-5B840617A834}"/>
            </c:ext>
          </c:extLst>
        </c:ser>
        <c:ser>
          <c:idx val="2"/>
          <c:order val="2"/>
          <c:tx>
            <c:strRef>
              <c:f>'CR Statistics'!$AO$962</c:f>
              <c:strCache>
                <c:ptCount val="1"/>
                <c:pt idx="0">
                  <c:v>RAN #45</c:v>
                </c:pt>
              </c:strCache>
            </c:strRef>
          </c:tx>
          <c:spPr>
            <a:solidFill>
              <a:srgbClr val="FFFF00"/>
            </a:solidFill>
            <a:ln w="12700">
              <a:solidFill>
                <a:srgbClr val="000000"/>
              </a:solidFill>
              <a:prstDash val="solid"/>
            </a:ln>
          </c:spPr>
          <c:invertIfNegative val="0"/>
          <c:cat>
            <c:strRef>
              <c:f>'CR Statistics'!$AL$963:$AL$970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Statistics'!$AO$963:$AO$970</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37CD-48C8-8709-5B840617A834}"/>
            </c:ext>
          </c:extLst>
        </c:ser>
        <c:ser>
          <c:idx val="3"/>
          <c:order val="3"/>
          <c:tx>
            <c:strRef>
              <c:f>'CR Statistics'!$AP$962</c:f>
              <c:strCache>
                <c:ptCount val="1"/>
                <c:pt idx="0">
                  <c:v>RAN #46</c:v>
                </c:pt>
              </c:strCache>
            </c:strRef>
          </c:tx>
          <c:spPr>
            <a:solidFill>
              <a:srgbClr val="FF0000"/>
            </a:solidFill>
            <a:ln w="12700">
              <a:solidFill>
                <a:srgbClr val="000000"/>
              </a:solidFill>
              <a:prstDash val="solid"/>
            </a:ln>
          </c:spPr>
          <c:invertIfNegative val="0"/>
          <c:cat>
            <c:strRef>
              <c:f>'CR Statistics'!$AL$963:$AL$970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Statistics'!$AP$963:$AP$970</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37CD-48C8-8709-5B840617A834}"/>
            </c:ext>
          </c:extLst>
        </c:ser>
        <c:ser>
          <c:idx val="4"/>
          <c:order val="4"/>
          <c:tx>
            <c:strRef>
              <c:f>'CR Statistics'!$AQ$962</c:f>
              <c:strCache>
                <c:ptCount val="1"/>
                <c:pt idx="0">
                  <c:v>RAN #47</c:v>
                </c:pt>
              </c:strCache>
            </c:strRef>
          </c:tx>
          <c:spPr>
            <a:solidFill>
              <a:srgbClr val="00FF00"/>
            </a:solidFill>
            <a:ln w="12700">
              <a:solidFill>
                <a:srgbClr val="000000"/>
              </a:solidFill>
              <a:prstDash val="solid"/>
            </a:ln>
          </c:spPr>
          <c:invertIfNegative val="0"/>
          <c:cat>
            <c:strRef>
              <c:f>'CR Statistics'!$AL$963:$AL$970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Statistics'!$AQ$963:$AQ$970</c:f>
              <c:numCache>
                <c:formatCode>General</c:formatCode>
                <c:ptCount val="8"/>
                <c:pt idx="0">
                  <c:v>156</c:v>
                </c:pt>
                <c:pt idx="1">
                  <c:v>355</c:v>
                </c:pt>
                <c:pt idx="2">
                  <c:v>2</c:v>
                </c:pt>
                <c:pt idx="3">
                  <c:v>0</c:v>
                </c:pt>
                <c:pt idx="4">
                  <c:v>0</c:v>
                </c:pt>
                <c:pt idx="5">
                  <c:v>0</c:v>
                </c:pt>
                <c:pt idx="6">
                  <c:v>0</c:v>
                </c:pt>
                <c:pt idx="7">
                  <c:v>0</c:v>
                </c:pt>
              </c:numCache>
            </c:numRef>
          </c:val>
          <c:extLst>
            <c:ext xmlns:c16="http://schemas.microsoft.com/office/drawing/2014/chart" uri="{C3380CC4-5D6E-409C-BE32-E72D297353CC}">
              <c16:uniqueId val="{00000004-37CD-48C8-8709-5B840617A834}"/>
            </c:ext>
          </c:extLst>
        </c:ser>
        <c:ser>
          <c:idx val="5"/>
          <c:order val="5"/>
          <c:tx>
            <c:strRef>
              <c:f>'CR Statistics'!$AR$962</c:f>
              <c:strCache>
                <c:ptCount val="1"/>
                <c:pt idx="0">
                  <c:v>RAN #48</c:v>
                </c:pt>
              </c:strCache>
            </c:strRef>
          </c:tx>
          <c:spPr>
            <a:solidFill>
              <a:srgbClr val="800080"/>
            </a:solidFill>
            <a:ln w="12700">
              <a:solidFill>
                <a:srgbClr val="000000"/>
              </a:solidFill>
              <a:prstDash val="solid"/>
            </a:ln>
          </c:spPr>
          <c:invertIfNegative val="0"/>
          <c:cat>
            <c:strRef>
              <c:f>'CR Statistics'!$AL$963:$AL$970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Statistics'!$AR$963:$AR$970</c:f>
              <c:numCache>
                <c:formatCode>General</c:formatCode>
                <c:ptCount val="8"/>
                <c:pt idx="0">
                  <c:v>84</c:v>
                </c:pt>
                <c:pt idx="1">
                  <c:v>161</c:v>
                </c:pt>
                <c:pt idx="2">
                  <c:v>15</c:v>
                </c:pt>
                <c:pt idx="3">
                  <c:v>0</c:v>
                </c:pt>
                <c:pt idx="4">
                  <c:v>0</c:v>
                </c:pt>
                <c:pt idx="5">
                  <c:v>0</c:v>
                </c:pt>
                <c:pt idx="6">
                  <c:v>0</c:v>
                </c:pt>
                <c:pt idx="7">
                  <c:v>0</c:v>
                </c:pt>
              </c:numCache>
            </c:numRef>
          </c:val>
          <c:extLst>
            <c:ext xmlns:c16="http://schemas.microsoft.com/office/drawing/2014/chart" uri="{C3380CC4-5D6E-409C-BE32-E72D297353CC}">
              <c16:uniqueId val="{00000005-37CD-48C8-8709-5B840617A834}"/>
            </c:ext>
          </c:extLst>
        </c:ser>
        <c:ser>
          <c:idx val="6"/>
          <c:order val="6"/>
          <c:tx>
            <c:strRef>
              <c:f>'CR Statistics'!$AS$962</c:f>
              <c:strCache>
                <c:ptCount val="1"/>
                <c:pt idx="0">
                  <c:v>RAN #49</c:v>
                </c:pt>
              </c:strCache>
            </c:strRef>
          </c:tx>
          <c:spPr>
            <a:solidFill>
              <a:srgbClr val="0066CC"/>
            </a:solidFill>
            <a:ln w="12700">
              <a:solidFill>
                <a:srgbClr val="000000"/>
              </a:solidFill>
              <a:prstDash val="solid"/>
            </a:ln>
          </c:spPr>
          <c:invertIfNegative val="0"/>
          <c:cat>
            <c:strRef>
              <c:f>'CR Statistics'!$AL$963:$AL$970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Statistics'!$AS$963:$AS$970</c:f>
              <c:numCache>
                <c:formatCode>General</c:formatCode>
                <c:ptCount val="8"/>
                <c:pt idx="0">
                  <c:v>62</c:v>
                </c:pt>
                <c:pt idx="1">
                  <c:v>145</c:v>
                </c:pt>
                <c:pt idx="2">
                  <c:v>39</c:v>
                </c:pt>
                <c:pt idx="3">
                  <c:v>0</c:v>
                </c:pt>
                <c:pt idx="4">
                  <c:v>0</c:v>
                </c:pt>
                <c:pt idx="5">
                  <c:v>0</c:v>
                </c:pt>
                <c:pt idx="6">
                  <c:v>0</c:v>
                </c:pt>
                <c:pt idx="7">
                  <c:v>0</c:v>
                </c:pt>
              </c:numCache>
            </c:numRef>
          </c:val>
          <c:extLst>
            <c:ext xmlns:c16="http://schemas.microsoft.com/office/drawing/2014/chart" uri="{C3380CC4-5D6E-409C-BE32-E72D297353CC}">
              <c16:uniqueId val="{00000006-37CD-48C8-8709-5B840617A834}"/>
            </c:ext>
          </c:extLst>
        </c:ser>
        <c:ser>
          <c:idx val="7"/>
          <c:order val="7"/>
          <c:tx>
            <c:strRef>
              <c:f>'CR Statistics'!$AT$962</c:f>
              <c:strCache>
                <c:ptCount val="1"/>
                <c:pt idx="0">
                  <c:v>RAN #50</c:v>
                </c:pt>
              </c:strCache>
            </c:strRef>
          </c:tx>
          <c:spPr>
            <a:solidFill>
              <a:srgbClr val="FF9900"/>
            </a:solidFill>
            <a:ln w="12700">
              <a:solidFill>
                <a:srgbClr val="000000"/>
              </a:solidFill>
              <a:prstDash val="solid"/>
            </a:ln>
          </c:spPr>
          <c:invertIfNegative val="0"/>
          <c:cat>
            <c:strRef>
              <c:f>'CR Statistics'!$AL$963:$AL$970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Statistics'!$AT$963:$AT$970</c:f>
              <c:numCache>
                <c:formatCode>General</c:formatCode>
                <c:ptCount val="8"/>
                <c:pt idx="0">
                  <c:v>82</c:v>
                </c:pt>
                <c:pt idx="1">
                  <c:v>92</c:v>
                </c:pt>
                <c:pt idx="2">
                  <c:v>174</c:v>
                </c:pt>
                <c:pt idx="3">
                  <c:v>0</c:v>
                </c:pt>
                <c:pt idx="4">
                  <c:v>0</c:v>
                </c:pt>
                <c:pt idx="5">
                  <c:v>0</c:v>
                </c:pt>
                <c:pt idx="6">
                  <c:v>0</c:v>
                </c:pt>
                <c:pt idx="7">
                  <c:v>0</c:v>
                </c:pt>
              </c:numCache>
            </c:numRef>
          </c:val>
          <c:extLst>
            <c:ext xmlns:c16="http://schemas.microsoft.com/office/drawing/2014/chart" uri="{C3380CC4-5D6E-409C-BE32-E72D297353CC}">
              <c16:uniqueId val="{00000007-37CD-48C8-8709-5B840617A834}"/>
            </c:ext>
          </c:extLst>
        </c:ser>
        <c:ser>
          <c:idx val="8"/>
          <c:order val="8"/>
          <c:tx>
            <c:strRef>
              <c:f>'CR Statistics'!$AU$962</c:f>
              <c:strCache>
                <c:ptCount val="1"/>
                <c:pt idx="0">
                  <c:v>RAN #51</c:v>
                </c:pt>
              </c:strCache>
            </c:strRef>
          </c:tx>
          <c:spPr>
            <a:solidFill>
              <a:srgbClr val="00FFFF"/>
            </a:solidFill>
            <a:ln w="12700">
              <a:solidFill>
                <a:srgbClr val="000000"/>
              </a:solidFill>
              <a:prstDash val="solid"/>
            </a:ln>
          </c:spPr>
          <c:invertIfNegative val="0"/>
          <c:cat>
            <c:strRef>
              <c:f>'CR Statistics'!$AL$963:$AL$970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Statistics'!$AU$963:$AU$970</c:f>
              <c:numCache>
                <c:formatCode>General</c:formatCode>
                <c:ptCount val="8"/>
                <c:pt idx="0">
                  <c:v>42</c:v>
                </c:pt>
                <c:pt idx="1">
                  <c:v>72</c:v>
                </c:pt>
                <c:pt idx="2">
                  <c:v>257</c:v>
                </c:pt>
                <c:pt idx="3">
                  <c:v>0</c:v>
                </c:pt>
                <c:pt idx="4">
                  <c:v>0</c:v>
                </c:pt>
                <c:pt idx="5">
                  <c:v>0</c:v>
                </c:pt>
                <c:pt idx="6">
                  <c:v>0</c:v>
                </c:pt>
                <c:pt idx="7">
                  <c:v>0</c:v>
                </c:pt>
              </c:numCache>
            </c:numRef>
          </c:val>
          <c:extLst>
            <c:ext xmlns:c16="http://schemas.microsoft.com/office/drawing/2014/chart" uri="{C3380CC4-5D6E-409C-BE32-E72D297353CC}">
              <c16:uniqueId val="{00000008-37CD-48C8-8709-5B840617A834}"/>
            </c:ext>
          </c:extLst>
        </c:ser>
        <c:ser>
          <c:idx val="9"/>
          <c:order val="9"/>
          <c:tx>
            <c:strRef>
              <c:f>'CR Statistics'!$AV$962</c:f>
              <c:strCache>
                <c:ptCount val="1"/>
                <c:pt idx="0">
                  <c:v>RAN #52</c:v>
                </c:pt>
              </c:strCache>
            </c:strRef>
          </c:tx>
          <c:spPr>
            <a:solidFill>
              <a:srgbClr val="FF00FF"/>
            </a:solidFill>
            <a:ln w="12700">
              <a:solidFill>
                <a:srgbClr val="000000"/>
              </a:solidFill>
              <a:prstDash val="solid"/>
            </a:ln>
          </c:spPr>
          <c:invertIfNegative val="0"/>
          <c:cat>
            <c:strRef>
              <c:f>'CR Statistics'!$AL$963:$AL$970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Statistics'!$AV$963:$AV$970</c:f>
              <c:numCache>
                <c:formatCode>General</c:formatCode>
                <c:ptCount val="8"/>
                <c:pt idx="0">
                  <c:v>52</c:v>
                </c:pt>
                <c:pt idx="1">
                  <c:v>60</c:v>
                </c:pt>
                <c:pt idx="2">
                  <c:v>409</c:v>
                </c:pt>
                <c:pt idx="3">
                  <c:v>2</c:v>
                </c:pt>
                <c:pt idx="4">
                  <c:v>1</c:v>
                </c:pt>
                <c:pt idx="5">
                  <c:v>0</c:v>
                </c:pt>
                <c:pt idx="6">
                  <c:v>0</c:v>
                </c:pt>
                <c:pt idx="7">
                  <c:v>0</c:v>
                </c:pt>
              </c:numCache>
            </c:numRef>
          </c:val>
          <c:extLst>
            <c:ext xmlns:c16="http://schemas.microsoft.com/office/drawing/2014/chart" uri="{C3380CC4-5D6E-409C-BE32-E72D297353CC}">
              <c16:uniqueId val="{00000009-37CD-48C8-8709-5B840617A834}"/>
            </c:ext>
          </c:extLst>
        </c:ser>
        <c:ser>
          <c:idx val="10"/>
          <c:order val="10"/>
          <c:tx>
            <c:strRef>
              <c:f>'CR Statistics'!$AW$962</c:f>
              <c:strCache>
                <c:ptCount val="1"/>
                <c:pt idx="0">
                  <c:v>RAN #53</c:v>
                </c:pt>
              </c:strCache>
            </c:strRef>
          </c:tx>
          <c:spPr>
            <a:solidFill>
              <a:srgbClr val="FF0000"/>
            </a:solidFill>
            <a:ln w="12700">
              <a:solidFill>
                <a:srgbClr val="000000"/>
              </a:solidFill>
              <a:prstDash val="solid"/>
            </a:ln>
          </c:spPr>
          <c:invertIfNegative val="0"/>
          <c:cat>
            <c:strRef>
              <c:f>'CR Statistics'!$AL$963:$AL$970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Statistics'!$AW$963:$AW$970</c:f>
              <c:numCache>
                <c:formatCode>General</c:formatCode>
                <c:ptCount val="8"/>
                <c:pt idx="0">
                  <c:v>37</c:v>
                </c:pt>
                <c:pt idx="1">
                  <c:v>43</c:v>
                </c:pt>
                <c:pt idx="2">
                  <c:v>233</c:v>
                </c:pt>
                <c:pt idx="3">
                  <c:v>10</c:v>
                </c:pt>
                <c:pt idx="4">
                  <c:v>7</c:v>
                </c:pt>
                <c:pt idx="5">
                  <c:v>0</c:v>
                </c:pt>
                <c:pt idx="6">
                  <c:v>0</c:v>
                </c:pt>
                <c:pt idx="7">
                  <c:v>0</c:v>
                </c:pt>
              </c:numCache>
            </c:numRef>
          </c:val>
          <c:extLst>
            <c:ext xmlns:c16="http://schemas.microsoft.com/office/drawing/2014/chart" uri="{C3380CC4-5D6E-409C-BE32-E72D297353CC}">
              <c16:uniqueId val="{0000000A-37CD-48C8-8709-5B840617A834}"/>
            </c:ext>
          </c:extLst>
        </c:ser>
        <c:ser>
          <c:idx val="11"/>
          <c:order val="11"/>
          <c:tx>
            <c:strRef>
              <c:f>'CR Statistics'!$AX$962</c:f>
              <c:strCache>
                <c:ptCount val="1"/>
                <c:pt idx="0">
                  <c:v>RAN #54</c:v>
                </c:pt>
              </c:strCache>
            </c:strRef>
          </c:tx>
          <c:spPr>
            <a:solidFill>
              <a:srgbClr val="00FFFF"/>
            </a:solidFill>
            <a:ln w="12700">
              <a:solidFill>
                <a:srgbClr val="000000"/>
              </a:solidFill>
              <a:prstDash val="solid"/>
            </a:ln>
          </c:spPr>
          <c:invertIfNegative val="0"/>
          <c:cat>
            <c:strRef>
              <c:f>'CR Statistics'!$AL$963:$AL$970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Statistics'!$AX$963:$AX$970</c:f>
              <c:numCache>
                <c:formatCode>General</c:formatCode>
                <c:ptCount val="8"/>
                <c:pt idx="0">
                  <c:v>17</c:v>
                </c:pt>
                <c:pt idx="1">
                  <c:v>40</c:v>
                </c:pt>
                <c:pt idx="2">
                  <c:v>203</c:v>
                </c:pt>
                <c:pt idx="3">
                  <c:v>51</c:v>
                </c:pt>
                <c:pt idx="4">
                  <c:v>40</c:v>
                </c:pt>
                <c:pt idx="5">
                  <c:v>13</c:v>
                </c:pt>
                <c:pt idx="6">
                  <c:v>0</c:v>
                </c:pt>
                <c:pt idx="7">
                  <c:v>0</c:v>
                </c:pt>
              </c:numCache>
            </c:numRef>
          </c:val>
          <c:extLst>
            <c:ext xmlns:c16="http://schemas.microsoft.com/office/drawing/2014/chart" uri="{C3380CC4-5D6E-409C-BE32-E72D297353CC}">
              <c16:uniqueId val="{0000000B-37CD-48C8-8709-5B840617A834}"/>
            </c:ext>
          </c:extLst>
        </c:ser>
        <c:ser>
          <c:idx val="12"/>
          <c:order val="12"/>
          <c:tx>
            <c:strRef>
              <c:f>'CR Statistics'!$AY$962</c:f>
              <c:strCache>
                <c:ptCount val="1"/>
                <c:pt idx="0">
                  <c:v>RAN #55</c:v>
                </c:pt>
              </c:strCache>
            </c:strRef>
          </c:tx>
          <c:spPr>
            <a:solidFill>
              <a:srgbClr val="FF00FF"/>
            </a:solidFill>
            <a:ln w="12700">
              <a:solidFill>
                <a:srgbClr val="000000"/>
              </a:solidFill>
              <a:prstDash val="solid"/>
            </a:ln>
          </c:spPr>
          <c:invertIfNegative val="0"/>
          <c:cat>
            <c:strRef>
              <c:f>'CR Statistics'!$AL$963:$AL$970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Statistics'!$AY$963:$AY$970</c:f>
              <c:numCache>
                <c:formatCode>General</c:formatCode>
                <c:ptCount val="8"/>
                <c:pt idx="0">
                  <c:v>19</c:v>
                </c:pt>
                <c:pt idx="1">
                  <c:v>31</c:v>
                </c:pt>
                <c:pt idx="2">
                  <c:v>114</c:v>
                </c:pt>
                <c:pt idx="3">
                  <c:v>115</c:v>
                </c:pt>
                <c:pt idx="4">
                  <c:v>42</c:v>
                </c:pt>
                <c:pt idx="5">
                  <c:v>33</c:v>
                </c:pt>
                <c:pt idx="6">
                  <c:v>0</c:v>
                </c:pt>
                <c:pt idx="7">
                  <c:v>0</c:v>
                </c:pt>
              </c:numCache>
            </c:numRef>
          </c:val>
          <c:extLst>
            <c:ext xmlns:c16="http://schemas.microsoft.com/office/drawing/2014/chart" uri="{C3380CC4-5D6E-409C-BE32-E72D297353CC}">
              <c16:uniqueId val="{0000000C-37CD-48C8-8709-5B840617A834}"/>
            </c:ext>
          </c:extLst>
        </c:ser>
        <c:ser>
          <c:idx val="13"/>
          <c:order val="13"/>
          <c:tx>
            <c:strRef>
              <c:f>'CR Statistics'!$AZ$962</c:f>
              <c:strCache>
                <c:ptCount val="1"/>
                <c:pt idx="0">
                  <c:v>RAN #56</c:v>
                </c:pt>
              </c:strCache>
            </c:strRef>
          </c:tx>
          <c:spPr>
            <a:solidFill>
              <a:srgbClr val="800000"/>
            </a:solidFill>
            <a:ln w="12700">
              <a:solidFill>
                <a:srgbClr val="000000"/>
              </a:solidFill>
              <a:prstDash val="solid"/>
            </a:ln>
          </c:spPr>
          <c:invertIfNegative val="0"/>
          <c:cat>
            <c:strRef>
              <c:f>'CR Statistics'!$AL$963:$AL$970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Statistics'!$AZ$963:$AZ$970</c:f>
              <c:numCache>
                <c:formatCode>General</c:formatCode>
                <c:ptCount val="8"/>
                <c:pt idx="0">
                  <c:v>37</c:v>
                </c:pt>
                <c:pt idx="1">
                  <c:v>39</c:v>
                </c:pt>
                <c:pt idx="2">
                  <c:v>154</c:v>
                </c:pt>
                <c:pt idx="3">
                  <c:v>428</c:v>
                </c:pt>
                <c:pt idx="4">
                  <c:v>161</c:v>
                </c:pt>
                <c:pt idx="5">
                  <c:v>51</c:v>
                </c:pt>
                <c:pt idx="6">
                  <c:v>0</c:v>
                </c:pt>
                <c:pt idx="7">
                  <c:v>0</c:v>
                </c:pt>
              </c:numCache>
            </c:numRef>
          </c:val>
          <c:extLst>
            <c:ext xmlns:c16="http://schemas.microsoft.com/office/drawing/2014/chart" uri="{C3380CC4-5D6E-409C-BE32-E72D297353CC}">
              <c16:uniqueId val="{0000000D-37CD-48C8-8709-5B840617A834}"/>
            </c:ext>
          </c:extLst>
        </c:ser>
        <c:ser>
          <c:idx val="14"/>
          <c:order val="14"/>
          <c:tx>
            <c:strRef>
              <c:f>'CR Statistics'!$BA$962</c:f>
              <c:strCache>
                <c:ptCount val="1"/>
                <c:pt idx="0">
                  <c:v>RAN #57</c:v>
                </c:pt>
              </c:strCache>
            </c:strRef>
          </c:tx>
          <c:spPr>
            <a:solidFill>
              <a:srgbClr val="FFCC00"/>
            </a:solidFill>
            <a:ln w="12700">
              <a:solidFill>
                <a:srgbClr val="000000"/>
              </a:solidFill>
              <a:prstDash val="solid"/>
            </a:ln>
          </c:spPr>
          <c:invertIfNegative val="0"/>
          <c:cat>
            <c:strRef>
              <c:f>'CR Statistics'!$AL$963:$AL$970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Statistics'!$BA$963:$BA$970</c:f>
              <c:numCache>
                <c:formatCode>General</c:formatCode>
                <c:ptCount val="8"/>
                <c:pt idx="0">
                  <c:v>13</c:v>
                </c:pt>
                <c:pt idx="1">
                  <c:v>28</c:v>
                </c:pt>
                <c:pt idx="2">
                  <c:v>112</c:v>
                </c:pt>
                <c:pt idx="3">
                  <c:v>525</c:v>
                </c:pt>
                <c:pt idx="4">
                  <c:v>182</c:v>
                </c:pt>
                <c:pt idx="5">
                  <c:v>28</c:v>
                </c:pt>
                <c:pt idx="6">
                  <c:v>0</c:v>
                </c:pt>
                <c:pt idx="7">
                  <c:v>0</c:v>
                </c:pt>
              </c:numCache>
            </c:numRef>
          </c:val>
          <c:extLst>
            <c:ext xmlns:c16="http://schemas.microsoft.com/office/drawing/2014/chart" uri="{C3380CC4-5D6E-409C-BE32-E72D297353CC}">
              <c16:uniqueId val="{0000000E-37CD-48C8-8709-5B840617A834}"/>
            </c:ext>
          </c:extLst>
        </c:ser>
        <c:ser>
          <c:idx val="15"/>
          <c:order val="15"/>
          <c:tx>
            <c:strRef>
              <c:f>'CR Statistics'!$BB$962</c:f>
              <c:strCache>
                <c:ptCount val="1"/>
                <c:pt idx="0">
                  <c:v>RAN #58</c:v>
                </c:pt>
              </c:strCache>
            </c:strRef>
          </c:tx>
          <c:spPr>
            <a:solidFill>
              <a:srgbClr val="FFFF00"/>
            </a:solidFill>
            <a:ln w="12700">
              <a:solidFill>
                <a:srgbClr val="000000"/>
              </a:solidFill>
              <a:prstDash val="solid"/>
            </a:ln>
          </c:spPr>
          <c:invertIfNegative val="0"/>
          <c:cat>
            <c:strRef>
              <c:f>'CR Statistics'!$AL$963:$AL$970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Statistics'!$BB$963:$BB$970</c:f>
              <c:numCache>
                <c:formatCode>General</c:formatCode>
                <c:ptCount val="8"/>
                <c:pt idx="0">
                  <c:v>19</c:v>
                </c:pt>
                <c:pt idx="1">
                  <c:v>32</c:v>
                </c:pt>
                <c:pt idx="2">
                  <c:v>124</c:v>
                </c:pt>
                <c:pt idx="3">
                  <c:v>467</c:v>
                </c:pt>
                <c:pt idx="4">
                  <c:v>349</c:v>
                </c:pt>
                <c:pt idx="5">
                  <c:v>181</c:v>
                </c:pt>
                <c:pt idx="6">
                  <c:v>0</c:v>
                </c:pt>
                <c:pt idx="7">
                  <c:v>0</c:v>
                </c:pt>
              </c:numCache>
            </c:numRef>
          </c:val>
          <c:extLst>
            <c:ext xmlns:c16="http://schemas.microsoft.com/office/drawing/2014/chart" uri="{C3380CC4-5D6E-409C-BE32-E72D297353CC}">
              <c16:uniqueId val="{0000000F-37CD-48C8-8709-5B840617A834}"/>
            </c:ext>
          </c:extLst>
        </c:ser>
        <c:ser>
          <c:idx val="16"/>
          <c:order val="16"/>
          <c:tx>
            <c:strRef>
              <c:f>'CR Statistics'!$BC$962</c:f>
              <c:strCache>
                <c:ptCount val="1"/>
                <c:pt idx="0">
                  <c:v>RAN #59</c:v>
                </c:pt>
              </c:strCache>
            </c:strRef>
          </c:tx>
          <c:spPr>
            <a:solidFill>
              <a:srgbClr val="00CCFF"/>
            </a:solidFill>
            <a:ln w="12700">
              <a:solidFill>
                <a:srgbClr val="000000"/>
              </a:solidFill>
              <a:prstDash val="solid"/>
            </a:ln>
          </c:spPr>
          <c:invertIfNegative val="0"/>
          <c:cat>
            <c:strRef>
              <c:f>'CR Statistics'!$AL$963:$AL$970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Statistics'!$BC$963:$BC$970</c:f>
              <c:numCache>
                <c:formatCode>General</c:formatCode>
                <c:ptCount val="8"/>
                <c:pt idx="0">
                  <c:v>16</c:v>
                </c:pt>
                <c:pt idx="1">
                  <c:v>17</c:v>
                </c:pt>
                <c:pt idx="2">
                  <c:v>60</c:v>
                </c:pt>
                <c:pt idx="3">
                  <c:v>379</c:v>
                </c:pt>
                <c:pt idx="4">
                  <c:v>202</c:v>
                </c:pt>
                <c:pt idx="5">
                  <c:v>177</c:v>
                </c:pt>
                <c:pt idx="6">
                  <c:v>0</c:v>
                </c:pt>
                <c:pt idx="7">
                  <c:v>0</c:v>
                </c:pt>
              </c:numCache>
            </c:numRef>
          </c:val>
          <c:extLst>
            <c:ext xmlns:c16="http://schemas.microsoft.com/office/drawing/2014/chart" uri="{C3380CC4-5D6E-409C-BE32-E72D297353CC}">
              <c16:uniqueId val="{00000010-37CD-48C8-8709-5B840617A834}"/>
            </c:ext>
          </c:extLst>
        </c:ser>
        <c:ser>
          <c:idx val="17"/>
          <c:order val="17"/>
          <c:tx>
            <c:strRef>
              <c:f>'CR Statistics'!$BD$962</c:f>
              <c:strCache>
                <c:ptCount val="1"/>
                <c:pt idx="0">
                  <c:v>RAN #60</c:v>
                </c:pt>
              </c:strCache>
            </c:strRef>
          </c:tx>
          <c:spPr>
            <a:solidFill>
              <a:srgbClr val="00FF00"/>
            </a:solidFill>
            <a:ln w="12700">
              <a:solidFill>
                <a:srgbClr val="000000"/>
              </a:solidFill>
              <a:prstDash val="solid"/>
            </a:ln>
          </c:spPr>
          <c:invertIfNegative val="0"/>
          <c:cat>
            <c:strRef>
              <c:f>'CR Statistics'!$AL$963:$AL$970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Statistics'!$BD$963:$BD$970</c:f>
              <c:numCache>
                <c:formatCode>General</c:formatCode>
                <c:ptCount val="8"/>
                <c:pt idx="0">
                  <c:v>11</c:v>
                </c:pt>
                <c:pt idx="1">
                  <c:v>29</c:v>
                </c:pt>
                <c:pt idx="2">
                  <c:v>87</c:v>
                </c:pt>
                <c:pt idx="3">
                  <c:v>320</c:v>
                </c:pt>
                <c:pt idx="4">
                  <c:v>211</c:v>
                </c:pt>
                <c:pt idx="5">
                  <c:v>386</c:v>
                </c:pt>
                <c:pt idx="6">
                  <c:v>61</c:v>
                </c:pt>
                <c:pt idx="7">
                  <c:v>0</c:v>
                </c:pt>
              </c:numCache>
            </c:numRef>
          </c:val>
          <c:extLst>
            <c:ext xmlns:c16="http://schemas.microsoft.com/office/drawing/2014/chart" uri="{C3380CC4-5D6E-409C-BE32-E72D297353CC}">
              <c16:uniqueId val="{00000011-37CD-48C8-8709-5B840617A834}"/>
            </c:ext>
          </c:extLst>
        </c:ser>
        <c:ser>
          <c:idx val="18"/>
          <c:order val="18"/>
          <c:tx>
            <c:strRef>
              <c:f>'CR Statistics'!$BE$962</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Statistics'!$AL$963:$AL$970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Statistics'!$BE$963:$BE$970</c:f>
              <c:numCache>
                <c:formatCode>General</c:formatCode>
                <c:ptCount val="8"/>
                <c:pt idx="0">
                  <c:v>3</c:v>
                </c:pt>
                <c:pt idx="1">
                  <c:v>10</c:v>
                </c:pt>
                <c:pt idx="2">
                  <c:v>39</c:v>
                </c:pt>
                <c:pt idx="3">
                  <c:v>115</c:v>
                </c:pt>
                <c:pt idx="4">
                  <c:v>120</c:v>
                </c:pt>
                <c:pt idx="5">
                  <c:v>395</c:v>
                </c:pt>
                <c:pt idx="6">
                  <c:v>57</c:v>
                </c:pt>
                <c:pt idx="7">
                  <c:v>0</c:v>
                </c:pt>
              </c:numCache>
            </c:numRef>
          </c:val>
          <c:extLst>
            <c:ext xmlns:c16="http://schemas.microsoft.com/office/drawing/2014/chart" uri="{C3380CC4-5D6E-409C-BE32-E72D297353CC}">
              <c16:uniqueId val="{00000012-37CD-48C8-8709-5B840617A834}"/>
            </c:ext>
          </c:extLst>
        </c:ser>
        <c:ser>
          <c:idx val="19"/>
          <c:order val="19"/>
          <c:tx>
            <c:strRef>
              <c:f>'CR Statistics'!$BF$962</c:f>
              <c:strCache>
                <c:ptCount val="1"/>
                <c:pt idx="0">
                  <c:v>RAN #62</c:v>
                </c:pt>
              </c:strCache>
            </c:strRef>
          </c:tx>
          <c:spPr>
            <a:solidFill>
              <a:srgbClr val="00FFFF"/>
            </a:solidFill>
            <a:ln w="12700">
              <a:solidFill>
                <a:srgbClr val="000000"/>
              </a:solidFill>
              <a:prstDash val="solid"/>
            </a:ln>
          </c:spPr>
          <c:invertIfNegative val="0"/>
          <c:cat>
            <c:strRef>
              <c:f>'CR Statistics'!$AL$963:$AL$970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Statistics'!$BF$963:$BF$970</c:f>
              <c:numCache>
                <c:formatCode>General</c:formatCode>
                <c:ptCount val="8"/>
                <c:pt idx="0">
                  <c:v>6</c:v>
                </c:pt>
                <c:pt idx="1">
                  <c:v>15</c:v>
                </c:pt>
                <c:pt idx="2">
                  <c:v>57</c:v>
                </c:pt>
                <c:pt idx="3">
                  <c:v>91</c:v>
                </c:pt>
                <c:pt idx="4">
                  <c:v>162</c:v>
                </c:pt>
                <c:pt idx="5">
                  <c:v>522</c:v>
                </c:pt>
                <c:pt idx="6">
                  <c:v>152</c:v>
                </c:pt>
                <c:pt idx="7">
                  <c:v>76</c:v>
                </c:pt>
              </c:numCache>
            </c:numRef>
          </c:val>
          <c:extLst>
            <c:ext xmlns:c16="http://schemas.microsoft.com/office/drawing/2014/chart" uri="{C3380CC4-5D6E-409C-BE32-E72D297353CC}">
              <c16:uniqueId val="{00000013-37CD-48C8-8709-5B840617A834}"/>
            </c:ext>
          </c:extLst>
        </c:ser>
        <c:ser>
          <c:idx val="20"/>
          <c:order val="20"/>
          <c:tx>
            <c:strRef>
              <c:f>'CR Statistics'!$BG$962</c:f>
              <c:strCache>
                <c:ptCount val="1"/>
                <c:pt idx="0">
                  <c:v>RAN #63</c:v>
                </c:pt>
              </c:strCache>
            </c:strRef>
          </c:tx>
          <c:spPr>
            <a:solidFill>
              <a:srgbClr val="FFFF00"/>
            </a:solidFill>
            <a:ln w="12700">
              <a:solidFill>
                <a:srgbClr val="000000"/>
              </a:solidFill>
              <a:prstDash val="solid"/>
            </a:ln>
          </c:spPr>
          <c:invertIfNegative val="0"/>
          <c:cat>
            <c:strRef>
              <c:f>'CR Statistics'!$AL$963:$AL$970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Statistics'!$BG$963:$BG$970</c:f>
              <c:numCache>
                <c:formatCode>General</c:formatCode>
                <c:ptCount val="8"/>
                <c:pt idx="0">
                  <c:v>2</c:v>
                </c:pt>
                <c:pt idx="1">
                  <c:v>6</c:v>
                </c:pt>
                <c:pt idx="2">
                  <c:v>29</c:v>
                </c:pt>
                <c:pt idx="3">
                  <c:v>54</c:v>
                </c:pt>
                <c:pt idx="4">
                  <c:v>71</c:v>
                </c:pt>
                <c:pt idx="5">
                  <c:v>271</c:v>
                </c:pt>
                <c:pt idx="6">
                  <c:v>72</c:v>
                </c:pt>
                <c:pt idx="7">
                  <c:v>315</c:v>
                </c:pt>
              </c:numCache>
            </c:numRef>
          </c:val>
          <c:extLst>
            <c:ext xmlns:c16="http://schemas.microsoft.com/office/drawing/2014/chart" uri="{C3380CC4-5D6E-409C-BE32-E72D297353CC}">
              <c16:uniqueId val="{00000014-37CD-48C8-8709-5B840617A834}"/>
            </c:ext>
          </c:extLst>
        </c:ser>
        <c:ser>
          <c:idx val="21"/>
          <c:order val="21"/>
          <c:tx>
            <c:strRef>
              <c:f>'CR Statistics'!$BH$962</c:f>
              <c:strCache>
                <c:ptCount val="1"/>
                <c:pt idx="0">
                  <c:v>RAN #64</c:v>
                </c:pt>
              </c:strCache>
            </c:strRef>
          </c:tx>
          <c:spPr>
            <a:solidFill>
              <a:srgbClr val="FF9900"/>
            </a:solidFill>
            <a:ln>
              <a:solidFill>
                <a:schemeClr val="tx1"/>
              </a:solidFill>
            </a:ln>
          </c:spPr>
          <c:invertIfNegative val="0"/>
          <c:cat>
            <c:strRef>
              <c:f>'CR Statistics'!$AL$963:$AL$970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Statistics'!$BH$963:$BH$970</c:f>
              <c:numCache>
                <c:formatCode>General</c:formatCode>
                <c:ptCount val="8"/>
                <c:pt idx="0">
                  <c:v>3</c:v>
                </c:pt>
                <c:pt idx="1">
                  <c:v>14</c:v>
                </c:pt>
                <c:pt idx="2">
                  <c:v>50</c:v>
                </c:pt>
                <c:pt idx="3">
                  <c:v>62</c:v>
                </c:pt>
                <c:pt idx="4">
                  <c:v>109</c:v>
                </c:pt>
                <c:pt idx="5">
                  <c:v>333</c:v>
                </c:pt>
                <c:pt idx="6">
                  <c:v>204</c:v>
                </c:pt>
                <c:pt idx="7">
                  <c:v>456</c:v>
                </c:pt>
              </c:numCache>
            </c:numRef>
          </c:val>
          <c:extLst>
            <c:ext xmlns:c16="http://schemas.microsoft.com/office/drawing/2014/chart" uri="{C3380CC4-5D6E-409C-BE32-E72D297353CC}">
              <c16:uniqueId val="{00000015-37CD-48C8-8709-5B840617A834}"/>
            </c:ext>
          </c:extLst>
        </c:ser>
        <c:ser>
          <c:idx val="22"/>
          <c:order val="22"/>
          <c:tx>
            <c:strRef>
              <c:f>'CR Statistics'!$BI$962</c:f>
              <c:strCache>
                <c:ptCount val="1"/>
                <c:pt idx="0">
                  <c:v>RAN#65</c:v>
                </c:pt>
              </c:strCache>
            </c:strRef>
          </c:tx>
          <c:spPr>
            <a:solidFill>
              <a:srgbClr val="0066FF"/>
            </a:solidFill>
            <a:ln>
              <a:solidFill>
                <a:srgbClr val="000000"/>
              </a:solidFill>
            </a:ln>
          </c:spPr>
          <c:invertIfNegative val="0"/>
          <c:cat>
            <c:strRef>
              <c:f>'CR Statistics'!$AL$963:$AL$970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Statistics'!$BI$963:$BI$970</c:f>
              <c:numCache>
                <c:formatCode>General</c:formatCode>
                <c:ptCount val="8"/>
                <c:pt idx="0">
                  <c:v>5</c:v>
                </c:pt>
                <c:pt idx="1">
                  <c:v>7</c:v>
                </c:pt>
                <c:pt idx="2">
                  <c:v>34</c:v>
                </c:pt>
                <c:pt idx="3">
                  <c:v>37</c:v>
                </c:pt>
                <c:pt idx="4">
                  <c:v>69</c:v>
                </c:pt>
                <c:pt idx="5">
                  <c:v>316</c:v>
                </c:pt>
                <c:pt idx="6">
                  <c:v>229</c:v>
                </c:pt>
                <c:pt idx="7">
                  <c:v>337</c:v>
                </c:pt>
              </c:numCache>
            </c:numRef>
          </c:val>
          <c:extLst>
            <c:ext xmlns:c16="http://schemas.microsoft.com/office/drawing/2014/chart" uri="{C3380CC4-5D6E-409C-BE32-E72D297353CC}">
              <c16:uniqueId val="{00000016-37CD-48C8-8709-5B840617A834}"/>
            </c:ext>
          </c:extLst>
        </c:ser>
        <c:ser>
          <c:idx val="23"/>
          <c:order val="23"/>
          <c:tx>
            <c:strRef>
              <c:f>'CR Statistics'!$BJ$962</c:f>
              <c:strCache>
                <c:ptCount val="1"/>
                <c:pt idx="0">
                  <c:v>RAN #66</c:v>
                </c:pt>
              </c:strCache>
            </c:strRef>
          </c:tx>
          <c:spPr>
            <a:solidFill>
              <a:srgbClr val="FF0000"/>
            </a:solidFill>
            <a:ln>
              <a:solidFill>
                <a:schemeClr val="tx1"/>
              </a:solidFill>
            </a:ln>
          </c:spPr>
          <c:invertIfNegative val="0"/>
          <c:cat>
            <c:strRef>
              <c:f>'CR Statistics'!$AL$963:$AL$970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Statistics'!$BJ$963:$BJ$970</c:f>
              <c:numCache>
                <c:formatCode>General</c:formatCode>
                <c:ptCount val="8"/>
                <c:pt idx="0">
                  <c:v>3</c:v>
                </c:pt>
                <c:pt idx="1">
                  <c:v>4</c:v>
                </c:pt>
                <c:pt idx="2">
                  <c:v>35</c:v>
                </c:pt>
                <c:pt idx="3">
                  <c:v>45</c:v>
                </c:pt>
                <c:pt idx="4">
                  <c:v>64</c:v>
                </c:pt>
                <c:pt idx="5">
                  <c:v>325</c:v>
                </c:pt>
                <c:pt idx="6">
                  <c:v>320</c:v>
                </c:pt>
                <c:pt idx="7">
                  <c:v>386</c:v>
                </c:pt>
              </c:numCache>
            </c:numRef>
          </c:val>
          <c:extLst>
            <c:ext xmlns:c16="http://schemas.microsoft.com/office/drawing/2014/chart" uri="{C3380CC4-5D6E-409C-BE32-E72D297353CC}">
              <c16:uniqueId val="{00000017-37CD-48C8-8709-5B840617A834}"/>
            </c:ext>
          </c:extLst>
        </c:ser>
        <c:dLbls>
          <c:showLegendKey val="0"/>
          <c:showVal val="0"/>
          <c:showCatName val="0"/>
          <c:showSerName val="0"/>
          <c:showPercent val="0"/>
          <c:showBubbleSize val="0"/>
        </c:dLbls>
        <c:gapWidth val="150"/>
        <c:axId val="153094400"/>
        <c:axId val="153108480"/>
      </c:barChart>
      <c:catAx>
        <c:axId val="1530944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108480"/>
        <c:crosses val="autoZero"/>
        <c:auto val="1"/>
        <c:lblAlgn val="ctr"/>
        <c:lblOffset val="100"/>
        <c:tickLblSkip val="1"/>
        <c:tickMarkSkip val="1"/>
        <c:noMultiLvlLbl val="0"/>
      </c:catAx>
      <c:valAx>
        <c:axId val="153108480"/>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094400"/>
        <c:crosses val="autoZero"/>
        <c:crossBetween val="between"/>
      </c:valAx>
      <c:spPr>
        <a:solidFill>
          <a:srgbClr val="C0C0C0"/>
        </a:solidFill>
        <a:ln w="12700">
          <a:solidFill>
            <a:srgbClr val="808080"/>
          </a:solidFill>
          <a:prstDash val="solid"/>
        </a:ln>
      </c:spPr>
    </c:plotArea>
    <c:legend>
      <c:legendPos val="r"/>
      <c:layout>
        <c:manualLayout>
          <c:xMode val="edge"/>
          <c:yMode val="edge"/>
          <c:x val="0.12338040116443996"/>
          <c:y val="0.13653049349694496"/>
          <c:w val="0.80162922446874296"/>
          <c:h val="0.15023622047246243"/>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#67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79"/>
        </c:manualLayout>
      </c:layout>
      <c:barChart>
        <c:barDir val="col"/>
        <c:grouping val="clustered"/>
        <c:varyColors val="0"/>
        <c:ser>
          <c:idx val="0"/>
          <c:order val="0"/>
          <c:tx>
            <c:strRef>
              <c:f>'CR Statistics'!$T$927</c:f>
              <c:strCache>
                <c:ptCount val="1"/>
                <c:pt idx="0">
                  <c:v>RAN1</c:v>
                </c:pt>
              </c:strCache>
            </c:strRef>
          </c:tx>
          <c:spPr>
            <a:solidFill>
              <a:srgbClr val="00FF00"/>
            </a:solidFill>
            <a:ln w="12700">
              <a:solidFill>
                <a:srgbClr val="000000"/>
              </a:solidFill>
              <a:prstDash val="solid"/>
            </a:ln>
          </c:spPr>
          <c:invertIfNegative val="0"/>
          <c:cat>
            <c:strRef>
              <c:f>'CR Statistics'!$S$928:$S$933</c:f>
              <c:strCache>
                <c:ptCount val="6"/>
                <c:pt idx="0">
                  <c:v>REL-8</c:v>
                </c:pt>
                <c:pt idx="1">
                  <c:v>REL-9</c:v>
                </c:pt>
                <c:pt idx="2">
                  <c:v>REL-10</c:v>
                </c:pt>
                <c:pt idx="3">
                  <c:v>REL-11</c:v>
                </c:pt>
                <c:pt idx="4">
                  <c:v>REL-12</c:v>
                </c:pt>
                <c:pt idx="5">
                  <c:v>REL-13</c:v>
                </c:pt>
              </c:strCache>
            </c:strRef>
          </c:cat>
          <c:val>
            <c:numRef>
              <c:f>'CR Statistics'!$T$928:$T$933</c:f>
              <c:numCache>
                <c:formatCode>General</c:formatCode>
                <c:ptCount val="6"/>
                <c:pt idx="0">
                  <c:v>0</c:v>
                </c:pt>
                <c:pt idx="1">
                  <c:v>0</c:v>
                </c:pt>
                <c:pt idx="2">
                  <c:v>0</c:v>
                </c:pt>
                <c:pt idx="3">
                  <c:v>2</c:v>
                </c:pt>
                <c:pt idx="4">
                  <c:v>16</c:v>
                </c:pt>
                <c:pt idx="5">
                  <c:v>0</c:v>
                </c:pt>
              </c:numCache>
            </c:numRef>
          </c:val>
          <c:extLst>
            <c:ext xmlns:c16="http://schemas.microsoft.com/office/drawing/2014/chart" uri="{C3380CC4-5D6E-409C-BE32-E72D297353CC}">
              <c16:uniqueId val="{00000000-EA81-4A3E-B8A5-248FE5203B79}"/>
            </c:ext>
          </c:extLst>
        </c:ser>
        <c:ser>
          <c:idx val="1"/>
          <c:order val="1"/>
          <c:tx>
            <c:strRef>
              <c:f>'CR Statistics'!$U$927</c:f>
              <c:strCache>
                <c:ptCount val="1"/>
                <c:pt idx="0">
                  <c:v>RAN2</c:v>
                </c:pt>
              </c:strCache>
            </c:strRef>
          </c:tx>
          <c:spPr>
            <a:solidFill>
              <a:srgbClr val="FF0000"/>
            </a:solidFill>
            <a:ln w="12700">
              <a:solidFill>
                <a:srgbClr val="000000"/>
              </a:solidFill>
              <a:prstDash val="solid"/>
            </a:ln>
          </c:spPr>
          <c:invertIfNegative val="0"/>
          <c:cat>
            <c:strRef>
              <c:f>'CR Statistics'!$S$928:$S$933</c:f>
              <c:strCache>
                <c:ptCount val="6"/>
                <c:pt idx="0">
                  <c:v>REL-8</c:v>
                </c:pt>
                <c:pt idx="1">
                  <c:v>REL-9</c:v>
                </c:pt>
                <c:pt idx="2">
                  <c:v>REL-10</c:v>
                </c:pt>
                <c:pt idx="3">
                  <c:v>REL-11</c:v>
                </c:pt>
                <c:pt idx="4">
                  <c:v>REL-12</c:v>
                </c:pt>
                <c:pt idx="5">
                  <c:v>REL-13</c:v>
                </c:pt>
              </c:strCache>
            </c:strRef>
          </c:cat>
          <c:val>
            <c:numRef>
              <c:f>'CR Statistics'!$U$928:$U$933</c:f>
              <c:numCache>
                <c:formatCode>General</c:formatCode>
                <c:ptCount val="6"/>
                <c:pt idx="0">
                  <c:v>0</c:v>
                </c:pt>
                <c:pt idx="1">
                  <c:v>0</c:v>
                </c:pt>
                <c:pt idx="2">
                  <c:v>5</c:v>
                </c:pt>
                <c:pt idx="3">
                  <c:v>7</c:v>
                </c:pt>
                <c:pt idx="4">
                  <c:v>49</c:v>
                </c:pt>
                <c:pt idx="5">
                  <c:v>0</c:v>
                </c:pt>
              </c:numCache>
            </c:numRef>
          </c:val>
          <c:extLst>
            <c:ext xmlns:c16="http://schemas.microsoft.com/office/drawing/2014/chart" uri="{C3380CC4-5D6E-409C-BE32-E72D297353CC}">
              <c16:uniqueId val="{00000001-EA81-4A3E-B8A5-248FE5203B79}"/>
            </c:ext>
          </c:extLst>
        </c:ser>
        <c:ser>
          <c:idx val="2"/>
          <c:order val="2"/>
          <c:tx>
            <c:strRef>
              <c:f>'CR Statistics'!$V$927</c:f>
              <c:strCache>
                <c:ptCount val="1"/>
                <c:pt idx="0">
                  <c:v>RAN3</c:v>
                </c:pt>
              </c:strCache>
            </c:strRef>
          </c:tx>
          <c:spPr>
            <a:solidFill>
              <a:srgbClr val="0000FF"/>
            </a:solidFill>
            <a:ln w="12700">
              <a:solidFill>
                <a:srgbClr val="000000"/>
              </a:solidFill>
              <a:prstDash val="solid"/>
            </a:ln>
          </c:spPr>
          <c:invertIfNegative val="0"/>
          <c:cat>
            <c:strRef>
              <c:f>'CR Statistics'!$S$928:$S$933</c:f>
              <c:strCache>
                <c:ptCount val="6"/>
                <c:pt idx="0">
                  <c:v>REL-8</c:v>
                </c:pt>
                <c:pt idx="1">
                  <c:v>REL-9</c:v>
                </c:pt>
                <c:pt idx="2">
                  <c:v>REL-10</c:v>
                </c:pt>
                <c:pt idx="3">
                  <c:v>REL-11</c:v>
                </c:pt>
                <c:pt idx="4">
                  <c:v>REL-12</c:v>
                </c:pt>
                <c:pt idx="5">
                  <c:v>REL-13</c:v>
                </c:pt>
              </c:strCache>
            </c:strRef>
          </c:cat>
          <c:val>
            <c:numRef>
              <c:f>'CR Statistics'!$V$928:$V$933</c:f>
              <c:numCache>
                <c:formatCode>General</c:formatCode>
                <c:ptCount val="6"/>
                <c:pt idx="0">
                  <c:v>0</c:v>
                </c:pt>
                <c:pt idx="1">
                  <c:v>0</c:v>
                </c:pt>
                <c:pt idx="2">
                  <c:v>0</c:v>
                </c:pt>
                <c:pt idx="3">
                  <c:v>3</c:v>
                </c:pt>
                <c:pt idx="4">
                  <c:v>31</c:v>
                </c:pt>
                <c:pt idx="5">
                  <c:v>0</c:v>
                </c:pt>
              </c:numCache>
            </c:numRef>
          </c:val>
          <c:extLst>
            <c:ext xmlns:c16="http://schemas.microsoft.com/office/drawing/2014/chart" uri="{C3380CC4-5D6E-409C-BE32-E72D297353CC}">
              <c16:uniqueId val="{00000002-EA81-4A3E-B8A5-248FE5203B79}"/>
            </c:ext>
          </c:extLst>
        </c:ser>
        <c:ser>
          <c:idx val="3"/>
          <c:order val="3"/>
          <c:tx>
            <c:strRef>
              <c:f>'CR Statistics'!$W$927</c:f>
              <c:strCache>
                <c:ptCount val="1"/>
                <c:pt idx="0">
                  <c:v>RAN4</c:v>
                </c:pt>
              </c:strCache>
            </c:strRef>
          </c:tx>
          <c:spPr>
            <a:solidFill>
              <a:srgbClr val="FFFF00"/>
            </a:solidFill>
            <a:ln w="12700">
              <a:solidFill>
                <a:srgbClr val="000000"/>
              </a:solidFill>
              <a:prstDash val="solid"/>
            </a:ln>
          </c:spPr>
          <c:invertIfNegative val="0"/>
          <c:cat>
            <c:strRef>
              <c:f>'CR Statistics'!$S$928:$S$933</c:f>
              <c:strCache>
                <c:ptCount val="6"/>
                <c:pt idx="0">
                  <c:v>REL-8</c:v>
                </c:pt>
                <c:pt idx="1">
                  <c:v>REL-9</c:v>
                </c:pt>
                <c:pt idx="2">
                  <c:v>REL-10</c:v>
                </c:pt>
                <c:pt idx="3">
                  <c:v>REL-11</c:v>
                </c:pt>
                <c:pt idx="4">
                  <c:v>REL-12</c:v>
                </c:pt>
                <c:pt idx="5">
                  <c:v>REL-13</c:v>
                </c:pt>
              </c:strCache>
            </c:strRef>
          </c:cat>
          <c:val>
            <c:numRef>
              <c:f>'CR Statistics'!$W$928:$W$933</c:f>
              <c:numCache>
                <c:formatCode>General</c:formatCode>
                <c:ptCount val="6"/>
                <c:pt idx="0">
                  <c:v>0</c:v>
                </c:pt>
                <c:pt idx="1">
                  <c:v>1</c:v>
                </c:pt>
                <c:pt idx="2">
                  <c:v>13</c:v>
                </c:pt>
                <c:pt idx="3">
                  <c:v>18</c:v>
                </c:pt>
                <c:pt idx="4">
                  <c:v>90</c:v>
                </c:pt>
                <c:pt idx="5">
                  <c:v>1</c:v>
                </c:pt>
              </c:numCache>
            </c:numRef>
          </c:val>
          <c:extLst>
            <c:ext xmlns:c16="http://schemas.microsoft.com/office/drawing/2014/chart" uri="{C3380CC4-5D6E-409C-BE32-E72D297353CC}">
              <c16:uniqueId val="{00000003-EA81-4A3E-B8A5-248FE5203B79}"/>
            </c:ext>
          </c:extLst>
        </c:ser>
        <c:ser>
          <c:idx val="4"/>
          <c:order val="4"/>
          <c:tx>
            <c:strRef>
              <c:f>'CR Statistics'!$X$927</c:f>
              <c:strCache>
                <c:ptCount val="1"/>
                <c:pt idx="0">
                  <c:v>RAN5</c:v>
                </c:pt>
              </c:strCache>
            </c:strRef>
          </c:tx>
          <c:spPr>
            <a:solidFill>
              <a:srgbClr val="660066"/>
            </a:solidFill>
            <a:ln w="12700">
              <a:solidFill>
                <a:srgbClr val="000000"/>
              </a:solidFill>
              <a:prstDash val="solid"/>
            </a:ln>
          </c:spPr>
          <c:invertIfNegative val="0"/>
          <c:cat>
            <c:strRef>
              <c:f>'CR Statistics'!$S$928:$S$933</c:f>
              <c:strCache>
                <c:ptCount val="6"/>
                <c:pt idx="0">
                  <c:v>REL-8</c:v>
                </c:pt>
                <c:pt idx="1">
                  <c:v>REL-9</c:v>
                </c:pt>
                <c:pt idx="2">
                  <c:v>REL-10</c:v>
                </c:pt>
                <c:pt idx="3">
                  <c:v>REL-11</c:v>
                </c:pt>
                <c:pt idx="4">
                  <c:v>REL-12</c:v>
                </c:pt>
                <c:pt idx="5">
                  <c:v>REL-13</c:v>
                </c:pt>
              </c:strCache>
            </c:strRef>
          </c:cat>
          <c:val>
            <c:numRef>
              <c:f>'CR Statistics'!$X$928:$X$933</c:f>
              <c:numCache>
                <c:formatCode>General</c:formatCode>
                <c:ptCount val="6"/>
                <c:pt idx="0">
                  <c:v>0</c:v>
                </c:pt>
                <c:pt idx="1">
                  <c:v>0</c:v>
                </c:pt>
                <c:pt idx="2">
                  <c:v>34</c:v>
                </c:pt>
                <c:pt idx="3">
                  <c:v>83</c:v>
                </c:pt>
                <c:pt idx="4">
                  <c:v>515</c:v>
                </c:pt>
                <c:pt idx="5">
                  <c:v>0</c:v>
                </c:pt>
              </c:numCache>
            </c:numRef>
          </c:val>
          <c:extLst>
            <c:ext xmlns:c16="http://schemas.microsoft.com/office/drawing/2014/chart" uri="{C3380CC4-5D6E-409C-BE32-E72D297353CC}">
              <c16:uniqueId val="{00000004-EA81-4A3E-B8A5-248FE5203B79}"/>
            </c:ext>
          </c:extLst>
        </c:ser>
        <c:ser>
          <c:idx val="5"/>
          <c:order val="5"/>
          <c:tx>
            <c:strRef>
              <c:f>'CR Statistics'!$Y$927</c:f>
              <c:strCache>
                <c:ptCount val="1"/>
                <c:pt idx="0">
                  <c:v>RAN without RAN5</c:v>
                </c:pt>
              </c:strCache>
            </c:strRef>
          </c:tx>
          <c:spPr>
            <a:solidFill>
              <a:srgbClr val="FF00FF"/>
            </a:solidFill>
            <a:ln w="12700">
              <a:solidFill>
                <a:srgbClr val="000000"/>
              </a:solidFill>
              <a:prstDash val="solid"/>
            </a:ln>
          </c:spPr>
          <c:invertIfNegative val="0"/>
          <c:cat>
            <c:strRef>
              <c:f>'CR Statistics'!$S$928:$S$933</c:f>
              <c:strCache>
                <c:ptCount val="6"/>
                <c:pt idx="0">
                  <c:v>REL-8</c:v>
                </c:pt>
                <c:pt idx="1">
                  <c:v>REL-9</c:v>
                </c:pt>
                <c:pt idx="2">
                  <c:v>REL-10</c:v>
                </c:pt>
                <c:pt idx="3">
                  <c:v>REL-11</c:v>
                </c:pt>
                <c:pt idx="4">
                  <c:v>REL-12</c:v>
                </c:pt>
                <c:pt idx="5">
                  <c:v>REL-13</c:v>
                </c:pt>
              </c:strCache>
            </c:strRef>
          </c:cat>
          <c:val>
            <c:numRef>
              <c:f>'CR Statistics'!$Y$928:$Y$933</c:f>
              <c:numCache>
                <c:formatCode>General</c:formatCode>
                <c:ptCount val="6"/>
                <c:pt idx="0">
                  <c:v>0</c:v>
                </c:pt>
                <c:pt idx="1">
                  <c:v>1</c:v>
                </c:pt>
                <c:pt idx="2">
                  <c:v>18</c:v>
                </c:pt>
                <c:pt idx="3">
                  <c:v>30</c:v>
                </c:pt>
                <c:pt idx="4">
                  <c:v>186</c:v>
                </c:pt>
                <c:pt idx="5">
                  <c:v>1</c:v>
                </c:pt>
              </c:numCache>
            </c:numRef>
          </c:val>
          <c:extLst>
            <c:ext xmlns:c16="http://schemas.microsoft.com/office/drawing/2014/chart" uri="{C3380CC4-5D6E-409C-BE32-E72D297353CC}">
              <c16:uniqueId val="{00000005-EA81-4A3E-B8A5-248FE5203B79}"/>
            </c:ext>
          </c:extLst>
        </c:ser>
        <c:dLbls>
          <c:showLegendKey val="0"/>
          <c:showVal val="0"/>
          <c:showCatName val="0"/>
          <c:showSerName val="0"/>
          <c:showPercent val="0"/>
          <c:showBubbleSize val="0"/>
        </c:dLbls>
        <c:gapWidth val="150"/>
        <c:axId val="153255296"/>
        <c:axId val="153265280"/>
      </c:barChart>
      <c:catAx>
        <c:axId val="1532552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265280"/>
        <c:crosses val="autoZero"/>
        <c:auto val="1"/>
        <c:lblAlgn val="ctr"/>
        <c:lblOffset val="100"/>
        <c:tickLblSkip val="1"/>
        <c:tickMarkSkip val="1"/>
        <c:noMultiLvlLbl val="0"/>
      </c:catAx>
      <c:valAx>
        <c:axId val="153265280"/>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25529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74"/>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 Statistics'!$AQ$926</c:f>
              <c:strCache>
                <c:ptCount val="1"/>
                <c:pt idx="0">
                  <c:v>RAN #47</c:v>
                </c:pt>
              </c:strCache>
            </c:strRef>
          </c:tx>
          <c:spPr>
            <a:solidFill>
              <a:srgbClr val="00FF00"/>
            </a:solidFill>
            <a:ln w="12700">
              <a:solidFill>
                <a:srgbClr val="000000"/>
              </a:solidFill>
              <a:prstDash val="solid"/>
            </a:ln>
          </c:spPr>
          <c:invertIfNegative val="0"/>
          <c:cat>
            <c:strRef>
              <c:f>'CR Statistics'!$AL$927:$AL$933</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Statistics'!$AQ$927:$AQ$933</c:f>
              <c:numCache>
                <c:formatCode>General</c:formatCode>
                <c:ptCount val="7"/>
                <c:pt idx="0">
                  <c:v>2</c:v>
                </c:pt>
                <c:pt idx="1">
                  <c:v>0</c:v>
                </c:pt>
                <c:pt idx="2">
                  <c:v>0</c:v>
                </c:pt>
                <c:pt idx="3">
                  <c:v>0</c:v>
                </c:pt>
                <c:pt idx="4">
                  <c:v>0</c:v>
                </c:pt>
                <c:pt idx="5">
                  <c:v>0</c:v>
                </c:pt>
                <c:pt idx="6">
                  <c:v>0</c:v>
                </c:pt>
              </c:numCache>
            </c:numRef>
          </c:val>
          <c:extLst>
            <c:ext xmlns:c16="http://schemas.microsoft.com/office/drawing/2014/chart" uri="{C3380CC4-5D6E-409C-BE32-E72D297353CC}">
              <c16:uniqueId val="{00000000-DA68-4614-98CA-44E90ECAEC0E}"/>
            </c:ext>
          </c:extLst>
        </c:ser>
        <c:ser>
          <c:idx val="5"/>
          <c:order val="1"/>
          <c:tx>
            <c:strRef>
              <c:f>'CR Statistics'!$AR$926</c:f>
              <c:strCache>
                <c:ptCount val="1"/>
                <c:pt idx="0">
                  <c:v>RAN #48</c:v>
                </c:pt>
              </c:strCache>
            </c:strRef>
          </c:tx>
          <c:spPr>
            <a:solidFill>
              <a:srgbClr val="800080"/>
            </a:solidFill>
            <a:ln w="12700">
              <a:solidFill>
                <a:srgbClr val="000000"/>
              </a:solidFill>
              <a:prstDash val="solid"/>
            </a:ln>
          </c:spPr>
          <c:invertIfNegative val="0"/>
          <c:cat>
            <c:strRef>
              <c:f>'CR Statistics'!$AL$927:$AL$933</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Statistics'!$AR$927:$AR$933</c:f>
              <c:numCache>
                <c:formatCode>General</c:formatCode>
                <c:ptCount val="7"/>
                <c:pt idx="0">
                  <c:v>15</c:v>
                </c:pt>
                <c:pt idx="1">
                  <c:v>0</c:v>
                </c:pt>
                <c:pt idx="2">
                  <c:v>0</c:v>
                </c:pt>
                <c:pt idx="3">
                  <c:v>0</c:v>
                </c:pt>
                <c:pt idx="4">
                  <c:v>0</c:v>
                </c:pt>
                <c:pt idx="5">
                  <c:v>0</c:v>
                </c:pt>
                <c:pt idx="6">
                  <c:v>0</c:v>
                </c:pt>
              </c:numCache>
            </c:numRef>
          </c:val>
          <c:extLst>
            <c:ext xmlns:c16="http://schemas.microsoft.com/office/drawing/2014/chart" uri="{C3380CC4-5D6E-409C-BE32-E72D297353CC}">
              <c16:uniqueId val="{00000001-DA68-4614-98CA-44E90ECAEC0E}"/>
            </c:ext>
          </c:extLst>
        </c:ser>
        <c:ser>
          <c:idx val="6"/>
          <c:order val="2"/>
          <c:tx>
            <c:strRef>
              <c:f>'CR Statistics'!$AS$926</c:f>
              <c:strCache>
                <c:ptCount val="1"/>
                <c:pt idx="0">
                  <c:v>RAN #49</c:v>
                </c:pt>
              </c:strCache>
            </c:strRef>
          </c:tx>
          <c:spPr>
            <a:solidFill>
              <a:srgbClr val="0066CC"/>
            </a:solidFill>
            <a:ln w="12700">
              <a:solidFill>
                <a:srgbClr val="000000"/>
              </a:solidFill>
              <a:prstDash val="solid"/>
            </a:ln>
          </c:spPr>
          <c:invertIfNegative val="0"/>
          <c:cat>
            <c:strRef>
              <c:f>'CR Statistics'!$AL$927:$AL$933</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Statistics'!$AS$927:$AS$933</c:f>
              <c:numCache>
                <c:formatCode>General</c:formatCode>
                <c:ptCount val="7"/>
                <c:pt idx="0">
                  <c:v>39</c:v>
                </c:pt>
                <c:pt idx="1">
                  <c:v>0</c:v>
                </c:pt>
                <c:pt idx="2">
                  <c:v>0</c:v>
                </c:pt>
                <c:pt idx="3">
                  <c:v>0</c:v>
                </c:pt>
                <c:pt idx="4">
                  <c:v>0</c:v>
                </c:pt>
                <c:pt idx="5">
                  <c:v>0</c:v>
                </c:pt>
                <c:pt idx="6">
                  <c:v>0</c:v>
                </c:pt>
              </c:numCache>
            </c:numRef>
          </c:val>
          <c:extLst>
            <c:ext xmlns:c16="http://schemas.microsoft.com/office/drawing/2014/chart" uri="{C3380CC4-5D6E-409C-BE32-E72D297353CC}">
              <c16:uniqueId val="{00000002-DA68-4614-98CA-44E90ECAEC0E}"/>
            </c:ext>
          </c:extLst>
        </c:ser>
        <c:ser>
          <c:idx val="7"/>
          <c:order val="3"/>
          <c:tx>
            <c:strRef>
              <c:f>'CR Statistics'!$AT$926</c:f>
              <c:strCache>
                <c:ptCount val="1"/>
                <c:pt idx="0">
                  <c:v>RAN #50</c:v>
                </c:pt>
              </c:strCache>
            </c:strRef>
          </c:tx>
          <c:spPr>
            <a:solidFill>
              <a:srgbClr val="FF9900"/>
            </a:solidFill>
            <a:ln w="12700">
              <a:solidFill>
                <a:srgbClr val="000000"/>
              </a:solidFill>
              <a:prstDash val="solid"/>
            </a:ln>
          </c:spPr>
          <c:invertIfNegative val="0"/>
          <c:cat>
            <c:strRef>
              <c:f>'CR Statistics'!$AL$927:$AL$933</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Statistics'!$AT$927:$AT$933</c:f>
              <c:numCache>
                <c:formatCode>General</c:formatCode>
                <c:ptCount val="7"/>
                <c:pt idx="0">
                  <c:v>174</c:v>
                </c:pt>
                <c:pt idx="1">
                  <c:v>0</c:v>
                </c:pt>
                <c:pt idx="2">
                  <c:v>0</c:v>
                </c:pt>
                <c:pt idx="3">
                  <c:v>0</c:v>
                </c:pt>
                <c:pt idx="4">
                  <c:v>0</c:v>
                </c:pt>
                <c:pt idx="5">
                  <c:v>0</c:v>
                </c:pt>
                <c:pt idx="6">
                  <c:v>0</c:v>
                </c:pt>
              </c:numCache>
            </c:numRef>
          </c:val>
          <c:extLst>
            <c:ext xmlns:c16="http://schemas.microsoft.com/office/drawing/2014/chart" uri="{C3380CC4-5D6E-409C-BE32-E72D297353CC}">
              <c16:uniqueId val="{00000003-DA68-4614-98CA-44E90ECAEC0E}"/>
            </c:ext>
          </c:extLst>
        </c:ser>
        <c:ser>
          <c:idx val="8"/>
          <c:order val="4"/>
          <c:tx>
            <c:strRef>
              <c:f>'CR Statistics'!$AU$926</c:f>
              <c:strCache>
                <c:ptCount val="1"/>
                <c:pt idx="0">
                  <c:v>RAN #51</c:v>
                </c:pt>
              </c:strCache>
            </c:strRef>
          </c:tx>
          <c:spPr>
            <a:solidFill>
              <a:srgbClr val="00FFFF"/>
            </a:solidFill>
            <a:ln w="12700">
              <a:solidFill>
                <a:srgbClr val="000000"/>
              </a:solidFill>
              <a:prstDash val="solid"/>
            </a:ln>
          </c:spPr>
          <c:invertIfNegative val="0"/>
          <c:cat>
            <c:strRef>
              <c:f>'CR Statistics'!$AL$927:$AL$933</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Statistics'!$AU$927:$AU$933</c:f>
              <c:numCache>
                <c:formatCode>General</c:formatCode>
                <c:ptCount val="7"/>
                <c:pt idx="0">
                  <c:v>257</c:v>
                </c:pt>
                <c:pt idx="1">
                  <c:v>0</c:v>
                </c:pt>
                <c:pt idx="2">
                  <c:v>0</c:v>
                </c:pt>
                <c:pt idx="3">
                  <c:v>0</c:v>
                </c:pt>
                <c:pt idx="4">
                  <c:v>0</c:v>
                </c:pt>
                <c:pt idx="5">
                  <c:v>0</c:v>
                </c:pt>
                <c:pt idx="6">
                  <c:v>0</c:v>
                </c:pt>
              </c:numCache>
            </c:numRef>
          </c:val>
          <c:extLst>
            <c:ext xmlns:c16="http://schemas.microsoft.com/office/drawing/2014/chart" uri="{C3380CC4-5D6E-409C-BE32-E72D297353CC}">
              <c16:uniqueId val="{00000004-DA68-4614-98CA-44E90ECAEC0E}"/>
            </c:ext>
          </c:extLst>
        </c:ser>
        <c:ser>
          <c:idx val="9"/>
          <c:order val="5"/>
          <c:tx>
            <c:strRef>
              <c:f>'CR Statistics'!$AV$926</c:f>
              <c:strCache>
                <c:ptCount val="1"/>
                <c:pt idx="0">
                  <c:v>RAN #52</c:v>
                </c:pt>
              </c:strCache>
            </c:strRef>
          </c:tx>
          <c:spPr>
            <a:solidFill>
              <a:srgbClr val="FF00FF"/>
            </a:solidFill>
            <a:ln w="12700">
              <a:solidFill>
                <a:srgbClr val="000000"/>
              </a:solidFill>
              <a:prstDash val="solid"/>
            </a:ln>
          </c:spPr>
          <c:invertIfNegative val="0"/>
          <c:cat>
            <c:strRef>
              <c:f>'CR Statistics'!$AL$927:$AL$933</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Statistics'!$AV$927:$AV$933</c:f>
              <c:numCache>
                <c:formatCode>General</c:formatCode>
                <c:ptCount val="7"/>
                <c:pt idx="0">
                  <c:v>409</c:v>
                </c:pt>
                <c:pt idx="1">
                  <c:v>2</c:v>
                </c:pt>
                <c:pt idx="2">
                  <c:v>1</c:v>
                </c:pt>
                <c:pt idx="3">
                  <c:v>0</c:v>
                </c:pt>
                <c:pt idx="4">
                  <c:v>0</c:v>
                </c:pt>
                <c:pt idx="5">
                  <c:v>0</c:v>
                </c:pt>
                <c:pt idx="6">
                  <c:v>0</c:v>
                </c:pt>
              </c:numCache>
            </c:numRef>
          </c:val>
          <c:extLst>
            <c:ext xmlns:c16="http://schemas.microsoft.com/office/drawing/2014/chart" uri="{C3380CC4-5D6E-409C-BE32-E72D297353CC}">
              <c16:uniqueId val="{00000005-DA68-4614-98CA-44E90ECAEC0E}"/>
            </c:ext>
          </c:extLst>
        </c:ser>
        <c:ser>
          <c:idx val="10"/>
          <c:order val="6"/>
          <c:tx>
            <c:strRef>
              <c:f>'CR Statistics'!$AW$926</c:f>
              <c:strCache>
                <c:ptCount val="1"/>
                <c:pt idx="0">
                  <c:v>RAN #53</c:v>
                </c:pt>
              </c:strCache>
            </c:strRef>
          </c:tx>
          <c:spPr>
            <a:solidFill>
              <a:srgbClr val="FF0000"/>
            </a:solidFill>
            <a:ln w="12700">
              <a:solidFill>
                <a:srgbClr val="000000"/>
              </a:solidFill>
              <a:prstDash val="solid"/>
            </a:ln>
          </c:spPr>
          <c:invertIfNegative val="0"/>
          <c:cat>
            <c:strRef>
              <c:f>'CR Statistics'!$AL$927:$AL$933</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Statistics'!$AW$927:$AW$933</c:f>
              <c:numCache>
                <c:formatCode>General</c:formatCode>
                <c:ptCount val="7"/>
                <c:pt idx="0">
                  <c:v>233</c:v>
                </c:pt>
                <c:pt idx="1">
                  <c:v>10</c:v>
                </c:pt>
                <c:pt idx="2">
                  <c:v>7</c:v>
                </c:pt>
                <c:pt idx="3">
                  <c:v>0</c:v>
                </c:pt>
                <c:pt idx="4">
                  <c:v>0</c:v>
                </c:pt>
                <c:pt idx="5">
                  <c:v>0</c:v>
                </c:pt>
                <c:pt idx="6">
                  <c:v>0</c:v>
                </c:pt>
              </c:numCache>
            </c:numRef>
          </c:val>
          <c:extLst>
            <c:ext xmlns:c16="http://schemas.microsoft.com/office/drawing/2014/chart" uri="{C3380CC4-5D6E-409C-BE32-E72D297353CC}">
              <c16:uniqueId val="{00000006-DA68-4614-98CA-44E90ECAEC0E}"/>
            </c:ext>
          </c:extLst>
        </c:ser>
        <c:ser>
          <c:idx val="11"/>
          <c:order val="7"/>
          <c:tx>
            <c:strRef>
              <c:f>'CR Statistics'!$AX$926</c:f>
              <c:strCache>
                <c:ptCount val="1"/>
                <c:pt idx="0">
                  <c:v>RAN #54</c:v>
                </c:pt>
              </c:strCache>
            </c:strRef>
          </c:tx>
          <c:spPr>
            <a:solidFill>
              <a:srgbClr val="00FFFF"/>
            </a:solidFill>
            <a:ln w="12700">
              <a:solidFill>
                <a:srgbClr val="000000"/>
              </a:solidFill>
              <a:prstDash val="solid"/>
            </a:ln>
          </c:spPr>
          <c:invertIfNegative val="0"/>
          <c:cat>
            <c:strRef>
              <c:f>'CR Statistics'!$AL$927:$AL$933</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Statistics'!$AX$927:$AX$933</c:f>
              <c:numCache>
                <c:formatCode>General</c:formatCode>
                <c:ptCount val="7"/>
                <c:pt idx="0">
                  <c:v>203</c:v>
                </c:pt>
                <c:pt idx="1">
                  <c:v>51</c:v>
                </c:pt>
                <c:pt idx="2">
                  <c:v>40</c:v>
                </c:pt>
                <c:pt idx="3">
                  <c:v>13</c:v>
                </c:pt>
                <c:pt idx="4">
                  <c:v>0</c:v>
                </c:pt>
                <c:pt idx="5">
                  <c:v>0</c:v>
                </c:pt>
                <c:pt idx="6">
                  <c:v>0</c:v>
                </c:pt>
              </c:numCache>
            </c:numRef>
          </c:val>
          <c:extLst>
            <c:ext xmlns:c16="http://schemas.microsoft.com/office/drawing/2014/chart" uri="{C3380CC4-5D6E-409C-BE32-E72D297353CC}">
              <c16:uniqueId val="{00000007-DA68-4614-98CA-44E90ECAEC0E}"/>
            </c:ext>
          </c:extLst>
        </c:ser>
        <c:ser>
          <c:idx val="12"/>
          <c:order val="8"/>
          <c:tx>
            <c:strRef>
              <c:f>'CR Statistics'!$AY$926</c:f>
              <c:strCache>
                <c:ptCount val="1"/>
                <c:pt idx="0">
                  <c:v>RAN #55</c:v>
                </c:pt>
              </c:strCache>
            </c:strRef>
          </c:tx>
          <c:spPr>
            <a:solidFill>
              <a:srgbClr val="FF00FF"/>
            </a:solidFill>
            <a:ln w="12700">
              <a:solidFill>
                <a:srgbClr val="000000"/>
              </a:solidFill>
              <a:prstDash val="solid"/>
            </a:ln>
          </c:spPr>
          <c:invertIfNegative val="0"/>
          <c:cat>
            <c:strRef>
              <c:f>'CR Statistics'!$AL$927:$AL$933</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Statistics'!$AY$927:$AY$933</c:f>
              <c:numCache>
                <c:formatCode>General</c:formatCode>
                <c:ptCount val="7"/>
                <c:pt idx="0">
                  <c:v>114</c:v>
                </c:pt>
                <c:pt idx="1">
                  <c:v>115</c:v>
                </c:pt>
                <c:pt idx="2">
                  <c:v>42</c:v>
                </c:pt>
                <c:pt idx="3">
                  <c:v>33</c:v>
                </c:pt>
                <c:pt idx="4">
                  <c:v>0</c:v>
                </c:pt>
                <c:pt idx="5">
                  <c:v>0</c:v>
                </c:pt>
                <c:pt idx="6">
                  <c:v>0</c:v>
                </c:pt>
              </c:numCache>
            </c:numRef>
          </c:val>
          <c:extLst>
            <c:ext xmlns:c16="http://schemas.microsoft.com/office/drawing/2014/chart" uri="{C3380CC4-5D6E-409C-BE32-E72D297353CC}">
              <c16:uniqueId val="{00000008-DA68-4614-98CA-44E90ECAEC0E}"/>
            </c:ext>
          </c:extLst>
        </c:ser>
        <c:ser>
          <c:idx val="13"/>
          <c:order val="9"/>
          <c:tx>
            <c:strRef>
              <c:f>'CR Statistics'!$AZ$926</c:f>
              <c:strCache>
                <c:ptCount val="1"/>
                <c:pt idx="0">
                  <c:v>RAN #56</c:v>
                </c:pt>
              </c:strCache>
            </c:strRef>
          </c:tx>
          <c:spPr>
            <a:solidFill>
              <a:srgbClr val="800000"/>
            </a:solidFill>
            <a:ln w="12700">
              <a:solidFill>
                <a:srgbClr val="000000"/>
              </a:solidFill>
              <a:prstDash val="solid"/>
            </a:ln>
          </c:spPr>
          <c:invertIfNegative val="0"/>
          <c:cat>
            <c:strRef>
              <c:f>'CR Statistics'!$AL$927:$AL$933</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Statistics'!$AZ$927:$AZ$933</c:f>
              <c:numCache>
                <c:formatCode>General</c:formatCode>
                <c:ptCount val="7"/>
                <c:pt idx="0">
                  <c:v>154</c:v>
                </c:pt>
                <c:pt idx="1">
                  <c:v>428</c:v>
                </c:pt>
                <c:pt idx="2">
                  <c:v>161</c:v>
                </c:pt>
                <c:pt idx="3">
                  <c:v>51</c:v>
                </c:pt>
                <c:pt idx="4">
                  <c:v>0</c:v>
                </c:pt>
                <c:pt idx="5">
                  <c:v>0</c:v>
                </c:pt>
                <c:pt idx="6">
                  <c:v>0</c:v>
                </c:pt>
              </c:numCache>
            </c:numRef>
          </c:val>
          <c:extLst>
            <c:ext xmlns:c16="http://schemas.microsoft.com/office/drawing/2014/chart" uri="{C3380CC4-5D6E-409C-BE32-E72D297353CC}">
              <c16:uniqueId val="{00000009-DA68-4614-98CA-44E90ECAEC0E}"/>
            </c:ext>
          </c:extLst>
        </c:ser>
        <c:ser>
          <c:idx val="14"/>
          <c:order val="10"/>
          <c:tx>
            <c:strRef>
              <c:f>'CR Statistics'!$BA$926</c:f>
              <c:strCache>
                <c:ptCount val="1"/>
                <c:pt idx="0">
                  <c:v>RAN #57</c:v>
                </c:pt>
              </c:strCache>
            </c:strRef>
          </c:tx>
          <c:spPr>
            <a:solidFill>
              <a:srgbClr val="FFCC00"/>
            </a:solidFill>
            <a:ln w="12700">
              <a:solidFill>
                <a:srgbClr val="000000"/>
              </a:solidFill>
              <a:prstDash val="solid"/>
            </a:ln>
          </c:spPr>
          <c:invertIfNegative val="0"/>
          <c:cat>
            <c:strRef>
              <c:f>'CR Statistics'!$AL$927:$AL$933</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Statistics'!$BA$927:$BA$933</c:f>
              <c:numCache>
                <c:formatCode>General</c:formatCode>
                <c:ptCount val="7"/>
                <c:pt idx="0">
                  <c:v>112</c:v>
                </c:pt>
                <c:pt idx="1">
                  <c:v>525</c:v>
                </c:pt>
                <c:pt idx="2">
                  <c:v>182</c:v>
                </c:pt>
                <c:pt idx="3">
                  <c:v>28</c:v>
                </c:pt>
                <c:pt idx="4">
                  <c:v>0</c:v>
                </c:pt>
                <c:pt idx="5">
                  <c:v>0</c:v>
                </c:pt>
                <c:pt idx="6">
                  <c:v>0</c:v>
                </c:pt>
              </c:numCache>
            </c:numRef>
          </c:val>
          <c:extLst>
            <c:ext xmlns:c16="http://schemas.microsoft.com/office/drawing/2014/chart" uri="{C3380CC4-5D6E-409C-BE32-E72D297353CC}">
              <c16:uniqueId val="{0000000A-DA68-4614-98CA-44E90ECAEC0E}"/>
            </c:ext>
          </c:extLst>
        </c:ser>
        <c:ser>
          <c:idx val="15"/>
          <c:order val="11"/>
          <c:tx>
            <c:strRef>
              <c:f>'CR Statistics'!$BB$926</c:f>
              <c:strCache>
                <c:ptCount val="1"/>
                <c:pt idx="0">
                  <c:v>RAN #58</c:v>
                </c:pt>
              </c:strCache>
            </c:strRef>
          </c:tx>
          <c:spPr>
            <a:solidFill>
              <a:srgbClr val="FFFF00"/>
            </a:solidFill>
            <a:ln w="12700">
              <a:solidFill>
                <a:srgbClr val="000000"/>
              </a:solidFill>
              <a:prstDash val="solid"/>
            </a:ln>
          </c:spPr>
          <c:invertIfNegative val="0"/>
          <c:cat>
            <c:strRef>
              <c:f>'CR Statistics'!$AL$927:$AL$933</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Statistics'!$BB$927:$BB$933</c:f>
              <c:numCache>
                <c:formatCode>General</c:formatCode>
                <c:ptCount val="7"/>
                <c:pt idx="0">
                  <c:v>124</c:v>
                </c:pt>
                <c:pt idx="1">
                  <c:v>467</c:v>
                </c:pt>
                <c:pt idx="2">
                  <c:v>349</c:v>
                </c:pt>
                <c:pt idx="3">
                  <c:v>181</c:v>
                </c:pt>
                <c:pt idx="4">
                  <c:v>0</c:v>
                </c:pt>
                <c:pt idx="5">
                  <c:v>0</c:v>
                </c:pt>
                <c:pt idx="6">
                  <c:v>0</c:v>
                </c:pt>
              </c:numCache>
            </c:numRef>
          </c:val>
          <c:extLst>
            <c:ext xmlns:c16="http://schemas.microsoft.com/office/drawing/2014/chart" uri="{C3380CC4-5D6E-409C-BE32-E72D297353CC}">
              <c16:uniqueId val="{0000000B-DA68-4614-98CA-44E90ECAEC0E}"/>
            </c:ext>
          </c:extLst>
        </c:ser>
        <c:ser>
          <c:idx val="16"/>
          <c:order val="12"/>
          <c:tx>
            <c:strRef>
              <c:f>'CR Statistics'!$BC$926</c:f>
              <c:strCache>
                <c:ptCount val="1"/>
                <c:pt idx="0">
                  <c:v>RAN #59</c:v>
                </c:pt>
              </c:strCache>
            </c:strRef>
          </c:tx>
          <c:spPr>
            <a:solidFill>
              <a:srgbClr val="00CCFF"/>
            </a:solidFill>
            <a:ln w="12700">
              <a:solidFill>
                <a:srgbClr val="000000"/>
              </a:solidFill>
              <a:prstDash val="solid"/>
            </a:ln>
          </c:spPr>
          <c:invertIfNegative val="0"/>
          <c:cat>
            <c:strRef>
              <c:f>'CR Statistics'!$AL$927:$AL$933</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Statistics'!$BC$927:$BC$933</c:f>
              <c:numCache>
                <c:formatCode>General</c:formatCode>
                <c:ptCount val="7"/>
                <c:pt idx="0">
                  <c:v>60</c:v>
                </c:pt>
                <c:pt idx="1">
                  <c:v>379</c:v>
                </c:pt>
                <c:pt idx="2">
                  <c:v>202</c:v>
                </c:pt>
                <c:pt idx="3">
                  <c:v>177</c:v>
                </c:pt>
                <c:pt idx="4">
                  <c:v>0</c:v>
                </c:pt>
                <c:pt idx="5">
                  <c:v>0</c:v>
                </c:pt>
                <c:pt idx="6">
                  <c:v>0</c:v>
                </c:pt>
              </c:numCache>
            </c:numRef>
          </c:val>
          <c:extLst>
            <c:ext xmlns:c16="http://schemas.microsoft.com/office/drawing/2014/chart" uri="{C3380CC4-5D6E-409C-BE32-E72D297353CC}">
              <c16:uniqueId val="{0000000C-DA68-4614-98CA-44E90ECAEC0E}"/>
            </c:ext>
          </c:extLst>
        </c:ser>
        <c:ser>
          <c:idx val="17"/>
          <c:order val="13"/>
          <c:tx>
            <c:strRef>
              <c:f>'CR Statistics'!$BD$926</c:f>
              <c:strCache>
                <c:ptCount val="1"/>
                <c:pt idx="0">
                  <c:v>RAN #60</c:v>
                </c:pt>
              </c:strCache>
            </c:strRef>
          </c:tx>
          <c:spPr>
            <a:solidFill>
              <a:srgbClr val="00FF00"/>
            </a:solidFill>
            <a:ln w="12700">
              <a:solidFill>
                <a:srgbClr val="000000"/>
              </a:solidFill>
              <a:prstDash val="solid"/>
            </a:ln>
          </c:spPr>
          <c:invertIfNegative val="0"/>
          <c:cat>
            <c:strRef>
              <c:f>'CR Statistics'!$AL$927:$AL$933</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Statistics'!$BD$927:$BD$933</c:f>
              <c:numCache>
                <c:formatCode>General</c:formatCode>
                <c:ptCount val="7"/>
                <c:pt idx="0">
                  <c:v>87</c:v>
                </c:pt>
                <c:pt idx="1">
                  <c:v>320</c:v>
                </c:pt>
                <c:pt idx="2">
                  <c:v>211</c:v>
                </c:pt>
                <c:pt idx="3">
                  <c:v>386</c:v>
                </c:pt>
                <c:pt idx="4">
                  <c:v>61</c:v>
                </c:pt>
                <c:pt idx="5">
                  <c:v>0</c:v>
                </c:pt>
                <c:pt idx="6">
                  <c:v>0</c:v>
                </c:pt>
              </c:numCache>
            </c:numRef>
          </c:val>
          <c:extLst>
            <c:ext xmlns:c16="http://schemas.microsoft.com/office/drawing/2014/chart" uri="{C3380CC4-5D6E-409C-BE32-E72D297353CC}">
              <c16:uniqueId val="{0000000D-DA68-4614-98CA-44E90ECAEC0E}"/>
            </c:ext>
          </c:extLst>
        </c:ser>
        <c:ser>
          <c:idx val="18"/>
          <c:order val="14"/>
          <c:tx>
            <c:strRef>
              <c:f>'CR Statistics'!$BE$926</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Statistics'!$AL$927:$AL$933</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Statistics'!$BE$927:$BE$933</c:f>
              <c:numCache>
                <c:formatCode>General</c:formatCode>
                <c:ptCount val="7"/>
                <c:pt idx="0">
                  <c:v>39</c:v>
                </c:pt>
                <c:pt idx="1">
                  <c:v>115</c:v>
                </c:pt>
                <c:pt idx="2">
                  <c:v>120</c:v>
                </c:pt>
                <c:pt idx="3">
                  <c:v>395</c:v>
                </c:pt>
                <c:pt idx="4">
                  <c:v>57</c:v>
                </c:pt>
                <c:pt idx="5">
                  <c:v>0</c:v>
                </c:pt>
                <c:pt idx="6">
                  <c:v>0</c:v>
                </c:pt>
              </c:numCache>
            </c:numRef>
          </c:val>
          <c:extLst>
            <c:ext xmlns:c16="http://schemas.microsoft.com/office/drawing/2014/chart" uri="{C3380CC4-5D6E-409C-BE32-E72D297353CC}">
              <c16:uniqueId val="{0000000E-DA68-4614-98CA-44E90ECAEC0E}"/>
            </c:ext>
          </c:extLst>
        </c:ser>
        <c:ser>
          <c:idx val="19"/>
          <c:order val="15"/>
          <c:tx>
            <c:strRef>
              <c:f>'CR Statistics'!$BF$926</c:f>
              <c:strCache>
                <c:ptCount val="1"/>
                <c:pt idx="0">
                  <c:v>RAN #62</c:v>
                </c:pt>
              </c:strCache>
            </c:strRef>
          </c:tx>
          <c:spPr>
            <a:solidFill>
              <a:srgbClr val="00FFFF"/>
            </a:solidFill>
            <a:ln w="12700">
              <a:solidFill>
                <a:srgbClr val="000000"/>
              </a:solidFill>
              <a:prstDash val="solid"/>
            </a:ln>
          </c:spPr>
          <c:invertIfNegative val="0"/>
          <c:cat>
            <c:strRef>
              <c:f>'CR Statistics'!$AL$927:$AL$933</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Statistics'!$BF$927:$BF$933</c:f>
              <c:numCache>
                <c:formatCode>General</c:formatCode>
                <c:ptCount val="7"/>
                <c:pt idx="0">
                  <c:v>57</c:v>
                </c:pt>
                <c:pt idx="1">
                  <c:v>91</c:v>
                </c:pt>
                <c:pt idx="2">
                  <c:v>162</c:v>
                </c:pt>
                <c:pt idx="3">
                  <c:v>522</c:v>
                </c:pt>
                <c:pt idx="4">
                  <c:v>152</c:v>
                </c:pt>
                <c:pt idx="5">
                  <c:v>76</c:v>
                </c:pt>
                <c:pt idx="6">
                  <c:v>0</c:v>
                </c:pt>
              </c:numCache>
            </c:numRef>
          </c:val>
          <c:extLst>
            <c:ext xmlns:c16="http://schemas.microsoft.com/office/drawing/2014/chart" uri="{C3380CC4-5D6E-409C-BE32-E72D297353CC}">
              <c16:uniqueId val="{0000000F-DA68-4614-98CA-44E90ECAEC0E}"/>
            </c:ext>
          </c:extLst>
        </c:ser>
        <c:ser>
          <c:idx val="20"/>
          <c:order val="16"/>
          <c:tx>
            <c:strRef>
              <c:f>'CR Statistics'!$BG$926</c:f>
              <c:strCache>
                <c:ptCount val="1"/>
                <c:pt idx="0">
                  <c:v>RAN #63</c:v>
                </c:pt>
              </c:strCache>
            </c:strRef>
          </c:tx>
          <c:spPr>
            <a:solidFill>
              <a:srgbClr val="FFFF00"/>
            </a:solidFill>
            <a:ln w="12700">
              <a:solidFill>
                <a:srgbClr val="000000"/>
              </a:solidFill>
              <a:prstDash val="solid"/>
            </a:ln>
          </c:spPr>
          <c:invertIfNegative val="0"/>
          <c:cat>
            <c:strRef>
              <c:f>'CR Statistics'!$AL$927:$AL$933</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Statistics'!$BG$927:$BG$933</c:f>
              <c:numCache>
                <c:formatCode>General</c:formatCode>
                <c:ptCount val="7"/>
                <c:pt idx="0">
                  <c:v>29</c:v>
                </c:pt>
                <c:pt idx="1">
                  <c:v>54</c:v>
                </c:pt>
                <c:pt idx="2">
                  <c:v>71</c:v>
                </c:pt>
                <c:pt idx="3">
                  <c:v>271</c:v>
                </c:pt>
                <c:pt idx="4">
                  <c:v>72</c:v>
                </c:pt>
                <c:pt idx="5">
                  <c:v>315</c:v>
                </c:pt>
                <c:pt idx="6">
                  <c:v>0</c:v>
                </c:pt>
              </c:numCache>
            </c:numRef>
          </c:val>
          <c:extLst>
            <c:ext xmlns:c16="http://schemas.microsoft.com/office/drawing/2014/chart" uri="{C3380CC4-5D6E-409C-BE32-E72D297353CC}">
              <c16:uniqueId val="{00000010-DA68-4614-98CA-44E90ECAEC0E}"/>
            </c:ext>
          </c:extLst>
        </c:ser>
        <c:ser>
          <c:idx val="21"/>
          <c:order val="17"/>
          <c:tx>
            <c:strRef>
              <c:f>'CR Statistics'!$BH$926</c:f>
              <c:strCache>
                <c:ptCount val="1"/>
                <c:pt idx="0">
                  <c:v>RAN #64</c:v>
                </c:pt>
              </c:strCache>
            </c:strRef>
          </c:tx>
          <c:spPr>
            <a:solidFill>
              <a:srgbClr val="FF9900"/>
            </a:solidFill>
            <a:ln>
              <a:solidFill>
                <a:schemeClr val="tx1"/>
              </a:solidFill>
            </a:ln>
          </c:spPr>
          <c:invertIfNegative val="0"/>
          <c:cat>
            <c:strRef>
              <c:f>'CR Statistics'!$AL$927:$AL$933</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Statistics'!$BH$927:$BH$933</c:f>
              <c:numCache>
                <c:formatCode>General</c:formatCode>
                <c:ptCount val="7"/>
                <c:pt idx="0">
                  <c:v>50</c:v>
                </c:pt>
                <c:pt idx="1">
                  <c:v>62</c:v>
                </c:pt>
                <c:pt idx="2">
                  <c:v>109</c:v>
                </c:pt>
                <c:pt idx="3">
                  <c:v>333</c:v>
                </c:pt>
                <c:pt idx="4">
                  <c:v>204</c:v>
                </c:pt>
                <c:pt idx="5">
                  <c:v>456</c:v>
                </c:pt>
                <c:pt idx="6">
                  <c:v>0</c:v>
                </c:pt>
              </c:numCache>
            </c:numRef>
          </c:val>
          <c:extLst>
            <c:ext xmlns:c16="http://schemas.microsoft.com/office/drawing/2014/chart" uri="{C3380CC4-5D6E-409C-BE32-E72D297353CC}">
              <c16:uniqueId val="{00000011-DA68-4614-98CA-44E90ECAEC0E}"/>
            </c:ext>
          </c:extLst>
        </c:ser>
        <c:ser>
          <c:idx val="22"/>
          <c:order val="18"/>
          <c:tx>
            <c:strRef>
              <c:f>'CR Statistics'!$BI$926</c:f>
              <c:strCache>
                <c:ptCount val="1"/>
                <c:pt idx="0">
                  <c:v>RAN#65</c:v>
                </c:pt>
              </c:strCache>
            </c:strRef>
          </c:tx>
          <c:spPr>
            <a:solidFill>
              <a:srgbClr val="0066FF"/>
            </a:solidFill>
            <a:ln>
              <a:solidFill>
                <a:srgbClr val="000000"/>
              </a:solidFill>
            </a:ln>
          </c:spPr>
          <c:invertIfNegative val="0"/>
          <c:cat>
            <c:strRef>
              <c:f>'CR Statistics'!$AL$927:$AL$933</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Statistics'!$BI$927:$BI$933</c:f>
              <c:numCache>
                <c:formatCode>General</c:formatCode>
                <c:ptCount val="7"/>
                <c:pt idx="0">
                  <c:v>34</c:v>
                </c:pt>
                <c:pt idx="1">
                  <c:v>37</c:v>
                </c:pt>
                <c:pt idx="2">
                  <c:v>69</c:v>
                </c:pt>
                <c:pt idx="3">
                  <c:v>316</c:v>
                </c:pt>
                <c:pt idx="4">
                  <c:v>229</c:v>
                </c:pt>
                <c:pt idx="5">
                  <c:v>337</c:v>
                </c:pt>
                <c:pt idx="6">
                  <c:v>0</c:v>
                </c:pt>
              </c:numCache>
            </c:numRef>
          </c:val>
          <c:extLst>
            <c:ext xmlns:c16="http://schemas.microsoft.com/office/drawing/2014/chart" uri="{C3380CC4-5D6E-409C-BE32-E72D297353CC}">
              <c16:uniqueId val="{00000012-DA68-4614-98CA-44E90ECAEC0E}"/>
            </c:ext>
          </c:extLst>
        </c:ser>
        <c:ser>
          <c:idx val="23"/>
          <c:order val="19"/>
          <c:tx>
            <c:strRef>
              <c:f>'CR Statistics'!$BJ$926</c:f>
              <c:strCache>
                <c:ptCount val="1"/>
                <c:pt idx="0">
                  <c:v>RAN #66</c:v>
                </c:pt>
              </c:strCache>
            </c:strRef>
          </c:tx>
          <c:spPr>
            <a:solidFill>
              <a:schemeClr val="accent6">
                <a:lumMod val="50000"/>
              </a:schemeClr>
            </a:solidFill>
            <a:ln>
              <a:solidFill>
                <a:schemeClr val="tx1"/>
              </a:solidFill>
            </a:ln>
          </c:spPr>
          <c:invertIfNegative val="0"/>
          <c:cat>
            <c:strRef>
              <c:f>'CR Statistics'!$AL$927:$AL$933</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Statistics'!$BJ$927:$BJ$933</c:f>
              <c:numCache>
                <c:formatCode>General</c:formatCode>
                <c:ptCount val="7"/>
                <c:pt idx="0">
                  <c:v>35</c:v>
                </c:pt>
                <c:pt idx="1">
                  <c:v>45</c:v>
                </c:pt>
                <c:pt idx="2">
                  <c:v>64</c:v>
                </c:pt>
                <c:pt idx="3">
                  <c:v>325</c:v>
                </c:pt>
                <c:pt idx="4">
                  <c:v>320</c:v>
                </c:pt>
                <c:pt idx="5">
                  <c:v>386</c:v>
                </c:pt>
                <c:pt idx="6">
                  <c:v>4</c:v>
                </c:pt>
              </c:numCache>
            </c:numRef>
          </c:val>
          <c:extLst>
            <c:ext xmlns:c16="http://schemas.microsoft.com/office/drawing/2014/chart" uri="{C3380CC4-5D6E-409C-BE32-E72D297353CC}">
              <c16:uniqueId val="{00000013-DA68-4614-98CA-44E90ECAEC0E}"/>
            </c:ext>
          </c:extLst>
        </c:ser>
        <c:ser>
          <c:idx val="24"/>
          <c:order val="20"/>
          <c:tx>
            <c:strRef>
              <c:f>'CR Statistics'!$BK$926</c:f>
              <c:strCache>
                <c:ptCount val="1"/>
                <c:pt idx="0">
                  <c:v>RAN #67</c:v>
                </c:pt>
              </c:strCache>
            </c:strRef>
          </c:tx>
          <c:spPr>
            <a:solidFill>
              <a:srgbClr val="FF0000"/>
            </a:solidFill>
            <a:ln>
              <a:solidFill>
                <a:sysClr val="windowText" lastClr="000000"/>
              </a:solidFill>
            </a:ln>
          </c:spPr>
          <c:invertIfNegative val="0"/>
          <c:cat>
            <c:strRef>
              <c:f>'CR Statistics'!$AL$927:$AL$933</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Statistics'!$BK$927:$BK$933</c:f>
              <c:numCache>
                <c:formatCode>General</c:formatCode>
                <c:ptCount val="7"/>
                <c:pt idx="0">
                  <c:v>18</c:v>
                </c:pt>
                <c:pt idx="1">
                  <c:v>34</c:v>
                </c:pt>
                <c:pt idx="2">
                  <c:v>30</c:v>
                </c:pt>
                <c:pt idx="3">
                  <c:v>83</c:v>
                </c:pt>
                <c:pt idx="4">
                  <c:v>186</c:v>
                </c:pt>
                <c:pt idx="5">
                  <c:v>515</c:v>
                </c:pt>
                <c:pt idx="6">
                  <c:v>1</c:v>
                </c:pt>
              </c:numCache>
            </c:numRef>
          </c:val>
          <c:extLst>
            <c:ext xmlns:c16="http://schemas.microsoft.com/office/drawing/2014/chart" uri="{C3380CC4-5D6E-409C-BE32-E72D297353CC}">
              <c16:uniqueId val="{00000014-DA68-4614-98CA-44E90ECAEC0E}"/>
            </c:ext>
          </c:extLst>
        </c:ser>
        <c:dLbls>
          <c:showLegendKey val="0"/>
          <c:showVal val="0"/>
          <c:showCatName val="0"/>
          <c:showSerName val="0"/>
          <c:showPercent val="0"/>
          <c:showBubbleSize val="0"/>
        </c:dLbls>
        <c:gapWidth val="150"/>
        <c:axId val="153330048"/>
        <c:axId val="153331584"/>
      </c:barChart>
      <c:catAx>
        <c:axId val="15333004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331584"/>
        <c:crosses val="autoZero"/>
        <c:auto val="1"/>
        <c:lblAlgn val="ctr"/>
        <c:lblOffset val="100"/>
        <c:tickLblSkip val="1"/>
        <c:tickMarkSkip val="1"/>
        <c:noMultiLvlLbl val="0"/>
      </c:catAx>
      <c:valAx>
        <c:axId val="153331584"/>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330048"/>
        <c:crosses val="autoZero"/>
        <c:crossBetween val="between"/>
      </c:valAx>
      <c:spPr>
        <a:solidFill>
          <a:srgbClr val="C0C0C0"/>
        </a:solidFill>
        <a:ln w="12700">
          <a:solidFill>
            <a:srgbClr val="808080"/>
          </a:solidFill>
          <a:prstDash val="solid"/>
        </a:ln>
      </c:spPr>
    </c:plotArea>
    <c:legend>
      <c:legendPos val="r"/>
      <c:layout>
        <c:manualLayout>
          <c:xMode val="edge"/>
          <c:yMode val="edge"/>
          <c:x val="8.0180164007996407E-2"/>
          <c:y val="6.6893444975479499E-2"/>
          <c:w val="0.8596867256877867"/>
          <c:h val="8.0737736626027928E-2"/>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#68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01"/>
        </c:manualLayout>
      </c:layout>
      <c:barChart>
        <c:barDir val="col"/>
        <c:grouping val="clustered"/>
        <c:varyColors val="0"/>
        <c:ser>
          <c:idx val="0"/>
          <c:order val="0"/>
          <c:tx>
            <c:strRef>
              <c:f>'CR Statistics'!$T$886</c:f>
              <c:strCache>
                <c:ptCount val="1"/>
                <c:pt idx="0">
                  <c:v>RAN1</c:v>
                </c:pt>
              </c:strCache>
            </c:strRef>
          </c:tx>
          <c:spPr>
            <a:solidFill>
              <a:srgbClr val="00FF00"/>
            </a:solidFill>
            <a:ln w="12700">
              <a:solidFill>
                <a:srgbClr val="000000"/>
              </a:solidFill>
              <a:prstDash val="solid"/>
            </a:ln>
          </c:spPr>
          <c:invertIfNegative val="0"/>
          <c:cat>
            <c:strRef>
              <c:f>'CR Statistics'!$S$887:$S$892</c:f>
              <c:strCache>
                <c:ptCount val="6"/>
                <c:pt idx="0">
                  <c:v>REL-8</c:v>
                </c:pt>
                <c:pt idx="1">
                  <c:v>REL-9</c:v>
                </c:pt>
                <c:pt idx="2">
                  <c:v>REL-10</c:v>
                </c:pt>
                <c:pt idx="3">
                  <c:v>REL-11</c:v>
                </c:pt>
                <c:pt idx="4">
                  <c:v>REL-12</c:v>
                </c:pt>
                <c:pt idx="5">
                  <c:v>REL-13</c:v>
                </c:pt>
              </c:strCache>
            </c:strRef>
          </c:cat>
          <c:val>
            <c:numRef>
              <c:f>'CR Statistics'!$T$887:$T$892</c:f>
              <c:numCache>
                <c:formatCode>General</c:formatCode>
                <c:ptCount val="6"/>
                <c:pt idx="0">
                  <c:v>0</c:v>
                </c:pt>
                <c:pt idx="1">
                  <c:v>0</c:v>
                </c:pt>
                <c:pt idx="2">
                  <c:v>1</c:v>
                </c:pt>
                <c:pt idx="3">
                  <c:v>1</c:v>
                </c:pt>
                <c:pt idx="4">
                  <c:v>16</c:v>
                </c:pt>
                <c:pt idx="5">
                  <c:v>0</c:v>
                </c:pt>
              </c:numCache>
            </c:numRef>
          </c:val>
          <c:extLst>
            <c:ext xmlns:c16="http://schemas.microsoft.com/office/drawing/2014/chart" uri="{C3380CC4-5D6E-409C-BE32-E72D297353CC}">
              <c16:uniqueId val="{00000000-F784-4CC8-8A1B-2FE565AD92C3}"/>
            </c:ext>
          </c:extLst>
        </c:ser>
        <c:ser>
          <c:idx val="1"/>
          <c:order val="1"/>
          <c:tx>
            <c:strRef>
              <c:f>'CR Statistics'!$U$886</c:f>
              <c:strCache>
                <c:ptCount val="1"/>
                <c:pt idx="0">
                  <c:v>RAN2</c:v>
                </c:pt>
              </c:strCache>
            </c:strRef>
          </c:tx>
          <c:spPr>
            <a:solidFill>
              <a:srgbClr val="FF0000"/>
            </a:solidFill>
            <a:ln w="12700">
              <a:solidFill>
                <a:srgbClr val="000000"/>
              </a:solidFill>
              <a:prstDash val="solid"/>
            </a:ln>
          </c:spPr>
          <c:invertIfNegative val="0"/>
          <c:cat>
            <c:strRef>
              <c:f>'CR Statistics'!$S$887:$S$892</c:f>
              <c:strCache>
                <c:ptCount val="6"/>
                <c:pt idx="0">
                  <c:v>REL-8</c:v>
                </c:pt>
                <c:pt idx="1">
                  <c:v>REL-9</c:v>
                </c:pt>
                <c:pt idx="2">
                  <c:v>REL-10</c:v>
                </c:pt>
                <c:pt idx="3">
                  <c:v>REL-11</c:v>
                </c:pt>
                <c:pt idx="4">
                  <c:v>REL-12</c:v>
                </c:pt>
                <c:pt idx="5">
                  <c:v>REL-13</c:v>
                </c:pt>
              </c:strCache>
            </c:strRef>
          </c:cat>
          <c:val>
            <c:numRef>
              <c:f>'CR Statistics'!$U$887:$U$892</c:f>
              <c:numCache>
                <c:formatCode>General</c:formatCode>
                <c:ptCount val="6"/>
                <c:pt idx="0">
                  <c:v>0</c:v>
                </c:pt>
                <c:pt idx="1">
                  <c:v>0</c:v>
                </c:pt>
                <c:pt idx="2">
                  <c:v>5</c:v>
                </c:pt>
                <c:pt idx="3">
                  <c:v>2</c:v>
                </c:pt>
                <c:pt idx="4">
                  <c:v>65</c:v>
                </c:pt>
                <c:pt idx="5">
                  <c:v>4</c:v>
                </c:pt>
              </c:numCache>
            </c:numRef>
          </c:val>
          <c:extLst>
            <c:ext xmlns:c16="http://schemas.microsoft.com/office/drawing/2014/chart" uri="{C3380CC4-5D6E-409C-BE32-E72D297353CC}">
              <c16:uniqueId val="{00000001-F784-4CC8-8A1B-2FE565AD92C3}"/>
            </c:ext>
          </c:extLst>
        </c:ser>
        <c:ser>
          <c:idx val="2"/>
          <c:order val="2"/>
          <c:tx>
            <c:strRef>
              <c:f>'CR Statistics'!$V$886</c:f>
              <c:strCache>
                <c:ptCount val="1"/>
                <c:pt idx="0">
                  <c:v>RAN3</c:v>
                </c:pt>
              </c:strCache>
            </c:strRef>
          </c:tx>
          <c:spPr>
            <a:solidFill>
              <a:srgbClr val="0000FF"/>
            </a:solidFill>
            <a:ln w="12700">
              <a:solidFill>
                <a:srgbClr val="000000"/>
              </a:solidFill>
              <a:prstDash val="solid"/>
            </a:ln>
          </c:spPr>
          <c:invertIfNegative val="0"/>
          <c:cat>
            <c:strRef>
              <c:f>'CR Statistics'!$S$887:$S$892</c:f>
              <c:strCache>
                <c:ptCount val="6"/>
                <c:pt idx="0">
                  <c:v>REL-8</c:v>
                </c:pt>
                <c:pt idx="1">
                  <c:v>REL-9</c:v>
                </c:pt>
                <c:pt idx="2">
                  <c:v>REL-10</c:v>
                </c:pt>
                <c:pt idx="3">
                  <c:v>REL-11</c:v>
                </c:pt>
                <c:pt idx="4">
                  <c:v>REL-12</c:v>
                </c:pt>
                <c:pt idx="5">
                  <c:v>REL-13</c:v>
                </c:pt>
              </c:strCache>
            </c:strRef>
          </c:cat>
          <c:val>
            <c:numRef>
              <c:f>'CR Statistics'!$V$887:$V$892</c:f>
              <c:numCache>
                <c:formatCode>General</c:formatCode>
                <c:ptCount val="6"/>
                <c:pt idx="0">
                  <c:v>0</c:v>
                </c:pt>
                <c:pt idx="1">
                  <c:v>0</c:v>
                </c:pt>
                <c:pt idx="2">
                  <c:v>0</c:v>
                </c:pt>
                <c:pt idx="3">
                  <c:v>0</c:v>
                </c:pt>
                <c:pt idx="4">
                  <c:v>12</c:v>
                </c:pt>
                <c:pt idx="5">
                  <c:v>4</c:v>
                </c:pt>
              </c:numCache>
            </c:numRef>
          </c:val>
          <c:extLst>
            <c:ext xmlns:c16="http://schemas.microsoft.com/office/drawing/2014/chart" uri="{C3380CC4-5D6E-409C-BE32-E72D297353CC}">
              <c16:uniqueId val="{00000002-F784-4CC8-8A1B-2FE565AD92C3}"/>
            </c:ext>
          </c:extLst>
        </c:ser>
        <c:ser>
          <c:idx val="3"/>
          <c:order val="3"/>
          <c:tx>
            <c:strRef>
              <c:f>'CR Statistics'!$W$886</c:f>
              <c:strCache>
                <c:ptCount val="1"/>
                <c:pt idx="0">
                  <c:v>RAN4</c:v>
                </c:pt>
              </c:strCache>
            </c:strRef>
          </c:tx>
          <c:spPr>
            <a:solidFill>
              <a:srgbClr val="FFFF00"/>
            </a:solidFill>
            <a:ln w="12700">
              <a:solidFill>
                <a:srgbClr val="000000"/>
              </a:solidFill>
              <a:prstDash val="solid"/>
            </a:ln>
          </c:spPr>
          <c:invertIfNegative val="0"/>
          <c:cat>
            <c:strRef>
              <c:f>'CR Statistics'!$S$887:$S$892</c:f>
              <c:strCache>
                <c:ptCount val="6"/>
                <c:pt idx="0">
                  <c:v>REL-8</c:v>
                </c:pt>
                <c:pt idx="1">
                  <c:v>REL-9</c:v>
                </c:pt>
                <c:pt idx="2">
                  <c:v>REL-10</c:v>
                </c:pt>
                <c:pt idx="3">
                  <c:v>REL-11</c:v>
                </c:pt>
                <c:pt idx="4">
                  <c:v>REL-12</c:v>
                </c:pt>
                <c:pt idx="5">
                  <c:v>REL-13</c:v>
                </c:pt>
              </c:strCache>
            </c:strRef>
          </c:cat>
          <c:val>
            <c:numRef>
              <c:f>'CR Statistics'!$W$887:$W$892</c:f>
              <c:numCache>
                <c:formatCode>General</c:formatCode>
                <c:ptCount val="6"/>
                <c:pt idx="0">
                  <c:v>0</c:v>
                </c:pt>
                <c:pt idx="1">
                  <c:v>0</c:v>
                </c:pt>
                <c:pt idx="2">
                  <c:v>15</c:v>
                </c:pt>
                <c:pt idx="3">
                  <c:v>35</c:v>
                </c:pt>
                <c:pt idx="4">
                  <c:v>198</c:v>
                </c:pt>
                <c:pt idx="5">
                  <c:v>32</c:v>
                </c:pt>
              </c:numCache>
            </c:numRef>
          </c:val>
          <c:extLst>
            <c:ext xmlns:c16="http://schemas.microsoft.com/office/drawing/2014/chart" uri="{C3380CC4-5D6E-409C-BE32-E72D297353CC}">
              <c16:uniqueId val="{00000003-F784-4CC8-8A1B-2FE565AD92C3}"/>
            </c:ext>
          </c:extLst>
        </c:ser>
        <c:ser>
          <c:idx val="4"/>
          <c:order val="4"/>
          <c:tx>
            <c:strRef>
              <c:f>'CR Statistics'!$X$886</c:f>
              <c:strCache>
                <c:ptCount val="1"/>
                <c:pt idx="0">
                  <c:v>RAN5</c:v>
                </c:pt>
              </c:strCache>
            </c:strRef>
          </c:tx>
          <c:spPr>
            <a:solidFill>
              <a:srgbClr val="660066"/>
            </a:solidFill>
            <a:ln w="12700">
              <a:solidFill>
                <a:srgbClr val="000000"/>
              </a:solidFill>
              <a:prstDash val="solid"/>
            </a:ln>
          </c:spPr>
          <c:invertIfNegative val="0"/>
          <c:cat>
            <c:strRef>
              <c:f>'CR Statistics'!$S$887:$S$892</c:f>
              <c:strCache>
                <c:ptCount val="6"/>
                <c:pt idx="0">
                  <c:v>REL-8</c:v>
                </c:pt>
                <c:pt idx="1">
                  <c:v>REL-9</c:v>
                </c:pt>
                <c:pt idx="2">
                  <c:v>REL-10</c:v>
                </c:pt>
                <c:pt idx="3">
                  <c:v>REL-11</c:v>
                </c:pt>
                <c:pt idx="4">
                  <c:v>REL-12</c:v>
                </c:pt>
                <c:pt idx="5">
                  <c:v>REL-13</c:v>
                </c:pt>
              </c:strCache>
            </c:strRef>
          </c:cat>
          <c:val>
            <c:numRef>
              <c:f>'CR Statistics'!$X$887:$X$892</c:f>
              <c:numCache>
                <c:formatCode>General</c:formatCode>
                <c:ptCount val="6"/>
                <c:pt idx="0">
                  <c:v>1</c:v>
                </c:pt>
                <c:pt idx="1">
                  <c:v>1</c:v>
                </c:pt>
                <c:pt idx="2">
                  <c:v>33</c:v>
                </c:pt>
                <c:pt idx="3">
                  <c:v>73</c:v>
                </c:pt>
                <c:pt idx="4">
                  <c:v>623</c:v>
                </c:pt>
                <c:pt idx="5">
                  <c:v>0</c:v>
                </c:pt>
              </c:numCache>
            </c:numRef>
          </c:val>
          <c:extLst>
            <c:ext xmlns:c16="http://schemas.microsoft.com/office/drawing/2014/chart" uri="{C3380CC4-5D6E-409C-BE32-E72D297353CC}">
              <c16:uniqueId val="{00000004-F784-4CC8-8A1B-2FE565AD92C3}"/>
            </c:ext>
          </c:extLst>
        </c:ser>
        <c:ser>
          <c:idx val="5"/>
          <c:order val="5"/>
          <c:tx>
            <c:strRef>
              <c:f>'CR Statistics'!$Y$886</c:f>
              <c:strCache>
                <c:ptCount val="1"/>
                <c:pt idx="0">
                  <c:v>RAN without RAN5</c:v>
                </c:pt>
              </c:strCache>
            </c:strRef>
          </c:tx>
          <c:spPr>
            <a:solidFill>
              <a:srgbClr val="FF00FF"/>
            </a:solidFill>
            <a:ln w="12700">
              <a:solidFill>
                <a:srgbClr val="000000"/>
              </a:solidFill>
              <a:prstDash val="solid"/>
            </a:ln>
          </c:spPr>
          <c:invertIfNegative val="0"/>
          <c:cat>
            <c:strRef>
              <c:f>'CR Statistics'!$S$887:$S$892</c:f>
              <c:strCache>
                <c:ptCount val="6"/>
                <c:pt idx="0">
                  <c:v>REL-8</c:v>
                </c:pt>
                <c:pt idx="1">
                  <c:v>REL-9</c:v>
                </c:pt>
                <c:pt idx="2">
                  <c:v>REL-10</c:v>
                </c:pt>
                <c:pt idx="3">
                  <c:v>REL-11</c:v>
                </c:pt>
                <c:pt idx="4">
                  <c:v>REL-12</c:v>
                </c:pt>
                <c:pt idx="5">
                  <c:v>REL-13</c:v>
                </c:pt>
              </c:strCache>
            </c:strRef>
          </c:cat>
          <c:val>
            <c:numRef>
              <c:f>'CR Statistics'!$Y$887:$Y$892</c:f>
              <c:numCache>
                <c:formatCode>General</c:formatCode>
                <c:ptCount val="6"/>
                <c:pt idx="0">
                  <c:v>0</c:v>
                </c:pt>
                <c:pt idx="1">
                  <c:v>0</c:v>
                </c:pt>
                <c:pt idx="2">
                  <c:v>21</c:v>
                </c:pt>
                <c:pt idx="3">
                  <c:v>38</c:v>
                </c:pt>
                <c:pt idx="4">
                  <c:v>291</c:v>
                </c:pt>
                <c:pt idx="5">
                  <c:v>40</c:v>
                </c:pt>
              </c:numCache>
            </c:numRef>
          </c:val>
          <c:extLst>
            <c:ext xmlns:c16="http://schemas.microsoft.com/office/drawing/2014/chart" uri="{C3380CC4-5D6E-409C-BE32-E72D297353CC}">
              <c16:uniqueId val="{00000005-F784-4CC8-8A1B-2FE565AD92C3}"/>
            </c:ext>
          </c:extLst>
        </c:ser>
        <c:dLbls>
          <c:showLegendKey val="0"/>
          <c:showVal val="0"/>
          <c:showCatName val="0"/>
          <c:showSerName val="0"/>
          <c:showPercent val="0"/>
          <c:showBubbleSize val="0"/>
        </c:dLbls>
        <c:gapWidth val="150"/>
        <c:axId val="153437696"/>
        <c:axId val="153439232"/>
      </c:barChart>
      <c:catAx>
        <c:axId val="1534376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439232"/>
        <c:crosses val="autoZero"/>
        <c:auto val="1"/>
        <c:lblAlgn val="ctr"/>
        <c:lblOffset val="100"/>
        <c:tickLblSkip val="1"/>
        <c:tickMarkSkip val="1"/>
        <c:noMultiLvlLbl val="0"/>
      </c:catAx>
      <c:valAx>
        <c:axId val="153439232"/>
        <c:scaling>
          <c:orientation val="minMax"/>
          <c:max val="6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43769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82"/>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 Statistics'!$AQ$885</c:f>
              <c:strCache>
                <c:ptCount val="1"/>
                <c:pt idx="0">
                  <c:v>RAN #47</c:v>
                </c:pt>
              </c:strCache>
            </c:strRef>
          </c:tx>
          <c:spPr>
            <a:solidFill>
              <a:srgbClr val="00FF00"/>
            </a:solidFill>
            <a:ln w="12700">
              <a:solidFill>
                <a:srgbClr val="000000"/>
              </a:solidFill>
              <a:prstDash val="solid"/>
            </a:ln>
          </c:spPr>
          <c:invertIfNegative val="0"/>
          <c:cat>
            <c:strRef>
              <c:f>'CR Statistics'!$AL$886:$AL$892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Statistics'!$AQ$886:$AQ$892</c:f>
              <c:numCache>
                <c:formatCode>General</c:formatCode>
                <c:ptCount val="7"/>
                <c:pt idx="0">
                  <c:v>2</c:v>
                </c:pt>
                <c:pt idx="1">
                  <c:v>0</c:v>
                </c:pt>
                <c:pt idx="2">
                  <c:v>0</c:v>
                </c:pt>
                <c:pt idx="3">
                  <c:v>0</c:v>
                </c:pt>
                <c:pt idx="4">
                  <c:v>0</c:v>
                </c:pt>
                <c:pt idx="5">
                  <c:v>0</c:v>
                </c:pt>
                <c:pt idx="6">
                  <c:v>0</c:v>
                </c:pt>
              </c:numCache>
            </c:numRef>
          </c:val>
          <c:extLst>
            <c:ext xmlns:c16="http://schemas.microsoft.com/office/drawing/2014/chart" uri="{C3380CC4-5D6E-409C-BE32-E72D297353CC}">
              <c16:uniqueId val="{00000000-5575-4789-A1DB-F1F3D1618DA4}"/>
            </c:ext>
          </c:extLst>
        </c:ser>
        <c:ser>
          <c:idx val="5"/>
          <c:order val="1"/>
          <c:tx>
            <c:strRef>
              <c:f>'CR Statistics'!$AR$885</c:f>
              <c:strCache>
                <c:ptCount val="1"/>
                <c:pt idx="0">
                  <c:v>RAN #48</c:v>
                </c:pt>
              </c:strCache>
            </c:strRef>
          </c:tx>
          <c:spPr>
            <a:solidFill>
              <a:srgbClr val="800080"/>
            </a:solidFill>
            <a:ln w="12700">
              <a:solidFill>
                <a:srgbClr val="000000"/>
              </a:solidFill>
              <a:prstDash val="solid"/>
            </a:ln>
          </c:spPr>
          <c:invertIfNegative val="0"/>
          <c:cat>
            <c:strRef>
              <c:f>'CR Statistics'!$AL$886:$AL$892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Statistics'!$AR$886:$AR$892</c:f>
              <c:numCache>
                <c:formatCode>General</c:formatCode>
                <c:ptCount val="7"/>
                <c:pt idx="0">
                  <c:v>15</c:v>
                </c:pt>
                <c:pt idx="1">
                  <c:v>0</c:v>
                </c:pt>
                <c:pt idx="2">
                  <c:v>0</c:v>
                </c:pt>
                <c:pt idx="3">
                  <c:v>0</c:v>
                </c:pt>
                <c:pt idx="4">
                  <c:v>0</c:v>
                </c:pt>
                <c:pt idx="5">
                  <c:v>0</c:v>
                </c:pt>
                <c:pt idx="6">
                  <c:v>0</c:v>
                </c:pt>
              </c:numCache>
            </c:numRef>
          </c:val>
          <c:extLst>
            <c:ext xmlns:c16="http://schemas.microsoft.com/office/drawing/2014/chart" uri="{C3380CC4-5D6E-409C-BE32-E72D297353CC}">
              <c16:uniqueId val="{00000001-5575-4789-A1DB-F1F3D1618DA4}"/>
            </c:ext>
          </c:extLst>
        </c:ser>
        <c:ser>
          <c:idx val="6"/>
          <c:order val="2"/>
          <c:tx>
            <c:strRef>
              <c:f>'CR Statistics'!$AS$885</c:f>
              <c:strCache>
                <c:ptCount val="1"/>
                <c:pt idx="0">
                  <c:v>RAN #49</c:v>
                </c:pt>
              </c:strCache>
            </c:strRef>
          </c:tx>
          <c:spPr>
            <a:solidFill>
              <a:srgbClr val="0066CC"/>
            </a:solidFill>
            <a:ln w="12700">
              <a:solidFill>
                <a:srgbClr val="000000"/>
              </a:solidFill>
              <a:prstDash val="solid"/>
            </a:ln>
          </c:spPr>
          <c:invertIfNegative val="0"/>
          <c:cat>
            <c:strRef>
              <c:f>'CR Statistics'!$AL$886:$AL$892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Statistics'!$AS$886:$AS$892</c:f>
              <c:numCache>
                <c:formatCode>General</c:formatCode>
                <c:ptCount val="7"/>
                <c:pt idx="0">
                  <c:v>39</c:v>
                </c:pt>
                <c:pt idx="1">
                  <c:v>0</c:v>
                </c:pt>
                <c:pt idx="2">
                  <c:v>0</c:v>
                </c:pt>
                <c:pt idx="3">
                  <c:v>0</c:v>
                </c:pt>
                <c:pt idx="4">
                  <c:v>0</c:v>
                </c:pt>
                <c:pt idx="5">
                  <c:v>0</c:v>
                </c:pt>
                <c:pt idx="6">
                  <c:v>0</c:v>
                </c:pt>
              </c:numCache>
            </c:numRef>
          </c:val>
          <c:extLst>
            <c:ext xmlns:c16="http://schemas.microsoft.com/office/drawing/2014/chart" uri="{C3380CC4-5D6E-409C-BE32-E72D297353CC}">
              <c16:uniqueId val="{00000002-5575-4789-A1DB-F1F3D1618DA4}"/>
            </c:ext>
          </c:extLst>
        </c:ser>
        <c:ser>
          <c:idx val="7"/>
          <c:order val="3"/>
          <c:tx>
            <c:strRef>
              <c:f>'CR Statistics'!$AT$885</c:f>
              <c:strCache>
                <c:ptCount val="1"/>
                <c:pt idx="0">
                  <c:v>RAN #50</c:v>
                </c:pt>
              </c:strCache>
            </c:strRef>
          </c:tx>
          <c:spPr>
            <a:solidFill>
              <a:srgbClr val="FF9900"/>
            </a:solidFill>
            <a:ln w="12700">
              <a:solidFill>
                <a:srgbClr val="000000"/>
              </a:solidFill>
              <a:prstDash val="solid"/>
            </a:ln>
          </c:spPr>
          <c:invertIfNegative val="0"/>
          <c:cat>
            <c:strRef>
              <c:f>'CR Statistics'!$AL$886:$AL$892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Statistics'!$AT$886:$AT$892</c:f>
              <c:numCache>
                <c:formatCode>General</c:formatCode>
                <c:ptCount val="7"/>
                <c:pt idx="0">
                  <c:v>174</c:v>
                </c:pt>
                <c:pt idx="1">
                  <c:v>0</c:v>
                </c:pt>
                <c:pt idx="2">
                  <c:v>0</c:v>
                </c:pt>
                <c:pt idx="3">
                  <c:v>0</c:v>
                </c:pt>
                <c:pt idx="4">
                  <c:v>0</c:v>
                </c:pt>
                <c:pt idx="5">
                  <c:v>0</c:v>
                </c:pt>
                <c:pt idx="6">
                  <c:v>0</c:v>
                </c:pt>
              </c:numCache>
            </c:numRef>
          </c:val>
          <c:extLst>
            <c:ext xmlns:c16="http://schemas.microsoft.com/office/drawing/2014/chart" uri="{C3380CC4-5D6E-409C-BE32-E72D297353CC}">
              <c16:uniqueId val="{00000003-5575-4789-A1DB-F1F3D1618DA4}"/>
            </c:ext>
          </c:extLst>
        </c:ser>
        <c:ser>
          <c:idx val="8"/>
          <c:order val="4"/>
          <c:tx>
            <c:strRef>
              <c:f>'CR Statistics'!$AU$885</c:f>
              <c:strCache>
                <c:ptCount val="1"/>
                <c:pt idx="0">
                  <c:v>RAN #51</c:v>
                </c:pt>
              </c:strCache>
            </c:strRef>
          </c:tx>
          <c:spPr>
            <a:solidFill>
              <a:srgbClr val="00FFFF"/>
            </a:solidFill>
            <a:ln w="12700">
              <a:solidFill>
                <a:srgbClr val="000000"/>
              </a:solidFill>
              <a:prstDash val="solid"/>
            </a:ln>
          </c:spPr>
          <c:invertIfNegative val="0"/>
          <c:cat>
            <c:strRef>
              <c:f>'CR Statistics'!$AL$886:$AL$892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Statistics'!$AU$886:$AU$892</c:f>
              <c:numCache>
                <c:formatCode>General</c:formatCode>
                <c:ptCount val="7"/>
                <c:pt idx="0">
                  <c:v>257</c:v>
                </c:pt>
                <c:pt idx="1">
                  <c:v>0</c:v>
                </c:pt>
                <c:pt idx="2">
                  <c:v>0</c:v>
                </c:pt>
                <c:pt idx="3">
                  <c:v>0</c:v>
                </c:pt>
                <c:pt idx="4">
                  <c:v>0</c:v>
                </c:pt>
                <c:pt idx="5">
                  <c:v>0</c:v>
                </c:pt>
                <c:pt idx="6">
                  <c:v>0</c:v>
                </c:pt>
              </c:numCache>
            </c:numRef>
          </c:val>
          <c:extLst>
            <c:ext xmlns:c16="http://schemas.microsoft.com/office/drawing/2014/chart" uri="{C3380CC4-5D6E-409C-BE32-E72D297353CC}">
              <c16:uniqueId val="{00000004-5575-4789-A1DB-F1F3D1618DA4}"/>
            </c:ext>
          </c:extLst>
        </c:ser>
        <c:ser>
          <c:idx val="9"/>
          <c:order val="5"/>
          <c:tx>
            <c:strRef>
              <c:f>'CR Statistics'!$AV$885</c:f>
              <c:strCache>
                <c:ptCount val="1"/>
                <c:pt idx="0">
                  <c:v>RAN #52</c:v>
                </c:pt>
              </c:strCache>
            </c:strRef>
          </c:tx>
          <c:spPr>
            <a:solidFill>
              <a:srgbClr val="FF00FF"/>
            </a:solidFill>
            <a:ln w="12700">
              <a:solidFill>
                <a:srgbClr val="000000"/>
              </a:solidFill>
              <a:prstDash val="solid"/>
            </a:ln>
          </c:spPr>
          <c:invertIfNegative val="0"/>
          <c:cat>
            <c:strRef>
              <c:f>'CR Statistics'!$AL$886:$AL$892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Statistics'!$AV$886:$AV$892</c:f>
              <c:numCache>
                <c:formatCode>General</c:formatCode>
                <c:ptCount val="7"/>
                <c:pt idx="0">
                  <c:v>409</c:v>
                </c:pt>
                <c:pt idx="1">
                  <c:v>2</c:v>
                </c:pt>
                <c:pt idx="2">
                  <c:v>1</c:v>
                </c:pt>
                <c:pt idx="3">
                  <c:v>0</c:v>
                </c:pt>
                <c:pt idx="4">
                  <c:v>0</c:v>
                </c:pt>
                <c:pt idx="5">
                  <c:v>0</c:v>
                </c:pt>
                <c:pt idx="6">
                  <c:v>0</c:v>
                </c:pt>
              </c:numCache>
            </c:numRef>
          </c:val>
          <c:extLst>
            <c:ext xmlns:c16="http://schemas.microsoft.com/office/drawing/2014/chart" uri="{C3380CC4-5D6E-409C-BE32-E72D297353CC}">
              <c16:uniqueId val="{00000005-5575-4789-A1DB-F1F3D1618DA4}"/>
            </c:ext>
          </c:extLst>
        </c:ser>
        <c:ser>
          <c:idx val="10"/>
          <c:order val="6"/>
          <c:tx>
            <c:strRef>
              <c:f>'CR Statistics'!$AW$885</c:f>
              <c:strCache>
                <c:ptCount val="1"/>
                <c:pt idx="0">
                  <c:v>RAN #53</c:v>
                </c:pt>
              </c:strCache>
            </c:strRef>
          </c:tx>
          <c:spPr>
            <a:solidFill>
              <a:srgbClr val="FF0000"/>
            </a:solidFill>
            <a:ln w="12700">
              <a:solidFill>
                <a:srgbClr val="000000"/>
              </a:solidFill>
              <a:prstDash val="solid"/>
            </a:ln>
          </c:spPr>
          <c:invertIfNegative val="0"/>
          <c:cat>
            <c:strRef>
              <c:f>'CR Statistics'!$AL$886:$AL$892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Statistics'!$AW$886:$AW$892</c:f>
              <c:numCache>
                <c:formatCode>General</c:formatCode>
                <c:ptCount val="7"/>
                <c:pt idx="0">
                  <c:v>233</c:v>
                </c:pt>
                <c:pt idx="1">
                  <c:v>10</c:v>
                </c:pt>
                <c:pt idx="2">
                  <c:v>7</c:v>
                </c:pt>
                <c:pt idx="3">
                  <c:v>0</c:v>
                </c:pt>
                <c:pt idx="4">
                  <c:v>0</c:v>
                </c:pt>
                <c:pt idx="5">
                  <c:v>0</c:v>
                </c:pt>
                <c:pt idx="6">
                  <c:v>0</c:v>
                </c:pt>
              </c:numCache>
            </c:numRef>
          </c:val>
          <c:extLst>
            <c:ext xmlns:c16="http://schemas.microsoft.com/office/drawing/2014/chart" uri="{C3380CC4-5D6E-409C-BE32-E72D297353CC}">
              <c16:uniqueId val="{00000006-5575-4789-A1DB-F1F3D1618DA4}"/>
            </c:ext>
          </c:extLst>
        </c:ser>
        <c:ser>
          <c:idx val="11"/>
          <c:order val="7"/>
          <c:tx>
            <c:strRef>
              <c:f>'CR Statistics'!$AX$885</c:f>
              <c:strCache>
                <c:ptCount val="1"/>
                <c:pt idx="0">
                  <c:v>RAN #54</c:v>
                </c:pt>
              </c:strCache>
            </c:strRef>
          </c:tx>
          <c:spPr>
            <a:solidFill>
              <a:srgbClr val="00FFFF"/>
            </a:solidFill>
            <a:ln w="12700">
              <a:solidFill>
                <a:srgbClr val="000000"/>
              </a:solidFill>
              <a:prstDash val="solid"/>
            </a:ln>
          </c:spPr>
          <c:invertIfNegative val="0"/>
          <c:cat>
            <c:strRef>
              <c:f>'CR Statistics'!$AL$886:$AL$892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Statistics'!$AX$886:$AX$892</c:f>
              <c:numCache>
                <c:formatCode>General</c:formatCode>
                <c:ptCount val="7"/>
                <c:pt idx="0">
                  <c:v>203</c:v>
                </c:pt>
                <c:pt idx="1">
                  <c:v>51</c:v>
                </c:pt>
                <c:pt idx="2">
                  <c:v>40</c:v>
                </c:pt>
                <c:pt idx="3">
                  <c:v>13</c:v>
                </c:pt>
                <c:pt idx="4">
                  <c:v>0</c:v>
                </c:pt>
                <c:pt idx="5">
                  <c:v>0</c:v>
                </c:pt>
                <c:pt idx="6">
                  <c:v>0</c:v>
                </c:pt>
              </c:numCache>
            </c:numRef>
          </c:val>
          <c:extLst>
            <c:ext xmlns:c16="http://schemas.microsoft.com/office/drawing/2014/chart" uri="{C3380CC4-5D6E-409C-BE32-E72D297353CC}">
              <c16:uniqueId val="{00000007-5575-4789-A1DB-F1F3D1618DA4}"/>
            </c:ext>
          </c:extLst>
        </c:ser>
        <c:ser>
          <c:idx val="12"/>
          <c:order val="8"/>
          <c:tx>
            <c:strRef>
              <c:f>'CR Statistics'!$AY$885</c:f>
              <c:strCache>
                <c:ptCount val="1"/>
                <c:pt idx="0">
                  <c:v>RAN #55</c:v>
                </c:pt>
              </c:strCache>
            </c:strRef>
          </c:tx>
          <c:spPr>
            <a:solidFill>
              <a:srgbClr val="FF00FF"/>
            </a:solidFill>
            <a:ln w="12700">
              <a:solidFill>
                <a:srgbClr val="000000"/>
              </a:solidFill>
              <a:prstDash val="solid"/>
            </a:ln>
          </c:spPr>
          <c:invertIfNegative val="0"/>
          <c:cat>
            <c:strRef>
              <c:f>'CR Statistics'!$AL$886:$AL$892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Statistics'!$AY$886:$AY$892</c:f>
              <c:numCache>
                <c:formatCode>General</c:formatCode>
                <c:ptCount val="7"/>
                <c:pt idx="0">
                  <c:v>114</c:v>
                </c:pt>
                <c:pt idx="1">
                  <c:v>115</c:v>
                </c:pt>
                <c:pt idx="2">
                  <c:v>42</c:v>
                </c:pt>
                <c:pt idx="3">
                  <c:v>33</c:v>
                </c:pt>
                <c:pt idx="4">
                  <c:v>0</c:v>
                </c:pt>
                <c:pt idx="5">
                  <c:v>0</c:v>
                </c:pt>
                <c:pt idx="6">
                  <c:v>0</c:v>
                </c:pt>
              </c:numCache>
            </c:numRef>
          </c:val>
          <c:extLst>
            <c:ext xmlns:c16="http://schemas.microsoft.com/office/drawing/2014/chart" uri="{C3380CC4-5D6E-409C-BE32-E72D297353CC}">
              <c16:uniqueId val="{00000008-5575-4789-A1DB-F1F3D1618DA4}"/>
            </c:ext>
          </c:extLst>
        </c:ser>
        <c:ser>
          <c:idx val="13"/>
          <c:order val="9"/>
          <c:tx>
            <c:strRef>
              <c:f>'CR Statistics'!$AZ$885</c:f>
              <c:strCache>
                <c:ptCount val="1"/>
                <c:pt idx="0">
                  <c:v>RAN #56</c:v>
                </c:pt>
              </c:strCache>
            </c:strRef>
          </c:tx>
          <c:spPr>
            <a:solidFill>
              <a:srgbClr val="800000"/>
            </a:solidFill>
            <a:ln w="12700">
              <a:solidFill>
                <a:srgbClr val="000000"/>
              </a:solidFill>
              <a:prstDash val="solid"/>
            </a:ln>
          </c:spPr>
          <c:invertIfNegative val="0"/>
          <c:cat>
            <c:strRef>
              <c:f>'CR Statistics'!$AL$886:$AL$892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Statistics'!$AZ$886:$AZ$892</c:f>
              <c:numCache>
                <c:formatCode>General</c:formatCode>
                <c:ptCount val="7"/>
                <c:pt idx="0">
                  <c:v>154</c:v>
                </c:pt>
                <c:pt idx="1">
                  <c:v>428</c:v>
                </c:pt>
                <c:pt idx="2">
                  <c:v>161</c:v>
                </c:pt>
                <c:pt idx="3">
                  <c:v>51</c:v>
                </c:pt>
                <c:pt idx="4">
                  <c:v>0</c:v>
                </c:pt>
                <c:pt idx="5">
                  <c:v>0</c:v>
                </c:pt>
                <c:pt idx="6">
                  <c:v>0</c:v>
                </c:pt>
              </c:numCache>
            </c:numRef>
          </c:val>
          <c:extLst>
            <c:ext xmlns:c16="http://schemas.microsoft.com/office/drawing/2014/chart" uri="{C3380CC4-5D6E-409C-BE32-E72D297353CC}">
              <c16:uniqueId val="{00000009-5575-4789-A1DB-F1F3D1618DA4}"/>
            </c:ext>
          </c:extLst>
        </c:ser>
        <c:ser>
          <c:idx val="14"/>
          <c:order val="10"/>
          <c:tx>
            <c:strRef>
              <c:f>'CR Statistics'!$BA$885</c:f>
              <c:strCache>
                <c:ptCount val="1"/>
                <c:pt idx="0">
                  <c:v>RAN #57</c:v>
                </c:pt>
              </c:strCache>
            </c:strRef>
          </c:tx>
          <c:spPr>
            <a:solidFill>
              <a:srgbClr val="FFCC00"/>
            </a:solidFill>
            <a:ln w="12700">
              <a:solidFill>
                <a:srgbClr val="000000"/>
              </a:solidFill>
              <a:prstDash val="solid"/>
            </a:ln>
          </c:spPr>
          <c:invertIfNegative val="0"/>
          <c:cat>
            <c:strRef>
              <c:f>'CR Statistics'!$AL$886:$AL$892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Statistics'!$BA$886:$BA$892</c:f>
              <c:numCache>
                <c:formatCode>General</c:formatCode>
                <c:ptCount val="7"/>
                <c:pt idx="0">
                  <c:v>112</c:v>
                </c:pt>
                <c:pt idx="1">
                  <c:v>525</c:v>
                </c:pt>
                <c:pt idx="2">
                  <c:v>182</c:v>
                </c:pt>
                <c:pt idx="3">
                  <c:v>28</c:v>
                </c:pt>
                <c:pt idx="4">
                  <c:v>0</c:v>
                </c:pt>
                <c:pt idx="5">
                  <c:v>0</c:v>
                </c:pt>
                <c:pt idx="6">
                  <c:v>0</c:v>
                </c:pt>
              </c:numCache>
            </c:numRef>
          </c:val>
          <c:extLst>
            <c:ext xmlns:c16="http://schemas.microsoft.com/office/drawing/2014/chart" uri="{C3380CC4-5D6E-409C-BE32-E72D297353CC}">
              <c16:uniqueId val="{0000000A-5575-4789-A1DB-F1F3D1618DA4}"/>
            </c:ext>
          </c:extLst>
        </c:ser>
        <c:ser>
          <c:idx val="15"/>
          <c:order val="11"/>
          <c:tx>
            <c:strRef>
              <c:f>'CR Statistics'!$BB$885</c:f>
              <c:strCache>
                <c:ptCount val="1"/>
                <c:pt idx="0">
                  <c:v>RAN #58</c:v>
                </c:pt>
              </c:strCache>
            </c:strRef>
          </c:tx>
          <c:spPr>
            <a:solidFill>
              <a:srgbClr val="FFFF00"/>
            </a:solidFill>
            <a:ln w="12700">
              <a:solidFill>
                <a:srgbClr val="000000"/>
              </a:solidFill>
              <a:prstDash val="solid"/>
            </a:ln>
          </c:spPr>
          <c:invertIfNegative val="0"/>
          <c:cat>
            <c:strRef>
              <c:f>'CR Statistics'!$AL$886:$AL$892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Statistics'!$BB$886:$BB$892</c:f>
              <c:numCache>
                <c:formatCode>General</c:formatCode>
                <c:ptCount val="7"/>
                <c:pt idx="0">
                  <c:v>124</c:v>
                </c:pt>
                <c:pt idx="1">
                  <c:v>467</c:v>
                </c:pt>
                <c:pt idx="2">
                  <c:v>349</c:v>
                </c:pt>
                <c:pt idx="3">
                  <c:v>181</c:v>
                </c:pt>
                <c:pt idx="4">
                  <c:v>0</c:v>
                </c:pt>
                <c:pt idx="5">
                  <c:v>0</c:v>
                </c:pt>
                <c:pt idx="6">
                  <c:v>0</c:v>
                </c:pt>
              </c:numCache>
            </c:numRef>
          </c:val>
          <c:extLst>
            <c:ext xmlns:c16="http://schemas.microsoft.com/office/drawing/2014/chart" uri="{C3380CC4-5D6E-409C-BE32-E72D297353CC}">
              <c16:uniqueId val="{0000000B-5575-4789-A1DB-F1F3D1618DA4}"/>
            </c:ext>
          </c:extLst>
        </c:ser>
        <c:ser>
          <c:idx val="16"/>
          <c:order val="12"/>
          <c:tx>
            <c:strRef>
              <c:f>'CR Statistics'!$BC$885</c:f>
              <c:strCache>
                <c:ptCount val="1"/>
                <c:pt idx="0">
                  <c:v>RAN #59</c:v>
                </c:pt>
              </c:strCache>
            </c:strRef>
          </c:tx>
          <c:spPr>
            <a:solidFill>
              <a:srgbClr val="00CCFF"/>
            </a:solidFill>
            <a:ln w="12700">
              <a:solidFill>
                <a:srgbClr val="000000"/>
              </a:solidFill>
              <a:prstDash val="solid"/>
            </a:ln>
          </c:spPr>
          <c:invertIfNegative val="0"/>
          <c:cat>
            <c:strRef>
              <c:f>'CR Statistics'!$AL$886:$AL$892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Statistics'!$BC$886:$BC$892</c:f>
              <c:numCache>
                <c:formatCode>General</c:formatCode>
                <c:ptCount val="7"/>
                <c:pt idx="0">
                  <c:v>60</c:v>
                </c:pt>
                <c:pt idx="1">
                  <c:v>379</c:v>
                </c:pt>
                <c:pt idx="2">
                  <c:v>202</c:v>
                </c:pt>
                <c:pt idx="3">
                  <c:v>177</c:v>
                </c:pt>
                <c:pt idx="4">
                  <c:v>0</c:v>
                </c:pt>
                <c:pt idx="5">
                  <c:v>0</c:v>
                </c:pt>
                <c:pt idx="6">
                  <c:v>0</c:v>
                </c:pt>
              </c:numCache>
            </c:numRef>
          </c:val>
          <c:extLst>
            <c:ext xmlns:c16="http://schemas.microsoft.com/office/drawing/2014/chart" uri="{C3380CC4-5D6E-409C-BE32-E72D297353CC}">
              <c16:uniqueId val="{0000000C-5575-4789-A1DB-F1F3D1618DA4}"/>
            </c:ext>
          </c:extLst>
        </c:ser>
        <c:ser>
          <c:idx val="17"/>
          <c:order val="13"/>
          <c:tx>
            <c:strRef>
              <c:f>'CR Statistics'!$BD$885</c:f>
              <c:strCache>
                <c:ptCount val="1"/>
                <c:pt idx="0">
                  <c:v>RAN #60</c:v>
                </c:pt>
              </c:strCache>
            </c:strRef>
          </c:tx>
          <c:spPr>
            <a:solidFill>
              <a:srgbClr val="00FF00"/>
            </a:solidFill>
            <a:ln w="12700">
              <a:solidFill>
                <a:srgbClr val="000000"/>
              </a:solidFill>
              <a:prstDash val="solid"/>
            </a:ln>
          </c:spPr>
          <c:invertIfNegative val="0"/>
          <c:cat>
            <c:strRef>
              <c:f>'CR Statistics'!$AL$886:$AL$892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Statistics'!$BD$886:$BD$892</c:f>
              <c:numCache>
                <c:formatCode>General</c:formatCode>
                <c:ptCount val="7"/>
                <c:pt idx="0">
                  <c:v>87</c:v>
                </c:pt>
                <c:pt idx="1">
                  <c:v>320</c:v>
                </c:pt>
                <c:pt idx="2">
                  <c:v>211</c:v>
                </c:pt>
                <c:pt idx="3">
                  <c:v>386</c:v>
                </c:pt>
                <c:pt idx="4">
                  <c:v>61</c:v>
                </c:pt>
                <c:pt idx="5">
                  <c:v>0</c:v>
                </c:pt>
                <c:pt idx="6">
                  <c:v>0</c:v>
                </c:pt>
              </c:numCache>
            </c:numRef>
          </c:val>
          <c:extLst>
            <c:ext xmlns:c16="http://schemas.microsoft.com/office/drawing/2014/chart" uri="{C3380CC4-5D6E-409C-BE32-E72D297353CC}">
              <c16:uniqueId val="{0000000D-5575-4789-A1DB-F1F3D1618DA4}"/>
            </c:ext>
          </c:extLst>
        </c:ser>
        <c:ser>
          <c:idx val="18"/>
          <c:order val="14"/>
          <c:tx>
            <c:strRef>
              <c:f>'CR Statistics'!$BE$885</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Statistics'!$AL$886:$AL$892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Statistics'!$BE$886:$BE$892</c:f>
              <c:numCache>
                <c:formatCode>General</c:formatCode>
                <c:ptCount val="7"/>
                <c:pt idx="0">
                  <c:v>39</c:v>
                </c:pt>
                <c:pt idx="1">
                  <c:v>115</c:v>
                </c:pt>
                <c:pt idx="2">
                  <c:v>120</c:v>
                </c:pt>
                <c:pt idx="3">
                  <c:v>395</c:v>
                </c:pt>
                <c:pt idx="4">
                  <c:v>57</c:v>
                </c:pt>
                <c:pt idx="5">
                  <c:v>0</c:v>
                </c:pt>
                <c:pt idx="6">
                  <c:v>0</c:v>
                </c:pt>
              </c:numCache>
            </c:numRef>
          </c:val>
          <c:extLst>
            <c:ext xmlns:c16="http://schemas.microsoft.com/office/drawing/2014/chart" uri="{C3380CC4-5D6E-409C-BE32-E72D297353CC}">
              <c16:uniqueId val="{0000000E-5575-4789-A1DB-F1F3D1618DA4}"/>
            </c:ext>
          </c:extLst>
        </c:ser>
        <c:ser>
          <c:idx val="19"/>
          <c:order val="15"/>
          <c:tx>
            <c:strRef>
              <c:f>'CR Statistics'!$BF$885</c:f>
              <c:strCache>
                <c:ptCount val="1"/>
                <c:pt idx="0">
                  <c:v>RAN #62</c:v>
                </c:pt>
              </c:strCache>
            </c:strRef>
          </c:tx>
          <c:spPr>
            <a:solidFill>
              <a:srgbClr val="00FFFF"/>
            </a:solidFill>
            <a:ln w="12700">
              <a:solidFill>
                <a:srgbClr val="000000"/>
              </a:solidFill>
              <a:prstDash val="solid"/>
            </a:ln>
          </c:spPr>
          <c:invertIfNegative val="0"/>
          <c:cat>
            <c:strRef>
              <c:f>'CR Statistics'!$AL$886:$AL$892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Statistics'!$BF$886:$BF$892</c:f>
              <c:numCache>
                <c:formatCode>General</c:formatCode>
                <c:ptCount val="7"/>
                <c:pt idx="0">
                  <c:v>57</c:v>
                </c:pt>
                <c:pt idx="1">
                  <c:v>91</c:v>
                </c:pt>
                <c:pt idx="2">
                  <c:v>162</c:v>
                </c:pt>
                <c:pt idx="3">
                  <c:v>522</c:v>
                </c:pt>
                <c:pt idx="4">
                  <c:v>152</c:v>
                </c:pt>
                <c:pt idx="5">
                  <c:v>76</c:v>
                </c:pt>
                <c:pt idx="6">
                  <c:v>0</c:v>
                </c:pt>
              </c:numCache>
            </c:numRef>
          </c:val>
          <c:extLst>
            <c:ext xmlns:c16="http://schemas.microsoft.com/office/drawing/2014/chart" uri="{C3380CC4-5D6E-409C-BE32-E72D297353CC}">
              <c16:uniqueId val="{0000000F-5575-4789-A1DB-F1F3D1618DA4}"/>
            </c:ext>
          </c:extLst>
        </c:ser>
        <c:ser>
          <c:idx val="20"/>
          <c:order val="16"/>
          <c:tx>
            <c:strRef>
              <c:f>'CR Statistics'!$BG$885</c:f>
              <c:strCache>
                <c:ptCount val="1"/>
                <c:pt idx="0">
                  <c:v>RAN #63</c:v>
                </c:pt>
              </c:strCache>
            </c:strRef>
          </c:tx>
          <c:spPr>
            <a:solidFill>
              <a:srgbClr val="FFFF00"/>
            </a:solidFill>
            <a:ln w="12700">
              <a:solidFill>
                <a:srgbClr val="000000"/>
              </a:solidFill>
              <a:prstDash val="solid"/>
            </a:ln>
          </c:spPr>
          <c:invertIfNegative val="0"/>
          <c:cat>
            <c:strRef>
              <c:f>'CR Statistics'!$AL$886:$AL$892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Statistics'!$BG$886:$BG$892</c:f>
              <c:numCache>
                <c:formatCode>General</c:formatCode>
                <c:ptCount val="7"/>
                <c:pt idx="0">
                  <c:v>29</c:v>
                </c:pt>
                <c:pt idx="1">
                  <c:v>54</c:v>
                </c:pt>
                <c:pt idx="2">
                  <c:v>71</c:v>
                </c:pt>
                <c:pt idx="3">
                  <c:v>271</c:v>
                </c:pt>
                <c:pt idx="4">
                  <c:v>72</c:v>
                </c:pt>
                <c:pt idx="5">
                  <c:v>315</c:v>
                </c:pt>
                <c:pt idx="6">
                  <c:v>0</c:v>
                </c:pt>
              </c:numCache>
            </c:numRef>
          </c:val>
          <c:extLst>
            <c:ext xmlns:c16="http://schemas.microsoft.com/office/drawing/2014/chart" uri="{C3380CC4-5D6E-409C-BE32-E72D297353CC}">
              <c16:uniqueId val="{00000010-5575-4789-A1DB-F1F3D1618DA4}"/>
            </c:ext>
          </c:extLst>
        </c:ser>
        <c:ser>
          <c:idx val="21"/>
          <c:order val="17"/>
          <c:tx>
            <c:strRef>
              <c:f>'CR Statistics'!$BH$885</c:f>
              <c:strCache>
                <c:ptCount val="1"/>
                <c:pt idx="0">
                  <c:v>RAN #64</c:v>
                </c:pt>
              </c:strCache>
            </c:strRef>
          </c:tx>
          <c:spPr>
            <a:solidFill>
              <a:srgbClr val="FF9900"/>
            </a:solidFill>
            <a:ln>
              <a:solidFill>
                <a:schemeClr val="tx1"/>
              </a:solidFill>
            </a:ln>
          </c:spPr>
          <c:invertIfNegative val="0"/>
          <c:cat>
            <c:strRef>
              <c:f>'CR Statistics'!$AL$886:$AL$892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Statistics'!$BH$886:$BH$892</c:f>
              <c:numCache>
                <c:formatCode>General</c:formatCode>
                <c:ptCount val="7"/>
                <c:pt idx="0">
                  <c:v>50</c:v>
                </c:pt>
                <c:pt idx="1">
                  <c:v>62</c:v>
                </c:pt>
                <c:pt idx="2">
                  <c:v>109</c:v>
                </c:pt>
                <c:pt idx="3">
                  <c:v>333</c:v>
                </c:pt>
                <c:pt idx="4">
                  <c:v>204</c:v>
                </c:pt>
                <c:pt idx="5">
                  <c:v>456</c:v>
                </c:pt>
                <c:pt idx="6">
                  <c:v>0</c:v>
                </c:pt>
              </c:numCache>
            </c:numRef>
          </c:val>
          <c:extLst>
            <c:ext xmlns:c16="http://schemas.microsoft.com/office/drawing/2014/chart" uri="{C3380CC4-5D6E-409C-BE32-E72D297353CC}">
              <c16:uniqueId val="{00000011-5575-4789-A1DB-F1F3D1618DA4}"/>
            </c:ext>
          </c:extLst>
        </c:ser>
        <c:ser>
          <c:idx val="22"/>
          <c:order val="18"/>
          <c:tx>
            <c:strRef>
              <c:f>'CR Statistics'!$BI$885</c:f>
              <c:strCache>
                <c:ptCount val="1"/>
                <c:pt idx="0">
                  <c:v>RAN#65</c:v>
                </c:pt>
              </c:strCache>
            </c:strRef>
          </c:tx>
          <c:spPr>
            <a:solidFill>
              <a:srgbClr val="0066FF"/>
            </a:solidFill>
            <a:ln>
              <a:solidFill>
                <a:srgbClr val="000000"/>
              </a:solidFill>
            </a:ln>
          </c:spPr>
          <c:invertIfNegative val="0"/>
          <c:cat>
            <c:strRef>
              <c:f>'CR Statistics'!$AL$886:$AL$892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Statistics'!$BI$886:$BI$892</c:f>
              <c:numCache>
                <c:formatCode>General</c:formatCode>
                <c:ptCount val="7"/>
                <c:pt idx="0">
                  <c:v>34</c:v>
                </c:pt>
                <c:pt idx="1">
                  <c:v>37</c:v>
                </c:pt>
                <c:pt idx="2">
                  <c:v>69</c:v>
                </c:pt>
                <c:pt idx="3">
                  <c:v>316</c:v>
                </c:pt>
                <c:pt idx="4">
                  <c:v>229</c:v>
                </c:pt>
                <c:pt idx="5">
                  <c:v>337</c:v>
                </c:pt>
                <c:pt idx="6">
                  <c:v>0</c:v>
                </c:pt>
              </c:numCache>
            </c:numRef>
          </c:val>
          <c:extLst>
            <c:ext xmlns:c16="http://schemas.microsoft.com/office/drawing/2014/chart" uri="{C3380CC4-5D6E-409C-BE32-E72D297353CC}">
              <c16:uniqueId val="{00000012-5575-4789-A1DB-F1F3D1618DA4}"/>
            </c:ext>
          </c:extLst>
        </c:ser>
        <c:ser>
          <c:idx val="23"/>
          <c:order val="19"/>
          <c:tx>
            <c:strRef>
              <c:f>'CR Statistics'!$BJ$885</c:f>
              <c:strCache>
                <c:ptCount val="1"/>
                <c:pt idx="0">
                  <c:v>RAN #66</c:v>
                </c:pt>
              </c:strCache>
            </c:strRef>
          </c:tx>
          <c:spPr>
            <a:solidFill>
              <a:schemeClr val="accent6">
                <a:lumMod val="50000"/>
              </a:schemeClr>
            </a:solidFill>
            <a:ln>
              <a:solidFill>
                <a:schemeClr val="tx1"/>
              </a:solidFill>
            </a:ln>
          </c:spPr>
          <c:invertIfNegative val="0"/>
          <c:cat>
            <c:strRef>
              <c:f>'CR Statistics'!$AL$886:$AL$892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Statistics'!$BJ$886:$BJ$892</c:f>
              <c:numCache>
                <c:formatCode>General</c:formatCode>
                <c:ptCount val="7"/>
                <c:pt idx="0">
                  <c:v>35</c:v>
                </c:pt>
                <c:pt idx="1">
                  <c:v>45</c:v>
                </c:pt>
                <c:pt idx="2">
                  <c:v>64</c:v>
                </c:pt>
                <c:pt idx="3">
                  <c:v>325</c:v>
                </c:pt>
                <c:pt idx="4">
                  <c:v>320</c:v>
                </c:pt>
                <c:pt idx="5">
                  <c:v>386</c:v>
                </c:pt>
                <c:pt idx="6">
                  <c:v>4</c:v>
                </c:pt>
              </c:numCache>
            </c:numRef>
          </c:val>
          <c:extLst>
            <c:ext xmlns:c16="http://schemas.microsoft.com/office/drawing/2014/chart" uri="{C3380CC4-5D6E-409C-BE32-E72D297353CC}">
              <c16:uniqueId val="{00000013-5575-4789-A1DB-F1F3D1618DA4}"/>
            </c:ext>
          </c:extLst>
        </c:ser>
        <c:ser>
          <c:idx val="24"/>
          <c:order val="20"/>
          <c:tx>
            <c:strRef>
              <c:f>'CR Statistics'!$BK$885</c:f>
              <c:strCache>
                <c:ptCount val="1"/>
                <c:pt idx="0">
                  <c:v>RAN #67</c:v>
                </c:pt>
              </c:strCache>
            </c:strRef>
          </c:tx>
          <c:spPr>
            <a:solidFill>
              <a:srgbClr val="FF0000"/>
            </a:solidFill>
            <a:ln>
              <a:solidFill>
                <a:sysClr val="windowText" lastClr="000000"/>
              </a:solidFill>
            </a:ln>
          </c:spPr>
          <c:invertIfNegative val="0"/>
          <c:cat>
            <c:strRef>
              <c:f>'CR Statistics'!$AL$886:$AL$892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Statistics'!$BK$886:$BK$892</c:f>
              <c:numCache>
                <c:formatCode>General</c:formatCode>
                <c:ptCount val="7"/>
                <c:pt idx="0">
                  <c:v>18</c:v>
                </c:pt>
                <c:pt idx="1">
                  <c:v>34</c:v>
                </c:pt>
                <c:pt idx="2">
                  <c:v>30</c:v>
                </c:pt>
                <c:pt idx="3">
                  <c:v>83</c:v>
                </c:pt>
                <c:pt idx="4">
                  <c:v>186</c:v>
                </c:pt>
                <c:pt idx="5">
                  <c:v>515</c:v>
                </c:pt>
                <c:pt idx="6">
                  <c:v>1</c:v>
                </c:pt>
              </c:numCache>
            </c:numRef>
          </c:val>
          <c:extLst>
            <c:ext xmlns:c16="http://schemas.microsoft.com/office/drawing/2014/chart" uri="{C3380CC4-5D6E-409C-BE32-E72D297353CC}">
              <c16:uniqueId val="{00000014-5575-4789-A1DB-F1F3D1618DA4}"/>
            </c:ext>
          </c:extLst>
        </c:ser>
        <c:ser>
          <c:idx val="0"/>
          <c:order val="21"/>
          <c:tx>
            <c:strRef>
              <c:f>'CR Statistics'!$BL$885</c:f>
              <c:strCache>
                <c:ptCount val="1"/>
                <c:pt idx="0">
                  <c:v>RAN #68</c:v>
                </c:pt>
              </c:strCache>
            </c:strRef>
          </c:tx>
          <c:spPr>
            <a:solidFill>
              <a:srgbClr val="FF9900"/>
            </a:solidFill>
            <a:ln>
              <a:solidFill>
                <a:schemeClr val="tx1"/>
              </a:solidFill>
            </a:ln>
          </c:spPr>
          <c:invertIfNegative val="0"/>
          <c:cat>
            <c:strRef>
              <c:f>'CR Statistics'!$AL$886:$AL$892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Statistics'!$BL$886:$BL$892</c:f>
              <c:numCache>
                <c:formatCode>General</c:formatCode>
                <c:ptCount val="7"/>
                <c:pt idx="0">
                  <c:v>21</c:v>
                </c:pt>
                <c:pt idx="1">
                  <c:v>33</c:v>
                </c:pt>
                <c:pt idx="2">
                  <c:v>38</c:v>
                </c:pt>
                <c:pt idx="3">
                  <c:v>73</c:v>
                </c:pt>
                <c:pt idx="4">
                  <c:v>291</c:v>
                </c:pt>
                <c:pt idx="5">
                  <c:v>623</c:v>
                </c:pt>
                <c:pt idx="6">
                  <c:v>40</c:v>
                </c:pt>
              </c:numCache>
            </c:numRef>
          </c:val>
          <c:extLst>
            <c:ext xmlns:c16="http://schemas.microsoft.com/office/drawing/2014/chart" uri="{C3380CC4-5D6E-409C-BE32-E72D297353CC}">
              <c16:uniqueId val="{00000015-5575-4789-A1DB-F1F3D1618DA4}"/>
            </c:ext>
          </c:extLst>
        </c:ser>
        <c:dLbls>
          <c:showLegendKey val="0"/>
          <c:showVal val="0"/>
          <c:showCatName val="0"/>
          <c:showSerName val="0"/>
          <c:showPercent val="0"/>
          <c:showBubbleSize val="0"/>
        </c:dLbls>
        <c:gapWidth val="150"/>
        <c:axId val="153513344"/>
        <c:axId val="153527424"/>
      </c:barChart>
      <c:catAx>
        <c:axId val="1535133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527424"/>
        <c:crosses val="autoZero"/>
        <c:auto val="1"/>
        <c:lblAlgn val="ctr"/>
        <c:lblOffset val="100"/>
        <c:tickLblSkip val="1"/>
        <c:tickMarkSkip val="1"/>
        <c:noMultiLvlLbl val="0"/>
      </c:catAx>
      <c:valAx>
        <c:axId val="15352742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513344"/>
        <c:crosses val="autoZero"/>
        <c:crossBetween val="between"/>
      </c:valAx>
      <c:spPr>
        <a:solidFill>
          <a:srgbClr val="C0C0C0"/>
        </a:solidFill>
        <a:ln w="12700">
          <a:solidFill>
            <a:srgbClr val="808080"/>
          </a:solidFill>
          <a:prstDash val="solid"/>
        </a:ln>
      </c:spPr>
    </c:plotArea>
    <c:legend>
      <c:legendPos val="r"/>
      <c:layout>
        <c:manualLayout>
          <c:xMode val="edge"/>
          <c:yMode val="edge"/>
          <c:x val="7.8798995084178133E-2"/>
          <c:y val="7.7218687880850123E-2"/>
          <c:w val="0.72886870840040063"/>
          <c:h val="0.16042016430961087"/>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#69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24"/>
        </c:manualLayout>
      </c:layout>
      <c:barChart>
        <c:barDir val="col"/>
        <c:grouping val="clustered"/>
        <c:varyColors val="0"/>
        <c:ser>
          <c:idx val="0"/>
          <c:order val="0"/>
          <c:tx>
            <c:strRef>
              <c:f>'CR Statistics'!$T$848</c:f>
              <c:strCache>
                <c:ptCount val="1"/>
                <c:pt idx="0">
                  <c:v>RAN1</c:v>
                </c:pt>
              </c:strCache>
            </c:strRef>
          </c:tx>
          <c:spPr>
            <a:solidFill>
              <a:srgbClr val="00FF00"/>
            </a:solidFill>
            <a:ln w="12700">
              <a:solidFill>
                <a:srgbClr val="000000"/>
              </a:solidFill>
              <a:prstDash val="solid"/>
            </a:ln>
          </c:spPr>
          <c:invertIfNegative val="0"/>
          <c:cat>
            <c:strRef>
              <c:f>'CR Statistics'!$S$887:$S$892</c:f>
              <c:strCache>
                <c:ptCount val="6"/>
                <c:pt idx="0">
                  <c:v>REL-8</c:v>
                </c:pt>
                <c:pt idx="1">
                  <c:v>REL-9</c:v>
                </c:pt>
                <c:pt idx="2">
                  <c:v>REL-10</c:v>
                </c:pt>
                <c:pt idx="3">
                  <c:v>REL-11</c:v>
                </c:pt>
                <c:pt idx="4">
                  <c:v>REL-12</c:v>
                </c:pt>
                <c:pt idx="5">
                  <c:v>REL-13</c:v>
                </c:pt>
              </c:strCache>
            </c:strRef>
          </c:cat>
          <c:val>
            <c:numRef>
              <c:f>'CR Statistics'!$T$849:$T$854</c:f>
              <c:numCache>
                <c:formatCode>General</c:formatCode>
                <c:ptCount val="6"/>
                <c:pt idx="0">
                  <c:v>0</c:v>
                </c:pt>
                <c:pt idx="1">
                  <c:v>0</c:v>
                </c:pt>
                <c:pt idx="2">
                  <c:v>1</c:v>
                </c:pt>
                <c:pt idx="3">
                  <c:v>0</c:v>
                </c:pt>
                <c:pt idx="4">
                  <c:v>5</c:v>
                </c:pt>
                <c:pt idx="5">
                  <c:v>2</c:v>
                </c:pt>
              </c:numCache>
            </c:numRef>
          </c:val>
          <c:extLst>
            <c:ext xmlns:c16="http://schemas.microsoft.com/office/drawing/2014/chart" uri="{C3380CC4-5D6E-409C-BE32-E72D297353CC}">
              <c16:uniqueId val="{00000000-BEB3-4DA4-A645-3DFA8A89C96F}"/>
            </c:ext>
          </c:extLst>
        </c:ser>
        <c:ser>
          <c:idx val="1"/>
          <c:order val="1"/>
          <c:tx>
            <c:strRef>
              <c:f>'CR Statistics'!$U$848</c:f>
              <c:strCache>
                <c:ptCount val="1"/>
                <c:pt idx="0">
                  <c:v>RAN2</c:v>
                </c:pt>
              </c:strCache>
            </c:strRef>
          </c:tx>
          <c:spPr>
            <a:solidFill>
              <a:srgbClr val="FF0000"/>
            </a:solidFill>
            <a:ln w="12700">
              <a:solidFill>
                <a:srgbClr val="000000"/>
              </a:solidFill>
              <a:prstDash val="solid"/>
            </a:ln>
          </c:spPr>
          <c:invertIfNegative val="0"/>
          <c:cat>
            <c:strRef>
              <c:f>'CR Statistics'!$S$887:$S$892</c:f>
              <c:strCache>
                <c:ptCount val="6"/>
                <c:pt idx="0">
                  <c:v>REL-8</c:v>
                </c:pt>
                <c:pt idx="1">
                  <c:v>REL-9</c:v>
                </c:pt>
                <c:pt idx="2">
                  <c:v>REL-10</c:v>
                </c:pt>
                <c:pt idx="3">
                  <c:v>REL-11</c:v>
                </c:pt>
                <c:pt idx="4">
                  <c:v>REL-12</c:v>
                </c:pt>
                <c:pt idx="5">
                  <c:v>REL-13</c:v>
                </c:pt>
              </c:strCache>
            </c:strRef>
          </c:cat>
          <c:val>
            <c:numRef>
              <c:f>'CR Statistics'!$U$849:$U$854</c:f>
              <c:numCache>
                <c:formatCode>General</c:formatCode>
                <c:ptCount val="6"/>
                <c:pt idx="0">
                  <c:v>0</c:v>
                </c:pt>
                <c:pt idx="1">
                  <c:v>0</c:v>
                </c:pt>
                <c:pt idx="2">
                  <c:v>5</c:v>
                </c:pt>
                <c:pt idx="3">
                  <c:v>3</c:v>
                </c:pt>
                <c:pt idx="4">
                  <c:v>32</c:v>
                </c:pt>
                <c:pt idx="5">
                  <c:v>3</c:v>
                </c:pt>
              </c:numCache>
            </c:numRef>
          </c:val>
          <c:extLst>
            <c:ext xmlns:c16="http://schemas.microsoft.com/office/drawing/2014/chart" uri="{C3380CC4-5D6E-409C-BE32-E72D297353CC}">
              <c16:uniqueId val="{00000001-BEB3-4DA4-A645-3DFA8A89C96F}"/>
            </c:ext>
          </c:extLst>
        </c:ser>
        <c:ser>
          <c:idx val="2"/>
          <c:order val="2"/>
          <c:tx>
            <c:strRef>
              <c:f>'CR Statistics'!$V$848</c:f>
              <c:strCache>
                <c:ptCount val="1"/>
                <c:pt idx="0">
                  <c:v>RAN3</c:v>
                </c:pt>
              </c:strCache>
            </c:strRef>
          </c:tx>
          <c:spPr>
            <a:solidFill>
              <a:srgbClr val="0000FF"/>
            </a:solidFill>
            <a:ln w="12700">
              <a:solidFill>
                <a:srgbClr val="000000"/>
              </a:solidFill>
              <a:prstDash val="solid"/>
            </a:ln>
          </c:spPr>
          <c:invertIfNegative val="0"/>
          <c:cat>
            <c:strRef>
              <c:f>'CR Statistics'!$S$887:$S$892</c:f>
              <c:strCache>
                <c:ptCount val="6"/>
                <c:pt idx="0">
                  <c:v>REL-8</c:v>
                </c:pt>
                <c:pt idx="1">
                  <c:v>REL-9</c:v>
                </c:pt>
                <c:pt idx="2">
                  <c:v>REL-10</c:v>
                </c:pt>
                <c:pt idx="3">
                  <c:v>REL-11</c:v>
                </c:pt>
                <c:pt idx="4">
                  <c:v>REL-12</c:v>
                </c:pt>
                <c:pt idx="5">
                  <c:v>REL-13</c:v>
                </c:pt>
              </c:strCache>
            </c:strRef>
          </c:cat>
          <c:val>
            <c:numRef>
              <c:f>'CR Statistics'!$V$849:$V$854</c:f>
              <c:numCache>
                <c:formatCode>General</c:formatCode>
                <c:ptCount val="6"/>
                <c:pt idx="0">
                  <c:v>0</c:v>
                </c:pt>
                <c:pt idx="1">
                  <c:v>0</c:v>
                </c:pt>
                <c:pt idx="2">
                  <c:v>0</c:v>
                </c:pt>
                <c:pt idx="3">
                  <c:v>0</c:v>
                </c:pt>
                <c:pt idx="4">
                  <c:v>2</c:v>
                </c:pt>
                <c:pt idx="5">
                  <c:v>5</c:v>
                </c:pt>
              </c:numCache>
            </c:numRef>
          </c:val>
          <c:extLst>
            <c:ext xmlns:c16="http://schemas.microsoft.com/office/drawing/2014/chart" uri="{C3380CC4-5D6E-409C-BE32-E72D297353CC}">
              <c16:uniqueId val="{00000002-BEB3-4DA4-A645-3DFA8A89C96F}"/>
            </c:ext>
          </c:extLst>
        </c:ser>
        <c:ser>
          <c:idx val="3"/>
          <c:order val="3"/>
          <c:tx>
            <c:strRef>
              <c:f>'CR Statistics'!$W$848</c:f>
              <c:strCache>
                <c:ptCount val="1"/>
                <c:pt idx="0">
                  <c:v>RAN4</c:v>
                </c:pt>
              </c:strCache>
            </c:strRef>
          </c:tx>
          <c:spPr>
            <a:solidFill>
              <a:srgbClr val="FFFF00"/>
            </a:solidFill>
            <a:ln w="12700">
              <a:solidFill>
                <a:srgbClr val="000000"/>
              </a:solidFill>
              <a:prstDash val="solid"/>
            </a:ln>
          </c:spPr>
          <c:invertIfNegative val="0"/>
          <c:cat>
            <c:strRef>
              <c:f>'CR Statistics'!$S$887:$S$892</c:f>
              <c:strCache>
                <c:ptCount val="6"/>
                <c:pt idx="0">
                  <c:v>REL-8</c:v>
                </c:pt>
                <c:pt idx="1">
                  <c:v>REL-9</c:v>
                </c:pt>
                <c:pt idx="2">
                  <c:v>REL-10</c:v>
                </c:pt>
                <c:pt idx="3">
                  <c:v>REL-11</c:v>
                </c:pt>
                <c:pt idx="4">
                  <c:v>REL-12</c:v>
                </c:pt>
                <c:pt idx="5">
                  <c:v>REL-13</c:v>
                </c:pt>
              </c:strCache>
            </c:strRef>
          </c:cat>
          <c:val>
            <c:numRef>
              <c:f>'CR Statistics'!$W$849:$W$854</c:f>
              <c:numCache>
                <c:formatCode>General</c:formatCode>
                <c:ptCount val="6"/>
                <c:pt idx="0">
                  <c:v>0</c:v>
                </c:pt>
                <c:pt idx="1">
                  <c:v>0</c:v>
                </c:pt>
                <c:pt idx="2">
                  <c:v>12</c:v>
                </c:pt>
                <c:pt idx="3">
                  <c:v>18</c:v>
                </c:pt>
                <c:pt idx="4">
                  <c:v>75</c:v>
                </c:pt>
                <c:pt idx="5">
                  <c:v>40</c:v>
                </c:pt>
              </c:numCache>
            </c:numRef>
          </c:val>
          <c:extLst>
            <c:ext xmlns:c16="http://schemas.microsoft.com/office/drawing/2014/chart" uri="{C3380CC4-5D6E-409C-BE32-E72D297353CC}">
              <c16:uniqueId val="{00000003-BEB3-4DA4-A645-3DFA8A89C96F}"/>
            </c:ext>
          </c:extLst>
        </c:ser>
        <c:ser>
          <c:idx val="4"/>
          <c:order val="4"/>
          <c:tx>
            <c:strRef>
              <c:f>'CR Statistics'!$X$848</c:f>
              <c:strCache>
                <c:ptCount val="1"/>
                <c:pt idx="0">
                  <c:v>RAN5</c:v>
                </c:pt>
              </c:strCache>
            </c:strRef>
          </c:tx>
          <c:spPr>
            <a:solidFill>
              <a:srgbClr val="660066"/>
            </a:solidFill>
            <a:ln w="12700">
              <a:solidFill>
                <a:srgbClr val="000000"/>
              </a:solidFill>
              <a:prstDash val="solid"/>
            </a:ln>
          </c:spPr>
          <c:invertIfNegative val="0"/>
          <c:cat>
            <c:strRef>
              <c:f>'CR Statistics'!$S$887:$S$892</c:f>
              <c:strCache>
                <c:ptCount val="6"/>
                <c:pt idx="0">
                  <c:v>REL-8</c:v>
                </c:pt>
                <c:pt idx="1">
                  <c:v>REL-9</c:v>
                </c:pt>
                <c:pt idx="2">
                  <c:v>REL-10</c:v>
                </c:pt>
                <c:pt idx="3">
                  <c:v>REL-11</c:v>
                </c:pt>
                <c:pt idx="4">
                  <c:v>REL-12</c:v>
                </c:pt>
                <c:pt idx="5">
                  <c:v>REL-13</c:v>
                </c:pt>
              </c:strCache>
            </c:strRef>
          </c:cat>
          <c:val>
            <c:numRef>
              <c:f>'CR Statistics'!$X$849:$X$854</c:f>
              <c:numCache>
                <c:formatCode>General</c:formatCode>
                <c:ptCount val="6"/>
                <c:pt idx="0">
                  <c:v>0</c:v>
                </c:pt>
                <c:pt idx="1">
                  <c:v>0</c:v>
                </c:pt>
                <c:pt idx="2">
                  <c:v>0</c:v>
                </c:pt>
                <c:pt idx="3">
                  <c:v>14</c:v>
                </c:pt>
                <c:pt idx="4">
                  <c:v>676</c:v>
                </c:pt>
                <c:pt idx="5">
                  <c:v>1</c:v>
                </c:pt>
              </c:numCache>
            </c:numRef>
          </c:val>
          <c:extLst>
            <c:ext xmlns:c16="http://schemas.microsoft.com/office/drawing/2014/chart" uri="{C3380CC4-5D6E-409C-BE32-E72D297353CC}">
              <c16:uniqueId val="{00000004-BEB3-4DA4-A645-3DFA8A89C96F}"/>
            </c:ext>
          </c:extLst>
        </c:ser>
        <c:ser>
          <c:idx val="5"/>
          <c:order val="5"/>
          <c:tx>
            <c:strRef>
              <c:f>'CR Statistics'!$Y$848</c:f>
              <c:strCache>
                <c:ptCount val="1"/>
                <c:pt idx="0">
                  <c:v>RAN without RAN5</c:v>
                </c:pt>
              </c:strCache>
            </c:strRef>
          </c:tx>
          <c:spPr>
            <a:solidFill>
              <a:srgbClr val="FF00FF"/>
            </a:solidFill>
            <a:ln w="12700">
              <a:solidFill>
                <a:srgbClr val="000000"/>
              </a:solidFill>
              <a:prstDash val="solid"/>
            </a:ln>
          </c:spPr>
          <c:invertIfNegative val="0"/>
          <c:cat>
            <c:strRef>
              <c:f>'CR Statistics'!$S$887:$S$892</c:f>
              <c:strCache>
                <c:ptCount val="6"/>
                <c:pt idx="0">
                  <c:v>REL-8</c:v>
                </c:pt>
                <c:pt idx="1">
                  <c:v>REL-9</c:v>
                </c:pt>
                <c:pt idx="2">
                  <c:v>REL-10</c:v>
                </c:pt>
                <c:pt idx="3">
                  <c:v>REL-11</c:v>
                </c:pt>
                <c:pt idx="4">
                  <c:v>REL-12</c:v>
                </c:pt>
                <c:pt idx="5">
                  <c:v>REL-13</c:v>
                </c:pt>
              </c:strCache>
            </c:strRef>
          </c:cat>
          <c:val>
            <c:numRef>
              <c:f>'CR Statistics'!$Y$849:$Y$854</c:f>
              <c:numCache>
                <c:formatCode>General</c:formatCode>
                <c:ptCount val="6"/>
                <c:pt idx="0">
                  <c:v>0</c:v>
                </c:pt>
                <c:pt idx="1">
                  <c:v>0</c:v>
                </c:pt>
                <c:pt idx="2">
                  <c:v>18</c:v>
                </c:pt>
                <c:pt idx="3">
                  <c:v>21</c:v>
                </c:pt>
                <c:pt idx="4">
                  <c:v>114</c:v>
                </c:pt>
                <c:pt idx="5">
                  <c:v>50</c:v>
                </c:pt>
              </c:numCache>
            </c:numRef>
          </c:val>
          <c:extLst>
            <c:ext xmlns:c16="http://schemas.microsoft.com/office/drawing/2014/chart" uri="{C3380CC4-5D6E-409C-BE32-E72D297353CC}">
              <c16:uniqueId val="{00000005-BEB3-4DA4-A645-3DFA8A89C96F}"/>
            </c:ext>
          </c:extLst>
        </c:ser>
        <c:dLbls>
          <c:showLegendKey val="0"/>
          <c:showVal val="0"/>
          <c:showCatName val="0"/>
          <c:showSerName val="0"/>
          <c:showPercent val="0"/>
          <c:showBubbleSize val="0"/>
        </c:dLbls>
        <c:gapWidth val="150"/>
        <c:axId val="153641728"/>
        <c:axId val="153643264"/>
      </c:barChart>
      <c:catAx>
        <c:axId val="1536417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643264"/>
        <c:crosses val="autoZero"/>
        <c:auto val="1"/>
        <c:lblAlgn val="ctr"/>
        <c:lblOffset val="100"/>
        <c:tickLblSkip val="1"/>
        <c:tickMarkSkip val="1"/>
        <c:noMultiLvlLbl val="0"/>
      </c:catAx>
      <c:valAx>
        <c:axId val="153643264"/>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641728"/>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93"/>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 Statistics'!$AQ$847</c:f>
              <c:strCache>
                <c:ptCount val="1"/>
                <c:pt idx="0">
                  <c:v>RAN #47</c:v>
                </c:pt>
              </c:strCache>
            </c:strRef>
          </c:tx>
          <c:spPr>
            <a:solidFill>
              <a:srgbClr val="00FF00"/>
            </a:solidFill>
            <a:ln w="12700">
              <a:solidFill>
                <a:srgbClr val="000000"/>
              </a:solidFill>
              <a:prstDash val="solid"/>
            </a:ln>
          </c:spPr>
          <c:invertIfNegative val="0"/>
          <c:cat>
            <c:strRef>
              <c:f>'CR Statistics'!$BN$848:$BN$855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Statistics'!$AQ$848:$AQ$855</c:f>
              <c:numCache>
                <c:formatCode>General</c:formatCode>
                <c:ptCount val="8"/>
                <c:pt idx="0">
                  <c:v>2</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F903-4D0E-A5F8-F15EA7FA0429}"/>
            </c:ext>
          </c:extLst>
        </c:ser>
        <c:ser>
          <c:idx val="5"/>
          <c:order val="1"/>
          <c:tx>
            <c:strRef>
              <c:f>'CR Statistics'!$AR$847</c:f>
              <c:strCache>
                <c:ptCount val="1"/>
                <c:pt idx="0">
                  <c:v>RAN #48</c:v>
                </c:pt>
              </c:strCache>
            </c:strRef>
          </c:tx>
          <c:spPr>
            <a:solidFill>
              <a:srgbClr val="800080"/>
            </a:solidFill>
            <a:ln w="12700">
              <a:solidFill>
                <a:srgbClr val="000000"/>
              </a:solidFill>
              <a:prstDash val="solid"/>
            </a:ln>
          </c:spPr>
          <c:invertIfNegative val="0"/>
          <c:cat>
            <c:strRef>
              <c:f>'CR Statistics'!$BN$848:$BN$855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Statistics'!$AR$848:$AR$855</c:f>
              <c:numCache>
                <c:formatCode>General</c:formatCode>
                <c:ptCount val="8"/>
                <c:pt idx="0">
                  <c:v>15</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F903-4D0E-A5F8-F15EA7FA0429}"/>
            </c:ext>
          </c:extLst>
        </c:ser>
        <c:ser>
          <c:idx val="6"/>
          <c:order val="2"/>
          <c:tx>
            <c:strRef>
              <c:f>'CR Statistics'!$AS$847</c:f>
              <c:strCache>
                <c:ptCount val="1"/>
                <c:pt idx="0">
                  <c:v>RAN #49</c:v>
                </c:pt>
              </c:strCache>
            </c:strRef>
          </c:tx>
          <c:spPr>
            <a:solidFill>
              <a:srgbClr val="0066CC"/>
            </a:solidFill>
            <a:ln w="12700">
              <a:solidFill>
                <a:srgbClr val="000000"/>
              </a:solidFill>
              <a:prstDash val="solid"/>
            </a:ln>
          </c:spPr>
          <c:invertIfNegative val="0"/>
          <c:cat>
            <c:strRef>
              <c:f>'CR Statistics'!$BN$848:$BN$855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Statistics'!$AS$848:$AS$855</c:f>
              <c:numCache>
                <c:formatCode>General</c:formatCode>
                <c:ptCount val="8"/>
                <c:pt idx="0">
                  <c:v>39</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2-F903-4D0E-A5F8-F15EA7FA0429}"/>
            </c:ext>
          </c:extLst>
        </c:ser>
        <c:ser>
          <c:idx val="7"/>
          <c:order val="3"/>
          <c:tx>
            <c:strRef>
              <c:f>'CR Statistics'!$AT$847</c:f>
              <c:strCache>
                <c:ptCount val="1"/>
                <c:pt idx="0">
                  <c:v>RAN #50</c:v>
                </c:pt>
              </c:strCache>
            </c:strRef>
          </c:tx>
          <c:spPr>
            <a:solidFill>
              <a:srgbClr val="FF9900"/>
            </a:solidFill>
            <a:ln w="12700">
              <a:solidFill>
                <a:srgbClr val="000000"/>
              </a:solidFill>
              <a:prstDash val="solid"/>
            </a:ln>
          </c:spPr>
          <c:invertIfNegative val="0"/>
          <c:cat>
            <c:strRef>
              <c:f>'CR Statistics'!$BN$848:$BN$855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Statistics'!$AT$848:$AT$855</c:f>
              <c:numCache>
                <c:formatCode>General</c:formatCode>
                <c:ptCount val="8"/>
                <c:pt idx="0">
                  <c:v>174</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3-F903-4D0E-A5F8-F15EA7FA0429}"/>
            </c:ext>
          </c:extLst>
        </c:ser>
        <c:ser>
          <c:idx val="8"/>
          <c:order val="4"/>
          <c:tx>
            <c:strRef>
              <c:f>'CR Statistics'!$AU$847</c:f>
              <c:strCache>
                <c:ptCount val="1"/>
                <c:pt idx="0">
                  <c:v>RAN #51</c:v>
                </c:pt>
              </c:strCache>
            </c:strRef>
          </c:tx>
          <c:spPr>
            <a:solidFill>
              <a:srgbClr val="00FFFF"/>
            </a:solidFill>
            <a:ln w="12700">
              <a:solidFill>
                <a:srgbClr val="000000"/>
              </a:solidFill>
              <a:prstDash val="solid"/>
            </a:ln>
          </c:spPr>
          <c:invertIfNegative val="0"/>
          <c:cat>
            <c:strRef>
              <c:f>'CR Statistics'!$BN$848:$BN$855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Statistics'!$AU$848:$AU$855</c:f>
              <c:numCache>
                <c:formatCode>General</c:formatCode>
                <c:ptCount val="8"/>
                <c:pt idx="0">
                  <c:v>257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4-F903-4D0E-A5F8-F15EA7FA0429}"/>
            </c:ext>
          </c:extLst>
        </c:ser>
        <c:ser>
          <c:idx val="9"/>
          <c:order val="5"/>
          <c:tx>
            <c:strRef>
              <c:f>'CR Statistics'!$AV$847</c:f>
              <c:strCache>
                <c:ptCount val="1"/>
                <c:pt idx="0">
                  <c:v>RAN #52</c:v>
                </c:pt>
              </c:strCache>
            </c:strRef>
          </c:tx>
          <c:spPr>
            <a:solidFill>
              <a:srgbClr val="FF00FF"/>
            </a:solidFill>
            <a:ln w="12700">
              <a:solidFill>
                <a:srgbClr val="000000"/>
              </a:solidFill>
              <a:prstDash val="solid"/>
            </a:ln>
          </c:spPr>
          <c:invertIfNegative val="0"/>
          <c:cat>
            <c:strRef>
              <c:f>'CR Statistics'!$BN$848:$BN$855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Statistics'!$AV$848:$AV$855</c:f>
              <c:numCache>
                <c:formatCode>General</c:formatCode>
                <c:ptCount val="8"/>
                <c:pt idx="0">
                  <c:v>409</c:v>
                </c:pt>
                <c:pt idx="1">
                  <c:v>2</c:v>
                </c:pt>
                <c:pt idx="2">
                  <c:v>1</c:v>
                </c:pt>
                <c:pt idx="3">
                  <c:v>0</c:v>
                </c:pt>
                <c:pt idx="4">
                  <c:v>0</c:v>
                </c:pt>
                <c:pt idx="5">
                  <c:v>0</c:v>
                </c:pt>
                <c:pt idx="6">
                  <c:v>0</c:v>
                </c:pt>
                <c:pt idx="7">
                  <c:v>0</c:v>
                </c:pt>
              </c:numCache>
            </c:numRef>
          </c:val>
          <c:extLst>
            <c:ext xmlns:c16="http://schemas.microsoft.com/office/drawing/2014/chart" uri="{C3380CC4-5D6E-409C-BE32-E72D297353CC}">
              <c16:uniqueId val="{00000005-F903-4D0E-A5F8-F15EA7FA0429}"/>
            </c:ext>
          </c:extLst>
        </c:ser>
        <c:ser>
          <c:idx val="10"/>
          <c:order val="6"/>
          <c:tx>
            <c:strRef>
              <c:f>'CR Statistics'!$AW$847</c:f>
              <c:strCache>
                <c:ptCount val="1"/>
                <c:pt idx="0">
                  <c:v>RAN #53</c:v>
                </c:pt>
              </c:strCache>
            </c:strRef>
          </c:tx>
          <c:spPr>
            <a:solidFill>
              <a:srgbClr val="FF0000"/>
            </a:solidFill>
            <a:ln w="12700">
              <a:solidFill>
                <a:srgbClr val="000000"/>
              </a:solidFill>
              <a:prstDash val="solid"/>
            </a:ln>
          </c:spPr>
          <c:invertIfNegative val="0"/>
          <c:cat>
            <c:strRef>
              <c:f>'CR Statistics'!$BN$848:$BN$855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Statistics'!$AW$848:$AW$855</c:f>
              <c:numCache>
                <c:formatCode>General</c:formatCode>
                <c:ptCount val="8"/>
                <c:pt idx="0">
                  <c:v>233</c:v>
                </c:pt>
                <c:pt idx="1">
                  <c:v>10</c:v>
                </c:pt>
                <c:pt idx="2">
                  <c:v>7</c:v>
                </c:pt>
                <c:pt idx="3">
                  <c:v>0</c:v>
                </c:pt>
                <c:pt idx="4">
                  <c:v>0</c:v>
                </c:pt>
                <c:pt idx="5">
                  <c:v>0</c:v>
                </c:pt>
                <c:pt idx="6">
                  <c:v>0</c:v>
                </c:pt>
                <c:pt idx="7">
                  <c:v>0</c:v>
                </c:pt>
              </c:numCache>
            </c:numRef>
          </c:val>
          <c:extLst>
            <c:ext xmlns:c16="http://schemas.microsoft.com/office/drawing/2014/chart" uri="{C3380CC4-5D6E-409C-BE32-E72D297353CC}">
              <c16:uniqueId val="{00000006-F903-4D0E-A5F8-F15EA7FA0429}"/>
            </c:ext>
          </c:extLst>
        </c:ser>
        <c:ser>
          <c:idx val="11"/>
          <c:order val="7"/>
          <c:tx>
            <c:strRef>
              <c:f>'CR Statistics'!$AX$847</c:f>
              <c:strCache>
                <c:ptCount val="1"/>
                <c:pt idx="0">
                  <c:v>RAN #54</c:v>
                </c:pt>
              </c:strCache>
            </c:strRef>
          </c:tx>
          <c:spPr>
            <a:solidFill>
              <a:srgbClr val="00FFFF"/>
            </a:solidFill>
            <a:ln w="12700">
              <a:solidFill>
                <a:srgbClr val="000000"/>
              </a:solidFill>
              <a:prstDash val="solid"/>
            </a:ln>
          </c:spPr>
          <c:invertIfNegative val="0"/>
          <c:cat>
            <c:strRef>
              <c:f>'CR Statistics'!$BN$848:$BN$855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Statistics'!$AX$848:$AX$855</c:f>
              <c:numCache>
                <c:formatCode>General</c:formatCode>
                <c:ptCount val="8"/>
                <c:pt idx="0">
                  <c:v>203</c:v>
                </c:pt>
                <c:pt idx="1">
                  <c:v>51</c:v>
                </c:pt>
                <c:pt idx="2">
                  <c:v>40</c:v>
                </c:pt>
                <c:pt idx="3">
                  <c:v>13</c:v>
                </c:pt>
                <c:pt idx="4">
                  <c:v>0</c:v>
                </c:pt>
                <c:pt idx="5">
                  <c:v>0</c:v>
                </c:pt>
                <c:pt idx="6">
                  <c:v>0</c:v>
                </c:pt>
                <c:pt idx="7">
                  <c:v>0</c:v>
                </c:pt>
              </c:numCache>
            </c:numRef>
          </c:val>
          <c:extLst>
            <c:ext xmlns:c16="http://schemas.microsoft.com/office/drawing/2014/chart" uri="{C3380CC4-5D6E-409C-BE32-E72D297353CC}">
              <c16:uniqueId val="{00000007-F903-4D0E-A5F8-F15EA7FA0429}"/>
            </c:ext>
          </c:extLst>
        </c:ser>
        <c:ser>
          <c:idx val="12"/>
          <c:order val="8"/>
          <c:tx>
            <c:strRef>
              <c:f>'CR Statistics'!$AY$847</c:f>
              <c:strCache>
                <c:ptCount val="1"/>
                <c:pt idx="0">
                  <c:v>RAN #55</c:v>
                </c:pt>
              </c:strCache>
            </c:strRef>
          </c:tx>
          <c:spPr>
            <a:solidFill>
              <a:srgbClr val="FF00FF"/>
            </a:solidFill>
            <a:ln w="12700">
              <a:solidFill>
                <a:srgbClr val="000000"/>
              </a:solidFill>
              <a:prstDash val="solid"/>
            </a:ln>
          </c:spPr>
          <c:invertIfNegative val="0"/>
          <c:cat>
            <c:strRef>
              <c:f>'CR Statistics'!$BN$848:$BN$855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Statistics'!$AY$848:$AY$855</c:f>
              <c:numCache>
                <c:formatCode>General</c:formatCode>
                <c:ptCount val="8"/>
                <c:pt idx="0">
                  <c:v>114</c:v>
                </c:pt>
                <c:pt idx="1">
                  <c:v>115</c:v>
                </c:pt>
                <c:pt idx="2">
                  <c:v>42</c:v>
                </c:pt>
                <c:pt idx="3">
                  <c:v>33</c:v>
                </c:pt>
                <c:pt idx="4">
                  <c:v>0</c:v>
                </c:pt>
                <c:pt idx="5">
                  <c:v>0</c:v>
                </c:pt>
                <c:pt idx="6">
                  <c:v>0</c:v>
                </c:pt>
                <c:pt idx="7">
                  <c:v>0</c:v>
                </c:pt>
              </c:numCache>
            </c:numRef>
          </c:val>
          <c:extLst>
            <c:ext xmlns:c16="http://schemas.microsoft.com/office/drawing/2014/chart" uri="{C3380CC4-5D6E-409C-BE32-E72D297353CC}">
              <c16:uniqueId val="{00000008-F903-4D0E-A5F8-F15EA7FA0429}"/>
            </c:ext>
          </c:extLst>
        </c:ser>
        <c:ser>
          <c:idx val="13"/>
          <c:order val="9"/>
          <c:tx>
            <c:strRef>
              <c:f>'CR Statistics'!$AZ$847</c:f>
              <c:strCache>
                <c:ptCount val="1"/>
                <c:pt idx="0">
                  <c:v>RAN #56</c:v>
                </c:pt>
              </c:strCache>
            </c:strRef>
          </c:tx>
          <c:spPr>
            <a:solidFill>
              <a:srgbClr val="800000"/>
            </a:solidFill>
            <a:ln w="12700">
              <a:solidFill>
                <a:srgbClr val="000000"/>
              </a:solidFill>
              <a:prstDash val="solid"/>
            </a:ln>
          </c:spPr>
          <c:invertIfNegative val="0"/>
          <c:cat>
            <c:strRef>
              <c:f>'CR Statistics'!$BN$848:$BN$855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Statistics'!$AZ$848:$AZ$855</c:f>
              <c:numCache>
                <c:formatCode>General</c:formatCode>
                <c:ptCount val="8"/>
                <c:pt idx="0">
                  <c:v>154</c:v>
                </c:pt>
                <c:pt idx="1">
                  <c:v>428</c:v>
                </c:pt>
                <c:pt idx="2">
                  <c:v>161</c:v>
                </c:pt>
                <c:pt idx="3">
                  <c:v>51</c:v>
                </c:pt>
                <c:pt idx="4">
                  <c:v>0</c:v>
                </c:pt>
                <c:pt idx="5">
                  <c:v>0</c:v>
                </c:pt>
                <c:pt idx="6">
                  <c:v>0</c:v>
                </c:pt>
                <c:pt idx="7">
                  <c:v>0</c:v>
                </c:pt>
              </c:numCache>
            </c:numRef>
          </c:val>
          <c:extLst>
            <c:ext xmlns:c16="http://schemas.microsoft.com/office/drawing/2014/chart" uri="{C3380CC4-5D6E-409C-BE32-E72D297353CC}">
              <c16:uniqueId val="{00000009-F903-4D0E-A5F8-F15EA7FA0429}"/>
            </c:ext>
          </c:extLst>
        </c:ser>
        <c:ser>
          <c:idx val="14"/>
          <c:order val="10"/>
          <c:tx>
            <c:strRef>
              <c:f>'CR Statistics'!$BA$847</c:f>
              <c:strCache>
                <c:ptCount val="1"/>
                <c:pt idx="0">
                  <c:v>RAN #57</c:v>
                </c:pt>
              </c:strCache>
            </c:strRef>
          </c:tx>
          <c:spPr>
            <a:solidFill>
              <a:srgbClr val="FFCC00"/>
            </a:solidFill>
            <a:ln w="12700">
              <a:solidFill>
                <a:srgbClr val="000000"/>
              </a:solidFill>
              <a:prstDash val="solid"/>
            </a:ln>
          </c:spPr>
          <c:invertIfNegative val="0"/>
          <c:cat>
            <c:strRef>
              <c:f>'CR Statistics'!$BN$848:$BN$855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Statistics'!$BA$848:$BA$855</c:f>
              <c:numCache>
                <c:formatCode>General</c:formatCode>
                <c:ptCount val="8"/>
                <c:pt idx="0">
                  <c:v>112</c:v>
                </c:pt>
                <c:pt idx="1">
                  <c:v>525</c:v>
                </c:pt>
                <c:pt idx="2">
                  <c:v>182</c:v>
                </c:pt>
                <c:pt idx="3">
                  <c:v>28</c:v>
                </c:pt>
                <c:pt idx="4">
                  <c:v>0</c:v>
                </c:pt>
                <c:pt idx="5">
                  <c:v>0</c:v>
                </c:pt>
                <c:pt idx="6">
                  <c:v>0</c:v>
                </c:pt>
                <c:pt idx="7">
                  <c:v>0</c:v>
                </c:pt>
              </c:numCache>
            </c:numRef>
          </c:val>
          <c:extLst>
            <c:ext xmlns:c16="http://schemas.microsoft.com/office/drawing/2014/chart" uri="{C3380CC4-5D6E-409C-BE32-E72D297353CC}">
              <c16:uniqueId val="{0000000A-F903-4D0E-A5F8-F15EA7FA0429}"/>
            </c:ext>
          </c:extLst>
        </c:ser>
        <c:ser>
          <c:idx val="15"/>
          <c:order val="11"/>
          <c:tx>
            <c:strRef>
              <c:f>'CR Statistics'!$BB$847</c:f>
              <c:strCache>
                <c:ptCount val="1"/>
                <c:pt idx="0">
                  <c:v>RAN #58</c:v>
                </c:pt>
              </c:strCache>
            </c:strRef>
          </c:tx>
          <c:spPr>
            <a:solidFill>
              <a:srgbClr val="FFFF00"/>
            </a:solidFill>
            <a:ln w="12700">
              <a:solidFill>
                <a:srgbClr val="000000"/>
              </a:solidFill>
              <a:prstDash val="solid"/>
            </a:ln>
          </c:spPr>
          <c:invertIfNegative val="0"/>
          <c:cat>
            <c:strRef>
              <c:f>'CR Statistics'!$BN$848:$BN$855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Statistics'!$BB$848:$BB$855</c:f>
              <c:numCache>
                <c:formatCode>General</c:formatCode>
                <c:ptCount val="8"/>
                <c:pt idx="0">
                  <c:v>124</c:v>
                </c:pt>
                <c:pt idx="1">
                  <c:v>467</c:v>
                </c:pt>
                <c:pt idx="2">
                  <c:v>349</c:v>
                </c:pt>
                <c:pt idx="3">
                  <c:v>181</c:v>
                </c:pt>
                <c:pt idx="4">
                  <c:v>0</c:v>
                </c:pt>
                <c:pt idx="5">
                  <c:v>0</c:v>
                </c:pt>
                <c:pt idx="6">
                  <c:v>0</c:v>
                </c:pt>
                <c:pt idx="7">
                  <c:v>0</c:v>
                </c:pt>
              </c:numCache>
            </c:numRef>
          </c:val>
          <c:extLst>
            <c:ext xmlns:c16="http://schemas.microsoft.com/office/drawing/2014/chart" uri="{C3380CC4-5D6E-409C-BE32-E72D297353CC}">
              <c16:uniqueId val="{0000000B-F903-4D0E-A5F8-F15EA7FA0429}"/>
            </c:ext>
          </c:extLst>
        </c:ser>
        <c:ser>
          <c:idx val="16"/>
          <c:order val="12"/>
          <c:tx>
            <c:strRef>
              <c:f>'CR Statistics'!$BC$847</c:f>
              <c:strCache>
                <c:ptCount val="1"/>
                <c:pt idx="0">
                  <c:v>RAN #59</c:v>
                </c:pt>
              </c:strCache>
            </c:strRef>
          </c:tx>
          <c:spPr>
            <a:solidFill>
              <a:srgbClr val="00CCFF"/>
            </a:solidFill>
            <a:ln w="12700">
              <a:solidFill>
                <a:srgbClr val="000000"/>
              </a:solidFill>
              <a:prstDash val="solid"/>
            </a:ln>
          </c:spPr>
          <c:invertIfNegative val="0"/>
          <c:cat>
            <c:strRef>
              <c:f>'CR Statistics'!$BN$848:$BN$855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Statistics'!$BC$848:$BC$855</c:f>
              <c:numCache>
                <c:formatCode>General</c:formatCode>
                <c:ptCount val="8"/>
                <c:pt idx="0">
                  <c:v>60</c:v>
                </c:pt>
                <c:pt idx="1">
                  <c:v>379</c:v>
                </c:pt>
                <c:pt idx="2">
                  <c:v>202</c:v>
                </c:pt>
                <c:pt idx="3">
                  <c:v>177</c:v>
                </c:pt>
                <c:pt idx="4">
                  <c:v>0</c:v>
                </c:pt>
                <c:pt idx="5">
                  <c:v>0</c:v>
                </c:pt>
                <c:pt idx="6">
                  <c:v>0</c:v>
                </c:pt>
                <c:pt idx="7">
                  <c:v>0</c:v>
                </c:pt>
              </c:numCache>
            </c:numRef>
          </c:val>
          <c:extLst>
            <c:ext xmlns:c16="http://schemas.microsoft.com/office/drawing/2014/chart" uri="{C3380CC4-5D6E-409C-BE32-E72D297353CC}">
              <c16:uniqueId val="{0000000C-F903-4D0E-A5F8-F15EA7FA0429}"/>
            </c:ext>
          </c:extLst>
        </c:ser>
        <c:ser>
          <c:idx val="17"/>
          <c:order val="13"/>
          <c:tx>
            <c:strRef>
              <c:f>'CR Statistics'!$BD$847</c:f>
              <c:strCache>
                <c:ptCount val="1"/>
                <c:pt idx="0">
                  <c:v>RAN #60</c:v>
                </c:pt>
              </c:strCache>
            </c:strRef>
          </c:tx>
          <c:spPr>
            <a:solidFill>
              <a:srgbClr val="00FF00"/>
            </a:solidFill>
            <a:ln w="12700">
              <a:solidFill>
                <a:srgbClr val="000000"/>
              </a:solidFill>
              <a:prstDash val="solid"/>
            </a:ln>
          </c:spPr>
          <c:invertIfNegative val="0"/>
          <c:cat>
            <c:strRef>
              <c:f>'CR Statistics'!$BN$848:$BN$855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Statistics'!$BD$848:$BD$855</c:f>
              <c:numCache>
                <c:formatCode>General</c:formatCode>
                <c:ptCount val="8"/>
                <c:pt idx="0">
                  <c:v>87</c:v>
                </c:pt>
                <c:pt idx="1">
                  <c:v>320</c:v>
                </c:pt>
                <c:pt idx="2">
                  <c:v>211</c:v>
                </c:pt>
                <c:pt idx="3">
                  <c:v>386</c:v>
                </c:pt>
                <c:pt idx="4">
                  <c:v>61</c:v>
                </c:pt>
                <c:pt idx="5">
                  <c:v>0</c:v>
                </c:pt>
                <c:pt idx="6">
                  <c:v>0</c:v>
                </c:pt>
                <c:pt idx="7">
                  <c:v>0</c:v>
                </c:pt>
              </c:numCache>
            </c:numRef>
          </c:val>
          <c:extLst>
            <c:ext xmlns:c16="http://schemas.microsoft.com/office/drawing/2014/chart" uri="{C3380CC4-5D6E-409C-BE32-E72D297353CC}">
              <c16:uniqueId val="{0000000D-F903-4D0E-A5F8-F15EA7FA0429}"/>
            </c:ext>
          </c:extLst>
        </c:ser>
        <c:ser>
          <c:idx val="18"/>
          <c:order val="14"/>
          <c:tx>
            <c:strRef>
              <c:f>'CR Statistics'!$BE$847</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Statistics'!$BN$848:$BN$855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Statistics'!$BE$848:$BE$855</c:f>
              <c:numCache>
                <c:formatCode>General</c:formatCode>
                <c:ptCount val="8"/>
                <c:pt idx="0">
                  <c:v>39</c:v>
                </c:pt>
                <c:pt idx="1">
                  <c:v>115</c:v>
                </c:pt>
                <c:pt idx="2">
                  <c:v>120</c:v>
                </c:pt>
                <c:pt idx="3">
                  <c:v>395</c:v>
                </c:pt>
                <c:pt idx="4">
                  <c:v>57</c:v>
                </c:pt>
                <c:pt idx="5">
                  <c:v>0</c:v>
                </c:pt>
                <c:pt idx="6">
                  <c:v>0</c:v>
                </c:pt>
                <c:pt idx="7">
                  <c:v>0</c:v>
                </c:pt>
              </c:numCache>
            </c:numRef>
          </c:val>
          <c:extLst>
            <c:ext xmlns:c16="http://schemas.microsoft.com/office/drawing/2014/chart" uri="{C3380CC4-5D6E-409C-BE32-E72D297353CC}">
              <c16:uniqueId val="{0000000E-F903-4D0E-A5F8-F15EA7FA0429}"/>
            </c:ext>
          </c:extLst>
        </c:ser>
        <c:ser>
          <c:idx val="19"/>
          <c:order val="15"/>
          <c:tx>
            <c:strRef>
              <c:f>'CR Statistics'!$BF$847</c:f>
              <c:strCache>
                <c:ptCount val="1"/>
                <c:pt idx="0">
                  <c:v>RAN #62</c:v>
                </c:pt>
              </c:strCache>
            </c:strRef>
          </c:tx>
          <c:spPr>
            <a:solidFill>
              <a:srgbClr val="00FFFF"/>
            </a:solidFill>
            <a:ln w="12700">
              <a:solidFill>
                <a:srgbClr val="000000"/>
              </a:solidFill>
              <a:prstDash val="solid"/>
            </a:ln>
          </c:spPr>
          <c:invertIfNegative val="0"/>
          <c:cat>
            <c:strRef>
              <c:f>'CR Statistics'!$BN$848:$BN$855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Statistics'!$BF$848:$BF$855</c:f>
              <c:numCache>
                <c:formatCode>General</c:formatCode>
                <c:ptCount val="8"/>
                <c:pt idx="0">
                  <c:v>57</c:v>
                </c:pt>
                <c:pt idx="1">
                  <c:v>91</c:v>
                </c:pt>
                <c:pt idx="2">
                  <c:v>162</c:v>
                </c:pt>
                <c:pt idx="3">
                  <c:v>522</c:v>
                </c:pt>
                <c:pt idx="4">
                  <c:v>152</c:v>
                </c:pt>
                <c:pt idx="5">
                  <c:v>76</c:v>
                </c:pt>
                <c:pt idx="6">
                  <c:v>0</c:v>
                </c:pt>
                <c:pt idx="7">
                  <c:v>0</c:v>
                </c:pt>
              </c:numCache>
            </c:numRef>
          </c:val>
          <c:extLst>
            <c:ext xmlns:c16="http://schemas.microsoft.com/office/drawing/2014/chart" uri="{C3380CC4-5D6E-409C-BE32-E72D297353CC}">
              <c16:uniqueId val="{0000000F-F903-4D0E-A5F8-F15EA7FA0429}"/>
            </c:ext>
          </c:extLst>
        </c:ser>
        <c:ser>
          <c:idx val="20"/>
          <c:order val="16"/>
          <c:tx>
            <c:strRef>
              <c:f>'CR Statistics'!$BG$847</c:f>
              <c:strCache>
                <c:ptCount val="1"/>
                <c:pt idx="0">
                  <c:v>RAN #63</c:v>
                </c:pt>
              </c:strCache>
            </c:strRef>
          </c:tx>
          <c:spPr>
            <a:solidFill>
              <a:srgbClr val="FFFF00"/>
            </a:solidFill>
            <a:ln w="12700">
              <a:solidFill>
                <a:srgbClr val="000000"/>
              </a:solidFill>
              <a:prstDash val="solid"/>
            </a:ln>
          </c:spPr>
          <c:invertIfNegative val="0"/>
          <c:cat>
            <c:strRef>
              <c:f>'CR Statistics'!$BN$848:$BN$855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Statistics'!$BG$848:$BG$855</c:f>
              <c:numCache>
                <c:formatCode>General</c:formatCode>
                <c:ptCount val="8"/>
                <c:pt idx="0">
                  <c:v>29</c:v>
                </c:pt>
                <c:pt idx="1">
                  <c:v>54</c:v>
                </c:pt>
                <c:pt idx="2">
                  <c:v>71</c:v>
                </c:pt>
                <c:pt idx="3">
                  <c:v>271</c:v>
                </c:pt>
                <c:pt idx="4">
                  <c:v>72</c:v>
                </c:pt>
                <c:pt idx="5">
                  <c:v>315</c:v>
                </c:pt>
                <c:pt idx="6">
                  <c:v>0</c:v>
                </c:pt>
                <c:pt idx="7">
                  <c:v>0</c:v>
                </c:pt>
              </c:numCache>
            </c:numRef>
          </c:val>
          <c:extLst>
            <c:ext xmlns:c16="http://schemas.microsoft.com/office/drawing/2014/chart" uri="{C3380CC4-5D6E-409C-BE32-E72D297353CC}">
              <c16:uniqueId val="{00000010-F903-4D0E-A5F8-F15EA7FA0429}"/>
            </c:ext>
          </c:extLst>
        </c:ser>
        <c:ser>
          <c:idx val="21"/>
          <c:order val="17"/>
          <c:tx>
            <c:strRef>
              <c:f>'CR Statistics'!$BH$847</c:f>
              <c:strCache>
                <c:ptCount val="1"/>
                <c:pt idx="0">
                  <c:v>RAN #64</c:v>
                </c:pt>
              </c:strCache>
            </c:strRef>
          </c:tx>
          <c:spPr>
            <a:solidFill>
              <a:srgbClr val="FF9900"/>
            </a:solidFill>
            <a:ln>
              <a:solidFill>
                <a:schemeClr val="tx1"/>
              </a:solidFill>
            </a:ln>
          </c:spPr>
          <c:invertIfNegative val="0"/>
          <c:cat>
            <c:strRef>
              <c:f>'CR Statistics'!$BN$848:$BN$855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Statistics'!$BH$848:$BH$855</c:f>
              <c:numCache>
                <c:formatCode>General</c:formatCode>
                <c:ptCount val="8"/>
                <c:pt idx="0">
                  <c:v>50</c:v>
                </c:pt>
                <c:pt idx="1">
                  <c:v>62</c:v>
                </c:pt>
                <c:pt idx="2">
                  <c:v>109</c:v>
                </c:pt>
                <c:pt idx="3">
                  <c:v>333</c:v>
                </c:pt>
                <c:pt idx="4">
                  <c:v>204</c:v>
                </c:pt>
                <c:pt idx="5">
                  <c:v>456</c:v>
                </c:pt>
                <c:pt idx="6">
                  <c:v>0</c:v>
                </c:pt>
                <c:pt idx="7">
                  <c:v>0</c:v>
                </c:pt>
              </c:numCache>
            </c:numRef>
          </c:val>
          <c:extLst>
            <c:ext xmlns:c16="http://schemas.microsoft.com/office/drawing/2014/chart" uri="{C3380CC4-5D6E-409C-BE32-E72D297353CC}">
              <c16:uniqueId val="{00000011-F903-4D0E-A5F8-F15EA7FA0429}"/>
            </c:ext>
          </c:extLst>
        </c:ser>
        <c:ser>
          <c:idx val="22"/>
          <c:order val="18"/>
          <c:tx>
            <c:strRef>
              <c:f>'CR Statistics'!$BI$847</c:f>
              <c:strCache>
                <c:ptCount val="1"/>
                <c:pt idx="0">
                  <c:v>RAN#65</c:v>
                </c:pt>
              </c:strCache>
            </c:strRef>
          </c:tx>
          <c:spPr>
            <a:solidFill>
              <a:srgbClr val="0066FF"/>
            </a:solidFill>
            <a:ln>
              <a:solidFill>
                <a:srgbClr val="000000"/>
              </a:solidFill>
            </a:ln>
          </c:spPr>
          <c:invertIfNegative val="0"/>
          <c:cat>
            <c:strRef>
              <c:f>'CR Statistics'!$BN$848:$BN$855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Statistics'!$BI$848:$BI$855</c:f>
              <c:numCache>
                <c:formatCode>General</c:formatCode>
                <c:ptCount val="8"/>
                <c:pt idx="0">
                  <c:v>34</c:v>
                </c:pt>
                <c:pt idx="1">
                  <c:v>37</c:v>
                </c:pt>
                <c:pt idx="2">
                  <c:v>69</c:v>
                </c:pt>
                <c:pt idx="3">
                  <c:v>316</c:v>
                </c:pt>
                <c:pt idx="4">
                  <c:v>229</c:v>
                </c:pt>
                <c:pt idx="5">
                  <c:v>337</c:v>
                </c:pt>
                <c:pt idx="6">
                  <c:v>0</c:v>
                </c:pt>
                <c:pt idx="7">
                  <c:v>0</c:v>
                </c:pt>
              </c:numCache>
            </c:numRef>
          </c:val>
          <c:extLst>
            <c:ext xmlns:c16="http://schemas.microsoft.com/office/drawing/2014/chart" uri="{C3380CC4-5D6E-409C-BE32-E72D297353CC}">
              <c16:uniqueId val="{00000012-F903-4D0E-A5F8-F15EA7FA0429}"/>
            </c:ext>
          </c:extLst>
        </c:ser>
        <c:ser>
          <c:idx val="23"/>
          <c:order val="19"/>
          <c:tx>
            <c:strRef>
              <c:f>'CR Statistics'!$BJ$847</c:f>
              <c:strCache>
                <c:ptCount val="1"/>
                <c:pt idx="0">
                  <c:v>RAN #66</c:v>
                </c:pt>
              </c:strCache>
            </c:strRef>
          </c:tx>
          <c:spPr>
            <a:solidFill>
              <a:schemeClr val="accent6">
                <a:lumMod val="50000"/>
              </a:schemeClr>
            </a:solidFill>
            <a:ln>
              <a:solidFill>
                <a:schemeClr val="tx1"/>
              </a:solidFill>
            </a:ln>
          </c:spPr>
          <c:invertIfNegative val="0"/>
          <c:cat>
            <c:strRef>
              <c:f>'CR Statistics'!$BN$848:$BN$855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Statistics'!$BJ$848:$BJ$855</c:f>
              <c:numCache>
                <c:formatCode>General</c:formatCode>
                <c:ptCount val="8"/>
                <c:pt idx="0">
                  <c:v>35</c:v>
                </c:pt>
                <c:pt idx="1">
                  <c:v>45</c:v>
                </c:pt>
                <c:pt idx="2">
                  <c:v>64</c:v>
                </c:pt>
                <c:pt idx="3">
                  <c:v>325</c:v>
                </c:pt>
                <c:pt idx="4">
                  <c:v>320</c:v>
                </c:pt>
                <c:pt idx="5">
                  <c:v>386</c:v>
                </c:pt>
                <c:pt idx="6">
                  <c:v>4</c:v>
                </c:pt>
                <c:pt idx="7">
                  <c:v>0</c:v>
                </c:pt>
              </c:numCache>
            </c:numRef>
          </c:val>
          <c:extLst>
            <c:ext xmlns:c16="http://schemas.microsoft.com/office/drawing/2014/chart" uri="{C3380CC4-5D6E-409C-BE32-E72D297353CC}">
              <c16:uniqueId val="{00000013-F903-4D0E-A5F8-F15EA7FA0429}"/>
            </c:ext>
          </c:extLst>
        </c:ser>
        <c:ser>
          <c:idx val="24"/>
          <c:order val="20"/>
          <c:tx>
            <c:strRef>
              <c:f>'CR Statistics'!$BK$847</c:f>
              <c:strCache>
                <c:ptCount val="1"/>
                <c:pt idx="0">
                  <c:v>RAN #67</c:v>
                </c:pt>
              </c:strCache>
            </c:strRef>
          </c:tx>
          <c:spPr>
            <a:solidFill>
              <a:srgbClr val="FF0000"/>
            </a:solidFill>
            <a:ln>
              <a:solidFill>
                <a:sysClr val="windowText" lastClr="000000"/>
              </a:solidFill>
            </a:ln>
          </c:spPr>
          <c:invertIfNegative val="0"/>
          <c:cat>
            <c:strRef>
              <c:f>'CR Statistics'!$BN$848:$BN$855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Statistics'!$BK$848:$BK$855</c:f>
              <c:numCache>
                <c:formatCode>General</c:formatCode>
                <c:ptCount val="8"/>
                <c:pt idx="0">
                  <c:v>18</c:v>
                </c:pt>
                <c:pt idx="1">
                  <c:v>34</c:v>
                </c:pt>
                <c:pt idx="2">
                  <c:v>30</c:v>
                </c:pt>
                <c:pt idx="3">
                  <c:v>83</c:v>
                </c:pt>
                <c:pt idx="4">
                  <c:v>186</c:v>
                </c:pt>
                <c:pt idx="5">
                  <c:v>515</c:v>
                </c:pt>
                <c:pt idx="6">
                  <c:v>1</c:v>
                </c:pt>
                <c:pt idx="7">
                  <c:v>0</c:v>
                </c:pt>
              </c:numCache>
            </c:numRef>
          </c:val>
          <c:extLst>
            <c:ext xmlns:c16="http://schemas.microsoft.com/office/drawing/2014/chart" uri="{C3380CC4-5D6E-409C-BE32-E72D297353CC}">
              <c16:uniqueId val="{00000014-F903-4D0E-A5F8-F15EA7FA0429}"/>
            </c:ext>
          </c:extLst>
        </c:ser>
        <c:ser>
          <c:idx val="0"/>
          <c:order val="21"/>
          <c:tx>
            <c:strRef>
              <c:f>'CR Statistics'!$BL$847</c:f>
              <c:strCache>
                <c:ptCount val="1"/>
                <c:pt idx="0">
                  <c:v>RAN #68</c:v>
                </c:pt>
              </c:strCache>
            </c:strRef>
          </c:tx>
          <c:spPr>
            <a:solidFill>
              <a:srgbClr val="FF9900"/>
            </a:solidFill>
            <a:ln>
              <a:solidFill>
                <a:schemeClr val="tx1"/>
              </a:solidFill>
            </a:ln>
          </c:spPr>
          <c:invertIfNegative val="0"/>
          <c:cat>
            <c:strRef>
              <c:f>'CR Statistics'!$BN$848:$BN$855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Statistics'!$BL$848:$BL$855</c:f>
              <c:numCache>
                <c:formatCode>General</c:formatCode>
                <c:ptCount val="8"/>
                <c:pt idx="0">
                  <c:v>21</c:v>
                </c:pt>
                <c:pt idx="1">
                  <c:v>33</c:v>
                </c:pt>
                <c:pt idx="2">
                  <c:v>38</c:v>
                </c:pt>
                <c:pt idx="3">
                  <c:v>73</c:v>
                </c:pt>
                <c:pt idx="4">
                  <c:v>291</c:v>
                </c:pt>
                <c:pt idx="5">
                  <c:v>623</c:v>
                </c:pt>
                <c:pt idx="6">
                  <c:v>40</c:v>
                </c:pt>
                <c:pt idx="7">
                  <c:v>0</c:v>
                </c:pt>
              </c:numCache>
            </c:numRef>
          </c:val>
          <c:extLst>
            <c:ext xmlns:c16="http://schemas.microsoft.com/office/drawing/2014/chart" uri="{C3380CC4-5D6E-409C-BE32-E72D297353CC}">
              <c16:uniqueId val="{00000015-F903-4D0E-A5F8-F15EA7FA0429}"/>
            </c:ext>
          </c:extLst>
        </c:ser>
        <c:ser>
          <c:idx val="1"/>
          <c:order val="22"/>
          <c:tx>
            <c:strRef>
              <c:f>'CR Statistics'!$BM$847</c:f>
              <c:strCache>
                <c:ptCount val="1"/>
                <c:pt idx="0">
                  <c:v>RAN #69</c:v>
                </c:pt>
              </c:strCache>
            </c:strRef>
          </c:tx>
          <c:spPr>
            <a:ln>
              <a:solidFill>
                <a:srgbClr val="000000"/>
              </a:solidFill>
            </a:ln>
          </c:spPr>
          <c:invertIfNegative val="0"/>
          <c:cat>
            <c:strRef>
              <c:f>'CR Statistics'!$BN$848:$BN$855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Statistics'!$BM$848:$BM$855</c:f>
              <c:numCache>
                <c:formatCode>General</c:formatCode>
                <c:ptCount val="8"/>
                <c:pt idx="0">
                  <c:v>18</c:v>
                </c:pt>
                <c:pt idx="1">
                  <c:v>0</c:v>
                </c:pt>
                <c:pt idx="2">
                  <c:v>21</c:v>
                </c:pt>
                <c:pt idx="3">
                  <c:v>14</c:v>
                </c:pt>
                <c:pt idx="4">
                  <c:v>114</c:v>
                </c:pt>
                <c:pt idx="5">
                  <c:v>676</c:v>
                </c:pt>
                <c:pt idx="6">
                  <c:v>50</c:v>
                </c:pt>
                <c:pt idx="7">
                  <c:v>1</c:v>
                </c:pt>
              </c:numCache>
            </c:numRef>
          </c:val>
          <c:extLst>
            <c:ext xmlns:c16="http://schemas.microsoft.com/office/drawing/2014/chart" uri="{C3380CC4-5D6E-409C-BE32-E72D297353CC}">
              <c16:uniqueId val="{00000016-F903-4D0E-A5F8-F15EA7FA0429}"/>
            </c:ext>
          </c:extLst>
        </c:ser>
        <c:dLbls>
          <c:showLegendKey val="0"/>
          <c:showVal val="0"/>
          <c:showCatName val="0"/>
          <c:showSerName val="0"/>
          <c:showPercent val="0"/>
          <c:showBubbleSize val="0"/>
        </c:dLbls>
        <c:gapWidth val="150"/>
        <c:axId val="153804160"/>
        <c:axId val="153879680"/>
      </c:barChart>
      <c:catAx>
        <c:axId val="15380416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879680"/>
        <c:crosses val="autoZero"/>
        <c:auto val="1"/>
        <c:lblAlgn val="ctr"/>
        <c:lblOffset val="100"/>
        <c:tickLblSkip val="1"/>
        <c:tickMarkSkip val="1"/>
        <c:noMultiLvlLbl val="0"/>
      </c:catAx>
      <c:valAx>
        <c:axId val="153879680"/>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804160"/>
        <c:crosses val="autoZero"/>
        <c:crossBetween val="between"/>
      </c:valAx>
      <c:spPr>
        <a:solidFill>
          <a:srgbClr val="C0C0C0"/>
        </a:solidFill>
        <a:ln w="12700">
          <a:solidFill>
            <a:srgbClr val="808080"/>
          </a:solidFill>
          <a:prstDash val="solid"/>
        </a:ln>
      </c:spPr>
    </c:plotArea>
    <c:legend>
      <c:legendPos val="r"/>
      <c:layout>
        <c:manualLayout>
          <c:xMode val="edge"/>
          <c:yMode val="edge"/>
          <c:x val="7.465534867533824E-2"/>
          <c:y val="7.0001669277131973E-2"/>
          <c:w val="0.63494605646673685"/>
          <c:h val="0.17585671209231471"/>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#70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46"/>
        </c:manualLayout>
      </c:layout>
      <c:barChart>
        <c:barDir val="col"/>
        <c:grouping val="clustered"/>
        <c:varyColors val="0"/>
        <c:ser>
          <c:idx val="0"/>
          <c:order val="0"/>
          <c:tx>
            <c:strRef>
              <c:f>'CR Statistics'!$T$805</c:f>
              <c:strCache>
                <c:ptCount val="1"/>
                <c:pt idx="0">
                  <c:v>RAN1</c:v>
                </c:pt>
              </c:strCache>
            </c:strRef>
          </c:tx>
          <c:spPr>
            <a:solidFill>
              <a:srgbClr val="00FF00"/>
            </a:solidFill>
            <a:ln w="12700">
              <a:solidFill>
                <a:srgbClr val="000000"/>
              </a:solidFill>
              <a:prstDash val="solid"/>
            </a:ln>
          </c:spPr>
          <c:invertIfNegative val="0"/>
          <c:cat>
            <c:strRef>
              <c:f>'CR Statistics'!$S$806:$S$811</c:f>
              <c:strCache>
                <c:ptCount val="6"/>
                <c:pt idx="0">
                  <c:v>REL-8</c:v>
                </c:pt>
                <c:pt idx="1">
                  <c:v>REL-9</c:v>
                </c:pt>
                <c:pt idx="2">
                  <c:v>REL-10</c:v>
                </c:pt>
                <c:pt idx="3">
                  <c:v>REL-11</c:v>
                </c:pt>
                <c:pt idx="4">
                  <c:v>REL-12</c:v>
                </c:pt>
                <c:pt idx="5">
                  <c:v>REL-13</c:v>
                </c:pt>
              </c:strCache>
            </c:strRef>
          </c:cat>
          <c:val>
            <c:numRef>
              <c:f>'CR Statistics'!$T$806:$T$811</c:f>
              <c:numCache>
                <c:formatCode>General</c:formatCode>
                <c:ptCount val="6"/>
                <c:pt idx="0">
                  <c:v>0</c:v>
                </c:pt>
                <c:pt idx="1">
                  <c:v>0</c:v>
                </c:pt>
                <c:pt idx="2">
                  <c:v>0</c:v>
                </c:pt>
                <c:pt idx="3">
                  <c:v>0</c:v>
                </c:pt>
                <c:pt idx="4">
                  <c:v>8</c:v>
                </c:pt>
                <c:pt idx="5">
                  <c:v>27</c:v>
                </c:pt>
              </c:numCache>
            </c:numRef>
          </c:val>
          <c:extLst>
            <c:ext xmlns:c16="http://schemas.microsoft.com/office/drawing/2014/chart" uri="{C3380CC4-5D6E-409C-BE32-E72D297353CC}">
              <c16:uniqueId val="{00000000-4535-4D22-BB5D-AA9D49F50620}"/>
            </c:ext>
          </c:extLst>
        </c:ser>
        <c:ser>
          <c:idx val="1"/>
          <c:order val="1"/>
          <c:tx>
            <c:strRef>
              <c:f>'CR Statistics'!$U$805</c:f>
              <c:strCache>
                <c:ptCount val="1"/>
                <c:pt idx="0">
                  <c:v>RAN2</c:v>
                </c:pt>
              </c:strCache>
            </c:strRef>
          </c:tx>
          <c:spPr>
            <a:solidFill>
              <a:srgbClr val="FF0000"/>
            </a:solidFill>
            <a:ln w="12700">
              <a:solidFill>
                <a:srgbClr val="000000"/>
              </a:solidFill>
              <a:prstDash val="solid"/>
            </a:ln>
          </c:spPr>
          <c:invertIfNegative val="0"/>
          <c:cat>
            <c:strRef>
              <c:f>'CR Statistics'!$S$806:$S$811</c:f>
              <c:strCache>
                <c:ptCount val="6"/>
                <c:pt idx="0">
                  <c:v>REL-8</c:v>
                </c:pt>
                <c:pt idx="1">
                  <c:v>REL-9</c:v>
                </c:pt>
                <c:pt idx="2">
                  <c:v>REL-10</c:v>
                </c:pt>
                <c:pt idx="3">
                  <c:v>REL-11</c:v>
                </c:pt>
                <c:pt idx="4">
                  <c:v>REL-12</c:v>
                </c:pt>
                <c:pt idx="5">
                  <c:v>REL-13</c:v>
                </c:pt>
              </c:strCache>
            </c:strRef>
          </c:cat>
          <c:val>
            <c:numRef>
              <c:f>'CR Statistics'!$U$806:$U$811</c:f>
              <c:numCache>
                <c:formatCode>General</c:formatCode>
                <c:ptCount val="6"/>
                <c:pt idx="0">
                  <c:v>0</c:v>
                </c:pt>
                <c:pt idx="1">
                  <c:v>0</c:v>
                </c:pt>
                <c:pt idx="2">
                  <c:v>6</c:v>
                </c:pt>
                <c:pt idx="3">
                  <c:v>4</c:v>
                </c:pt>
                <c:pt idx="4">
                  <c:v>34</c:v>
                </c:pt>
                <c:pt idx="5">
                  <c:v>111</c:v>
                </c:pt>
              </c:numCache>
            </c:numRef>
          </c:val>
          <c:extLst>
            <c:ext xmlns:c16="http://schemas.microsoft.com/office/drawing/2014/chart" uri="{C3380CC4-5D6E-409C-BE32-E72D297353CC}">
              <c16:uniqueId val="{00000001-4535-4D22-BB5D-AA9D49F50620}"/>
            </c:ext>
          </c:extLst>
        </c:ser>
        <c:ser>
          <c:idx val="2"/>
          <c:order val="2"/>
          <c:tx>
            <c:strRef>
              <c:f>'CR Statistics'!$V$805</c:f>
              <c:strCache>
                <c:ptCount val="1"/>
                <c:pt idx="0">
                  <c:v>RAN3</c:v>
                </c:pt>
              </c:strCache>
            </c:strRef>
          </c:tx>
          <c:spPr>
            <a:solidFill>
              <a:srgbClr val="0000FF"/>
            </a:solidFill>
            <a:ln w="12700">
              <a:solidFill>
                <a:srgbClr val="000000"/>
              </a:solidFill>
              <a:prstDash val="solid"/>
            </a:ln>
          </c:spPr>
          <c:invertIfNegative val="0"/>
          <c:cat>
            <c:strRef>
              <c:f>'CR Statistics'!$S$806:$S$811</c:f>
              <c:strCache>
                <c:ptCount val="6"/>
                <c:pt idx="0">
                  <c:v>REL-8</c:v>
                </c:pt>
                <c:pt idx="1">
                  <c:v>REL-9</c:v>
                </c:pt>
                <c:pt idx="2">
                  <c:v>REL-10</c:v>
                </c:pt>
                <c:pt idx="3">
                  <c:v>REL-11</c:v>
                </c:pt>
                <c:pt idx="4">
                  <c:v>REL-12</c:v>
                </c:pt>
                <c:pt idx="5">
                  <c:v>REL-13</c:v>
                </c:pt>
              </c:strCache>
            </c:strRef>
          </c:cat>
          <c:val>
            <c:numRef>
              <c:f>'CR Statistics'!$V$806:$V$811</c:f>
              <c:numCache>
                <c:formatCode>General</c:formatCode>
                <c:ptCount val="6"/>
                <c:pt idx="0">
                  <c:v>0</c:v>
                </c:pt>
                <c:pt idx="1">
                  <c:v>0</c:v>
                </c:pt>
                <c:pt idx="2">
                  <c:v>0</c:v>
                </c:pt>
                <c:pt idx="3">
                  <c:v>0</c:v>
                </c:pt>
                <c:pt idx="4">
                  <c:v>2</c:v>
                </c:pt>
                <c:pt idx="5">
                  <c:v>64</c:v>
                </c:pt>
              </c:numCache>
            </c:numRef>
          </c:val>
          <c:extLst>
            <c:ext xmlns:c16="http://schemas.microsoft.com/office/drawing/2014/chart" uri="{C3380CC4-5D6E-409C-BE32-E72D297353CC}">
              <c16:uniqueId val="{00000002-4535-4D22-BB5D-AA9D49F50620}"/>
            </c:ext>
          </c:extLst>
        </c:ser>
        <c:ser>
          <c:idx val="3"/>
          <c:order val="3"/>
          <c:tx>
            <c:strRef>
              <c:f>'CR Statistics'!$W$805</c:f>
              <c:strCache>
                <c:ptCount val="1"/>
                <c:pt idx="0">
                  <c:v>RAN4</c:v>
                </c:pt>
              </c:strCache>
            </c:strRef>
          </c:tx>
          <c:spPr>
            <a:solidFill>
              <a:srgbClr val="FFFF00"/>
            </a:solidFill>
            <a:ln w="12700">
              <a:solidFill>
                <a:srgbClr val="000000"/>
              </a:solidFill>
              <a:prstDash val="solid"/>
            </a:ln>
          </c:spPr>
          <c:invertIfNegative val="0"/>
          <c:cat>
            <c:strRef>
              <c:f>'CR Statistics'!$S$806:$S$811</c:f>
              <c:strCache>
                <c:ptCount val="6"/>
                <c:pt idx="0">
                  <c:v>REL-8</c:v>
                </c:pt>
                <c:pt idx="1">
                  <c:v>REL-9</c:v>
                </c:pt>
                <c:pt idx="2">
                  <c:v>REL-10</c:v>
                </c:pt>
                <c:pt idx="3">
                  <c:v>REL-11</c:v>
                </c:pt>
                <c:pt idx="4">
                  <c:v>REL-12</c:v>
                </c:pt>
                <c:pt idx="5">
                  <c:v>REL-13</c:v>
                </c:pt>
              </c:strCache>
            </c:strRef>
          </c:cat>
          <c:val>
            <c:numRef>
              <c:f>'CR Statistics'!$W$806:$W$811</c:f>
              <c:numCache>
                <c:formatCode>General</c:formatCode>
                <c:ptCount val="6"/>
                <c:pt idx="0">
                  <c:v>1</c:v>
                </c:pt>
                <c:pt idx="1">
                  <c:v>5</c:v>
                </c:pt>
                <c:pt idx="2">
                  <c:v>19</c:v>
                </c:pt>
                <c:pt idx="3">
                  <c:v>55</c:v>
                </c:pt>
                <c:pt idx="4">
                  <c:v>82</c:v>
                </c:pt>
                <c:pt idx="5">
                  <c:v>162</c:v>
                </c:pt>
              </c:numCache>
            </c:numRef>
          </c:val>
          <c:extLst>
            <c:ext xmlns:c16="http://schemas.microsoft.com/office/drawing/2014/chart" uri="{C3380CC4-5D6E-409C-BE32-E72D297353CC}">
              <c16:uniqueId val="{00000003-4535-4D22-BB5D-AA9D49F50620}"/>
            </c:ext>
          </c:extLst>
        </c:ser>
        <c:ser>
          <c:idx val="4"/>
          <c:order val="4"/>
          <c:tx>
            <c:strRef>
              <c:f>'CR Statistics'!$X$805</c:f>
              <c:strCache>
                <c:ptCount val="1"/>
                <c:pt idx="0">
                  <c:v>RAN5</c:v>
                </c:pt>
              </c:strCache>
            </c:strRef>
          </c:tx>
          <c:spPr>
            <a:solidFill>
              <a:srgbClr val="660066"/>
            </a:solidFill>
            <a:ln w="12700">
              <a:solidFill>
                <a:srgbClr val="000000"/>
              </a:solidFill>
              <a:prstDash val="solid"/>
            </a:ln>
          </c:spPr>
          <c:invertIfNegative val="0"/>
          <c:cat>
            <c:strRef>
              <c:f>'CR Statistics'!$S$806:$S$811</c:f>
              <c:strCache>
                <c:ptCount val="6"/>
                <c:pt idx="0">
                  <c:v>REL-8</c:v>
                </c:pt>
                <c:pt idx="1">
                  <c:v>REL-9</c:v>
                </c:pt>
                <c:pt idx="2">
                  <c:v>REL-10</c:v>
                </c:pt>
                <c:pt idx="3">
                  <c:v>REL-11</c:v>
                </c:pt>
                <c:pt idx="4">
                  <c:v>REL-12</c:v>
                </c:pt>
                <c:pt idx="5">
                  <c:v>REL-13</c:v>
                </c:pt>
              </c:strCache>
            </c:strRef>
          </c:cat>
          <c:val>
            <c:numRef>
              <c:f>'CR Statistics'!$X$806:$X$811</c:f>
              <c:numCache>
                <c:formatCode>General</c:formatCode>
                <c:ptCount val="6"/>
                <c:pt idx="0">
                  <c:v>0</c:v>
                </c:pt>
                <c:pt idx="1">
                  <c:v>0</c:v>
                </c:pt>
                <c:pt idx="2">
                  <c:v>7</c:v>
                </c:pt>
                <c:pt idx="3">
                  <c:v>43</c:v>
                </c:pt>
                <c:pt idx="4">
                  <c:v>642</c:v>
                </c:pt>
                <c:pt idx="5">
                  <c:v>17</c:v>
                </c:pt>
              </c:numCache>
            </c:numRef>
          </c:val>
          <c:extLst>
            <c:ext xmlns:c16="http://schemas.microsoft.com/office/drawing/2014/chart" uri="{C3380CC4-5D6E-409C-BE32-E72D297353CC}">
              <c16:uniqueId val="{00000004-4535-4D22-BB5D-AA9D49F50620}"/>
            </c:ext>
          </c:extLst>
        </c:ser>
        <c:ser>
          <c:idx val="5"/>
          <c:order val="5"/>
          <c:tx>
            <c:strRef>
              <c:f>'CR Statistics'!$Y$805</c:f>
              <c:strCache>
                <c:ptCount val="1"/>
                <c:pt idx="0">
                  <c:v>RAN without RAN5</c:v>
                </c:pt>
              </c:strCache>
            </c:strRef>
          </c:tx>
          <c:spPr>
            <a:solidFill>
              <a:srgbClr val="FF00FF"/>
            </a:solidFill>
            <a:ln w="12700">
              <a:solidFill>
                <a:srgbClr val="000000"/>
              </a:solidFill>
              <a:prstDash val="solid"/>
            </a:ln>
          </c:spPr>
          <c:invertIfNegative val="0"/>
          <c:cat>
            <c:strRef>
              <c:f>'CR Statistics'!$S$806:$S$811</c:f>
              <c:strCache>
                <c:ptCount val="6"/>
                <c:pt idx="0">
                  <c:v>REL-8</c:v>
                </c:pt>
                <c:pt idx="1">
                  <c:v>REL-9</c:v>
                </c:pt>
                <c:pt idx="2">
                  <c:v>REL-10</c:v>
                </c:pt>
                <c:pt idx="3">
                  <c:v>REL-11</c:v>
                </c:pt>
                <c:pt idx="4">
                  <c:v>REL-12</c:v>
                </c:pt>
                <c:pt idx="5">
                  <c:v>REL-13</c:v>
                </c:pt>
              </c:strCache>
            </c:strRef>
          </c:cat>
          <c:val>
            <c:numRef>
              <c:f>'CR Statistics'!$Y$806:$Y$811</c:f>
              <c:numCache>
                <c:formatCode>General</c:formatCode>
                <c:ptCount val="6"/>
                <c:pt idx="0">
                  <c:v>1</c:v>
                </c:pt>
                <c:pt idx="1">
                  <c:v>5</c:v>
                </c:pt>
                <c:pt idx="2">
                  <c:v>25</c:v>
                </c:pt>
                <c:pt idx="3">
                  <c:v>59</c:v>
                </c:pt>
                <c:pt idx="4">
                  <c:v>126</c:v>
                </c:pt>
                <c:pt idx="5">
                  <c:v>364</c:v>
                </c:pt>
              </c:numCache>
            </c:numRef>
          </c:val>
          <c:extLst>
            <c:ext xmlns:c16="http://schemas.microsoft.com/office/drawing/2014/chart" uri="{C3380CC4-5D6E-409C-BE32-E72D297353CC}">
              <c16:uniqueId val="{00000005-4535-4D22-BB5D-AA9D49F50620}"/>
            </c:ext>
          </c:extLst>
        </c:ser>
        <c:dLbls>
          <c:showLegendKey val="0"/>
          <c:showVal val="0"/>
          <c:showCatName val="0"/>
          <c:showSerName val="0"/>
          <c:showPercent val="0"/>
          <c:showBubbleSize val="0"/>
        </c:dLbls>
        <c:gapWidth val="150"/>
        <c:axId val="153932544"/>
        <c:axId val="153934080"/>
      </c:barChart>
      <c:catAx>
        <c:axId val="1539325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934080"/>
        <c:crosses val="autoZero"/>
        <c:auto val="1"/>
        <c:lblAlgn val="ctr"/>
        <c:lblOffset val="100"/>
        <c:tickLblSkip val="1"/>
        <c:tickMarkSkip val="1"/>
        <c:noMultiLvlLbl val="0"/>
      </c:catAx>
      <c:valAx>
        <c:axId val="153934080"/>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93254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99"/>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 Statistics'!$AQ$804</c:f>
              <c:strCache>
                <c:ptCount val="1"/>
                <c:pt idx="0">
                  <c:v>RAN #47</c:v>
                </c:pt>
              </c:strCache>
            </c:strRef>
          </c:tx>
          <c:spPr>
            <a:solidFill>
              <a:srgbClr val="00FF00"/>
            </a:solidFill>
            <a:ln w="12700">
              <a:solidFill>
                <a:srgbClr val="000000"/>
              </a:solidFill>
              <a:prstDash val="solid"/>
            </a:ln>
          </c:spPr>
          <c:invertIfNegative val="0"/>
          <c:cat>
            <c:strRef>
              <c:f>'CR Statistics'!$BO$805:$BO$812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Statistics'!$AQ$805:$AQ$812</c:f>
              <c:numCache>
                <c:formatCode>General</c:formatCode>
                <c:ptCount val="8"/>
                <c:pt idx="0">
                  <c:v>2</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3C57-49BA-BCEB-9111B1554261}"/>
            </c:ext>
          </c:extLst>
        </c:ser>
        <c:ser>
          <c:idx val="5"/>
          <c:order val="1"/>
          <c:tx>
            <c:strRef>
              <c:f>'CR Statistics'!$AR$804</c:f>
              <c:strCache>
                <c:ptCount val="1"/>
                <c:pt idx="0">
                  <c:v>RAN #48</c:v>
                </c:pt>
              </c:strCache>
            </c:strRef>
          </c:tx>
          <c:spPr>
            <a:solidFill>
              <a:srgbClr val="800080"/>
            </a:solidFill>
            <a:ln w="12700">
              <a:solidFill>
                <a:srgbClr val="000000"/>
              </a:solidFill>
              <a:prstDash val="solid"/>
            </a:ln>
          </c:spPr>
          <c:invertIfNegative val="0"/>
          <c:cat>
            <c:strRef>
              <c:f>'CR Statistics'!$BO$805:$BO$812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Statistics'!$AR$805:$AR$812</c:f>
              <c:numCache>
                <c:formatCode>General</c:formatCode>
                <c:ptCount val="8"/>
                <c:pt idx="0">
                  <c:v>15</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3C57-49BA-BCEB-9111B1554261}"/>
            </c:ext>
          </c:extLst>
        </c:ser>
        <c:ser>
          <c:idx val="6"/>
          <c:order val="2"/>
          <c:tx>
            <c:strRef>
              <c:f>'CR Statistics'!$AS$804</c:f>
              <c:strCache>
                <c:ptCount val="1"/>
                <c:pt idx="0">
                  <c:v>RAN #49</c:v>
                </c:pt>
              </c:strCache>
            </c:strRef>
          </c:tx>
          <c:spPr>
            <a:solidFill>
              <a:srgbClr val="0066CC"/>
            </a:solidFill>
            <a:ln w="12700">
              <a:solidFill>
                <a:srgbClr val="000000"/>
              </a:solidFill>
              <a:prstDash val="solid"/>
            </a:ln>
          </c:spPr>
          <c:invertIfNegative val="0"/>
          <c:cat>
            <c:strRef>
              <c:f>'CR Statistics'!$BO$805:$BO$812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Statistics'!$AS$805:$AS$812</c:f>
              <c:numCache>
                <c:formatCode>General</c:formatCode>
                <c:ptCount val="8"/>
                <c:pt idx="0">
                  <c:v>39</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2-3C57-49BA-BCEB-9111B1554261}"/>
            </c:ext>
          </c:extLst>
        </c:ser>
        <c:ser>
          <c:idx val="7"/>
          <c:order val="3"/>
          <c:tx>
            <c:strRef>
              <c:f>'CR Statistics'!$AT$804</c:f>
              <c:strCache>
                <c:ptCount val="1"/>
                <c:pt idx="0">
                  <c:v>RAN #50</c:v>
                </c:pt>
              </c:strCache>
            </c:strRef>
          </c:tx>
          <c:spPr>
            <a:solidFill>
              <a:srgbClr val="FF9900"/>
            </a:solidFill>
            <a:ln w="12700">
              <a:solidFill>
                <a:srgbClr val="000000"/>
              </a:solidFill>
              <a:prstDash val="solid"/>
            </a:ln>
          </c:spPr>
          <c:invertIfNegative val="0"/>
          <c:cat>
            <c:strRef>
              <c:f>'CR Statistics'!$BO$805:$BO$812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Statistics'!$AT$805:$AT$812</c:f>
              <c:numCache>
                <c:formatCode>General</c:formatCode>
                <c:ptCount val="8"/>
                <c:pt idx="0">
                  <c:v>174</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3-3C57-49BA-BCEB-9111B1554261}"/>
            </c:ext>
          </c:extLst>
        </c:ser>
        <c:ser>
          <c:idx val="8"/>
          <c:order val="4"/>
          <c:tx>
            <c:strRef>
              <c:f>'CR Statistics'!$AU$804</c:f>
              <c:strCache>
                <c:ptCount val="1"/>
                <c:pt idx="0">
                  <c:v>RAN #51</c:v>
                </c:pt>
              </c:strCache>
            </c:strRef>
          </c:tx>
          <c:spPr>
            <a:solidFill>
              <a:srgbClr val="00FFFF"/>
            </a:solidFill>
            <a:ln w="12700">
              <a:solidFill>
                <a:srgbClr val="000000"/>
              </a:solidFill>
              <a:prstDash val="solid"/>
            </a:ln>
          </c:spPr>
          <c:invertIfNegative val="0"/>
          <c:cat>
            <c:strRef>
              <c:f>'CR Statistics'!$BO$805:$BO$812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Statistics'!$AU$805:$AU$812</c:f>
              <c:numCache>
                <c:formatCode>General</c:formatCode>
                <c:ptCount val="8"/>
                <c:pt idx="0">
                  <c:v>257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4-3C57-49BA-BCEB-9111B1554261}"/>
            </c:ext>
          </c:extLst>
        </c:ser>
        <c:ser>
          <c:idx val="9"/>
          <c:order val="5"/>
          <c:tx>
            <c:strRef>
              <c:f>'CR Statistics'!$AV$804</c:f>
              <c:strCache>
                <c:ptCount val="1"/>
                <c:pt idx="0">
                  <c:v>RAN #52</c:v>
                </c:pt>
              </c:strCache>
            </c:strRef>
          </c:tx>
          <c:spPr>
            <a:solidFill>
              <a:srgbClr val="FF00FF"/>
            </a:solidFill>
            <a:ln w="12700">
              <a:solidFill>
                <a:srgbClr val="000000"/>
              </a:solidFill>
              <a:prstDash val="solid"/>
            </a:ln>
          </c:spPr>
          <c:invertIfNegative val="0"/>
          <c:cat>
            <c:strRef>
              <c:f>'CR Statistics'!$BO$805:$BO$812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Statistics'!$AV$805:$AV$812</c:f>
              <c:numCache>
                <c:formatCode>General</c:formatCode>
                <c:ptCount val="8"/>
                <c:pt idx="0">
                  <c:v>409</c:v>
                </c:pt>
                <c:pt idx="1">
                  <c:v>2</c:v>
                </c:pt>
                <c:pt idx="2">
                  <c:v>1</c:v>
                </c:pt>
                <c:pt idx="3">
                  <c:v>0</c:v>
                </c:pt>
                <c:pt idx="4">
                  <c:v>0</c:v>
                </c:pt>
                <c:pt idx="5">
                  <c:v>0</c:v>
                </c:pt>
                <c:pt idx="6">
                  <c:v>0</c:v>
                </c:pt>
                <c:pt idx="7">
                  <c:v>0</c:v>
                </c:pt>
              </c:numCache>
            </c:numRef>
          </c:val>
          <c:extLst>
            <c:ext xmlns:c16="http://schemas.microsoft.com/office/drawing/2014/chart" uri="{C3380CC4-5D6E-409C-BE32-E72D297353CC}">
              <c16:uniqueId val="{00000005-3C57-49BA-BCEB-9111B1554261}"/>
            </c:ext>
          </c:extLst>
        </c:ser>
        <c:ser>
          <c:idx val="10"/>
          <c:order val="6"/>
          <c:tx>
            <c:strRef>
              <c:f>'CR Statistics'!$AW$804</c:f>
              <c:strCache>
                <c:ptCount val="1"/>
                <c:pt idx="0">
                  <c:v>RAN #53</c:v>
                </c:pt>
              </c:strCache>
            </c:strRef>
          </c:tx>
          <c:spPr>
            <a:solidFill>
              <a:srgbClr val="FF0000"/>
            </a:solidFill>
            <a:ln w="12700">
              <a:solidFill>
                <a:srgbClr val="000000"/>
              </a:solidFill>
              <a:prstDash val="solid"/>
            </a:ln>
          </c:spPr>
          <c:invertIfNegative val="0"/>
          <c:cat>
            <c:strRef>
              <c:f>'CR Statistics'!$BO$805:$BO$812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Statistics'!$AW$805:$AW$812</c:f>
              <c:numCache>
                <c:formatCode>General</c:formatCode>
                <c:ptCount val="8"/>
                <c:pt idx="0">
                  <c:v>233</c:v>
                </c:pt>
                <c:pt idx="1">
                  <c:v>10</c:v>
                </c:pt>
                <c:pt idx="2">
                  <c:v>7</c:v>
                </c:pt>
                <c:pt idx="3">
                  <c:v>0</c:v>
                </c:pt>
                <c:pt idx="4">
                  <c:v>0</c:v>
                </c:pt>
                <c:pt idx="5">
                  <c:v>0</c:v>
                </c:pt>
                <c:pt idx="6">
                  <c:v>0</c:v>
                </c:pt>
                <c:pt idx="7">
                  <c:v>0</c:v>
                </c:pt>
              </c:numCache>
            </c:numRef>
          </c:val>
          <c:extLst>
            <c:ext xmlns:c16="http://schemas.microsoft.com/office/drawing/2014/chart" uri="{C3380CC4-5D6E-409C-BE32-E72D297353CC}">
              <c16:uniqueId val="{00000006-3C57-49BA-BCEB-9111B1554261}"/>
            </c:ext>
          </c:extLst>
        </c:ser>
        <c:ser>
          <c:idx val="11"/>
          <c:order val="7"/>
          <c:tx>
            <c:strRef>
              <c:f>'CR Statistics'!$AX$804</c:f>
              <c:strCache>
                <c:ptCount val="1"/>
                <c:pt idx="0">
                  <c:v>RAN #54</c:v>
                </c:pt>
              </c:strCache>
            </c:strRef>
          </c:tx>
          <c:spPr>
            <a:solidFill>
              <a:srgbClr val="00FFFF"/>
            </a:solidFill>
            <a:ln w="12700">
              <a:solidFill>
                <a:srgbClr val="000000"/>
              </a:solidFill>
              <a:prstDash val="solid"/>
            </a:ln>
          </c:spPr>
          <c:invertIfNegative val="0"/>
          <c:cat>
            <c:strRef>
              <c:f>'CR Statistics'!$BO$805:$BO$812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Statistics'!$AX$805:$AX$812</c:f>
              <c:numCache>
                <c:formatCode>General</c:formatCode>
                <c:ptCount val="8"/>
                <c:pt idx="0">
                  <c:v>203</c:v>
                </c:pt>
                <c:pt idx="1">
                  <c:v>51</c:v>
                </c:pt>
                <c:pt idx="2">
                  <c:v>40</c:v>
                </c:pt>
                <c:pt idx="3">
                  <c:v>13</c:v>
                </c:pt>
                <c:pt idx="4">
                  <c:v>0</c:v>
                </c:pt>
                <c:pt idx="5">
                  <c:v>0</c:v>
                </c:pt>
                <c:pt idx="6">
                  <c:v>0</c:v>
                </c:pt>
                <c:pt idx="7">
                  <c:v>0</c:v>
                </c:pt>
              </c:numCache>
            </c:numRef>
          </c:val>
          <c:extLst>
            <c:ext xmlns:c16="http://schemas.microsoft.com/office/drawing/2014/chart" uri="{C3380CC4-5D6E-409C-BE32-E72D297353CC}">
              <c16:uniqueId val="{00000007-3C57-49BA-BCEB-9111B1554261}"/>
            </c:ext>
          </c:extLst>
        </c:ser>
        <c:ser>
          <c:idx val="12"/>
          <c:order val="8"/>
          <c:tx>
            <c:strRef>
              <c:f>'CR Statistics'!$AY$804</c:f>
              <c:strCache>
                <c:ptCount val="1"/>
                <c:pt idx="0">
                  <c:v>RAN #55</c:v>
                </c:pt>
              </c:strCache>
            </c:strRef>
          </c:tx>
          <c:spPr>
            <a:solidFill>
              <a:srgbClr val="FF00FF"/>
            </a:solidFill>
            <a:ln w="12700">
              <a:solidFill>
                <a:srgbClr val="000000"/>
              </a:solidFill>
              <a:prstDash val="solid"/>
            </a:ln>
          </c:spPr>
          <c:invertIfNegative val="0"/>
          <c:cat>
            <c:strRef>
              <c:f>'CR Statistics'!$BO$805:$BO$812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Statistics'!$AY$805:$AY$812</c:f>
              <c:numCache>
                <c:formatCode>General</c:formatCode>
                <c:ptCount val="8"/>
                <c:pt idx="0">
                  <c:v>114</c:v>
                </c:pt>
                <c:pt idx="1">
                  <c:v>115</c:v>
                </c:pt>
                <c:pt idx="2">
                  <c:v>42</c:v>
                </c:pt>
                <c:pt idx="3">
                  <c:v>33</c:v>
                </c:pt>
                <c:pt idx="4">
                  <c:v>0</c:v>
                </c:pt>
                <c:pt idx="5">
                  <c:v>0</c:v>
                </c:pt>
                <c:pt idx="6">
                  <c:v>0</c:v>
                </c:pt>
                <c:pt idx="7">
                  <c:v>0</c:v>
                </c:pt>
              </c:numCache>
            </c:numRef>
          </c:val>
          <c:extLst>
            <c:ext xmlns:c16="http://schemas.microsoft.com/office/drawing/2014/chart" uri="{C3380CC4-5D6E-409C-BE32-E72D297353CC}">
              <c16:uniqueId val="{00000008-3C57-49BA-BCEB-9111B1554261}"/>
            </c:ext>
          </c:extLst>
        </c:ser>
        <c:ser>
          <c:idx val="13"/>
          <c:order val="9"/>
          <c:tx>
            <c:strRef>
              <c:f>'CR Statistics'!$AZ$804</c:f>
              <c:strCache>
                <c:ptCount val="1"/>
                <c:pt idx="0">
                  <c:v>RAN #56</c:v>
                </c:pt>
              </c:strCache>
            </c:strRef>
          </c:tx>
          <c:spPr>
            <a:solidFill>
              <a:srgbClr val="800000"/>
            </a:solidFill>
            <a:ln w="12700">
              <a:solidFill>
                <a:srgbClr val="000000"/>
              </a:solidFill>
              <a:prstDash val="solid"/>
            </a:ln>
          </c:spPr>
          <c:invertIfNegative val="0"/>
          <c:cat>
            <c:strRef>
              <c:f>'CR Statistics'!$BO$805:$BO$812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Statistics'!$AZ$805:$AZ$812</c:f>
              <c:numCache>
                <c:formatCode>General</c:formatCode>
                <c:ptCount val="8"/>
                <c:pt idx="0">
                  <c:v>154</c:v>
                </c:pt>
                <c:pt idx="1">
                  <c:v>428</c:v>
                </c:pt>
                <c:pt idx="2">
                  <c:v>161</c:v>
                </c:pt>
                <c:pt idx="3">
                  <c:v>51</c:v>
                </c:pt>
                <c:pt idx="4">
                  <c:v>0</c:v>
                </c:pt>
                <c:pt idx="5">
                  <c:v>0</c:v>
                </c:pt>
                <c:pt idx="6">
                  <c:v>0</c:v>
                </c:pt>
                <c:pt idx="7">
                  <c:v>0</c:v>
                </c:pt>
              </c:numCache>
            </c:numRef>
          </c:val>
          <c:extLst>
            <c:ext xmlns:c16="http://schemas.microsoft.com/office/drawing/2014/chart" uri="{C3380CC4-5D6E-409C-BE32-E72D297353CC}">
              <c16:uniqueId val="{00000009-3C57-49BA-BCEB-9111B1554261}"/>
            </c:ext>
          </c:extLst>
        </c:ser>
        <c:ser>
          <c:idx val="14"/>
          <c:order val="10"/>
          <c:tx>
            <c:strRef>
              <c:f>'CR Statistics'!$BA$804</c:f>
              <c:strCache>
                <c:ptCount val="1"/>
                <c:pt idx="0">
                  <c:v>RAN #57</c:v>
                </c:pt>
              </c:strCache>
            </c:strRef>
          </c:tx>
          <c:spPr>
            <a:solidFill>
              <a:srgbClr val="FFCC00"/>
            </a:solidFill>
            <a:ln w="12700">
              <a:solidFill>
                <a:srgbClr val="000000"/>
              </a:solidFill>
              <a:prstDash val="solid"/>
            </a:ln>
          </c:spPr>
          <c:invertIfNegative val="0"/>
          <c:cat>
            <c:strRef>
              <c:f>'CR Statistics'!$BO$805:$BO$812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Statistics'!$BA$805:$BA$812</c:f>
              <c:numCache>
                <c:formatCode>General</c:formatCode>
                <c:ptCount val="8"/>
                <c:pt idx="0">
                  <c:v>112</c:v>
                </c:pt>
                <c:pt idx="1">
                  <c:v>525</c:v>
                </c:pt>
                <c:pt idx="2">
                  <c:v>182</c:v>
                </c:pt>
                <c:pt idx="3">
                  <c:v>28</c:v>
                </c:pt>
                <c:pt idx="4">
                  <c:v>0</c:v>
                </c:pt>
                <c:pt idx="5">
                  <c:v>0</c:v>
                </c:pt>
                <c:pt idx="6">
                  <c:v>0</c:v>
                </c:pt>
                <c:pt idx="7">
                  <c:v>0</c:v>
                </c:pt>
              </c:numCache>
            </c:numRef>
          </c:val>
          <c:extLst>
            <c:ext xmlns:c16="http://schemas.microsoft.com/office/drawing/2014/chart" uri="{C3380CC4-5D6E-409C-BE32-E72D297353CC}">
              <c16:uniqueId val="{0000000A-3C57-49BA-BCEB-9111B1554261}"/>
            </c:ext>
          </c:extLst>
        </c:ser>
        <c:ser>
          <c:idx val="15"/>
          <c:order val="11"/>
          <c:tx>
            <c:strRef>
              <c:f>'CR Statistics'!$BB$804</c:f>
              <c:strCache>
                <c:ptCount val="1"/>
                <c:pt idx="0">
                  <c:v>RAN #58</c:v>
                </c:pt>
              </c:strCache>
            </c:strRef>
          </c:tx>
          <c:spPr>
            <a:solidFill>
              <a:srgbClr val="FFFF00"/>
            </a:solidFill>
            <a:ln w="12700">
              <a:solidFill>
                <a:srgbClr val="000000"/>
              </a:solidFill>
              <a:prstDash val="solid"/>
            </a:ln>
          </c:spPr>
          <c:invertIfNegative val="0"/>
          <c:cat>
            <c:strRef>
              <c:f>'CR Statistics'!$BO$805:$BO$812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Statistics'!$BB$805:$BB$812</c:f>
              <c:numCache>
                <c:formatCode>General</c:formatCode>
                <c:ptCount val="8"/>
                <c:pt idx="0">
                  <c:v>124</c:v>
                </c:pt>
                <c:pt idx="1">
                  <c:v>467</c:v>
                </c:pt>
                <c:pt idx="2">
                  <c:v>349</c:v>
                </c:pt>
                <c:pt idx="3">
                  <c:v>181</c:v>
                </c:pt>
                <c:pt idx="4">
                  <c:v>0</c:v>
                </c:pt>
                <c:pt idx="5">
                  <c:v>0</c:v>
                </c:pt>
                <c:pt idx="6">
                  <c:v>0</c:v>
                </c:pt>
                <c:pt idx="7">
                  <c:v>0</c:v>
                </c:pt>
              </c:numCache>
            </c:numRef>
          </c:val>
          <c:extLst>
            <c:ext xmlns:c16="http://schemas.microsoft.com/office/drawing/2014/chart" uri="{C3380CC4-5D6E-409C-BE32-E72D297353CC}">
              <c16:uniqueId val="{0000000B-3C57-49BA-BCEB-9111B1554261}"/>
            </c:ext>
          </c:extLst>
        </c:ser>
        <c:ser>
          <c:idx val="16"/>
          <c:order val="12"/>
          <c:tx>
            <c:strRef>
              <c:f>'CR Statistics'!$BC$804</c:f>
              <c:strCache>
                <c:ptCount val="1"/>
                <c:pt idx="0">
                  <c:v>RAN #59</c:v>
                </c:pt>
              </c:strCache>
            </c:strRef>
          </c:tx>
          <c:spPr>
            <a:solidFill>
              <a:srgbClr val="00CCFF"/>
            </a:solidFill>
            <a:ln w="12700">
              <a:solidFill>
                <a:srgbClr val="000000"/>
              </a:solidFill>
              <a:prstDash val="solid"/>
            </a:ln>
          </c:spPr>
          <c:invertIfNegative val="0"/>
          <c:cat>
            <c:strRef>
              <c:f>'CR Statistics'!$BO$805:$BO$812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Statistics'!$BC$805:$BC$812</c:f>
              <c:numCache>
                <c:formatCode>General</c:formatCode>
                <c:ptCount val="8"/>
                <c:pt idx="0">
                  <c:v>60</c:v>
                </c:pt>
                <c:pt idx="1">
                  <c:v>379</c:v>
                </c:pt>
                <c:pt idx="2">
                  <c:v>202</c:v>
                </c:pt>
                <c:pt idx="3">
                  <c:v>177</c:v>
                </c:pt>
                <c:pt idx="4">
                  <c:v>0</c:v>
                </c:pt>
                <c:pt idx="5">
                  <c:v>0</c:v>
                </c:pt>
                <c:pt idx="6">
                  <c:v>0</c:v>
                </c:pt>
                <c:pt idx="7">
                  <c:v>0</c:v>
                </c:pt>
              </c:numCache>
            </c:numRef>
          </c:val>
          <c:extLst>
            <c:ext xmlns:c16="http://schemas.microsoft.com/office/drawing/2014/chart" uri="{C3380CC4-5D6E-409C-BE32-E72D297353CC}">
              <c16:uniqueId val="{0000000C-3C57-49BA-BCEB-9111B1554261}"/>
            </c:ext>
          </c:extLst>
        </c:ser>
        <c:ser>
          <c:idx val="17"/>
          <c:order val="13"/>
          <c:tx>
            <c:strRef>
              <c:f>'CR Statistics'!$BD$804</c:f>
              <c:strCache>
                <c:ptCount val="1"/>
                <c:pt idx="0">
                  <c:v>RAN #60</c:v>
                </c:pt>
              </c:strCache>
            </c:strRef>
          </c:tx>
          <c:spPr>
            <a:solidFill>
              <a:srgbClr val="00FF00"/>
            </a:solidFill>
            <a:ln w="12700">
              <a:solidFill>
                <a:srgbClr val="000000"/>
              </a:solidFill>
              <a:prstDash val="solid"/>
            </a:ln>
          </c:spPr>
          <c:invertIfNegative val="0"/>
          <c:cat>
            <c:strRef>
              <c:f>'CR Statistics'!$BO$805:$BO$812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Statistics'!$BD$805:$BD$812</c:f>
              <c:numCache>
                <c:formatCode>General</c:formatCode>
                <c:ptCount val="8"/>
                <c:pt idx="0">
                  <c:v>87</c:v>
                </c:pt>
                <c:pt idx="1">
                  <c:v>320</c:v>
                </c:pt>
                <c:pt idx="2">
                  <c:v>211</c:v>
                </c:pt>
                <c:pt idx="3">
                  <c:v>386</c:v>
                </c:pt>
                <c:pt idx="4">
                  <c:v>61</c:v>
                </c:pt>
                <c:pt idx="5">
                  <c:v>0</c:v>
                </c:pt>
                <c:pt idx="6">
                  <c:v>0</c:v>
                </c:pt>
                <c:pt idx="7">
                  <c:v>0</c:v>
                </c:pt>
              </c:numCache>
            </c:numRef>
          </c:val>
          <c:extLst>
            <c:ext xmlns:c16="http://schemas.microsoft.com/office/drawing/2014/chart" uri="{C3380CC4-5D6E-409C-BE32-E72D297353CC}">
              <c16:uniqueId val="{0000000D-3C57-49BA-BCEB-9111B1554261}"/>
            </c:ext>
          </c:extLst>
        </c:ser>
        <c:ser>
          <c:idx val="18"/>
          <c:order val="14"/>
          <c:tx>
            <c:strRef>
              <c:f>'CR Statistics'!$BE$804</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Statistics'!$BO$805:$BO$812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Statistics'!$BE$805:$BE$812</c:f>
              <c:numCache>
                <c:formatCode>General</c:formatCode>
                <c:ptCount val="8"/>
                <c:pt idx="0">
                  <c:v>39</c:v>
                </c:pt>
                <c:pt idx="1">
                  <c:v>115</c:v>
                </c:pt>
                <c:pt idx="2">
                  <c:v>120</c:v>
                </c:pt>
                <c:pt idx="3">
                  <c:v>395</c:v>
                </c:pt>
                <c:pt idx="4">
                  <c:v>57</c:v>
                </c:pt>
                <c:pt idx="5">
                  <c:v>0</c:v>
                </c:pt>
                <c:pt idx="6">
                  <c:v>0</c:v>
                </c:pt>
                <c:pt idx="7">
                  <c:v>0</c:v>
                </c:pt>
              </c:numCache>
            </c:numRef>
          </c:val>
          <c:extLst>
            <c:ext xmlns:c16="http://schemas.microsoft.com/office/drawing/2014/chart" uri="{C3380CC4-5D6E-409C-BE32-E72D297353CC}">
              <c16:uniqueId val="{0000000E-3C57-49BA-BCEB-9111B1554261}"/>
            </c:ext>
          </c:extLst>
        </c:ser>
        <c:ser>
          <c:idx val="19"/>
          <c:order val="15"/>
          <c:tx>
            <c:strRef>
              <c:f>'CR Statistics'!$BF$804</c:f>
              <c:strCache>
                <c:ptCount val="1"/>
                <c:pt idx="0">
                  <c:v>RAN #62</c:v>
                </c:pt>
              </c:strCache>
            </c:strRef>
          </c:tx>
          <c:spPr>
            <a:solidFill>
              <a:srgbClr val="00FFFF"/>
            </a:solidFill>
            <a:ln w="12700">
              <a:solidFill>
                <a:srgbClr val="000000"/>
              </a:solidFill>
              <a:prstDash val="solid"/>
            </a:ln>
          </c:spPr>
          <c:invertIfNegative val="0"/>
          <c:cat>
            <c:strRef>
              <c:f>'CR Statistics'!$BO$805:$BO$812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Statistics'!$BF$805:$BF$812</c:f>
              <c:numCache>
                <c:formatCode>General</c:formatCode>
                <c:ptCount val="8"/>
                <c:pt idx="0">
                  <c:v>57</c:v>
                </c:pt>
                <c:pt idx="1">
                  <c:v>91</c:v>
                </c:pt>
                <c:pt idx="2">
                  <c:v>162</c:v>
                </c:pt>
                <c:pt idx="3">
                  <c:v>522</c:v>
                </c:pt>
                <c:pt idx="4">
                  <c:v>152</c:v>
                </c:pt>
                <c:pt idx="5">
                  <c:v>76</c:v>
                </c:pt>
                <c:pt idx="6">
                  <c:v>0</c:v>
                </c:pt>
                <c:pt idx="7">
                  <c:v>0</c:v>
                </c:pt>
              </c:numCache>
            </c:numRef>
          </c:val>
          <c:extLst>
            <c:ext xmlns:c16="http://schemas.microsoft.com/office/drawing/2014/chart" uri="{C3380CC4-5D6E-409C-BE32-E72D297353CC}">
              <c16:uniqueId val="{0000000F-3C57-49BA-BCEB-9111B1554261}"/>
            </c:ext>
          </c:extLst>
        </c:ser>
        <c:ser>
          <c:idx val="20"/>
          <c:order val="16"/>
          <c:tx>
            <c:strRef>
              <c:f>'CR Statistics'!$BG$804</c:f>
              <c:strCache>
                <c:ptCount val="1"/>
                <c:pt idx="0">
                  <c:v>RAN #63</c:v>
                </c:pt>
              </c:strCache>
            </c:strRef>
          </c:tx>
          <c:spPr>
            <a:solidFill>
              <a:srgbClr val="FFFF00"/>
            </a:solidFill>
            <a:ln w="12700">
              <a:solidFill>
                <a:srgbClr val="000000"/>
              </a:solidFill>
              <a:prstDash val="solid"/>
            </a:ln>
          </c:spPr>
          <c:invertIfNegative val="0"/>
          <c:cat>
            <c:strRef>
              <c:f>'CR Statistics'!$BO$805:$BO$812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Statistics'!$BG$805:$BG$812</c:f>
              <c:numCache>
                <c:formatCode>General</c:formatCode>
                <c:ptCount val="8"/>
                <c:pt idx="0">
                  <c:v>29</c:v>
                </c:pt>
                <c:pt idx="1">
                  <c:v>54</c:v>
                </c:pt>
                <c:pt idx="2">
                  <c:v>71</c:v>
                </c:pt>
                <c:pt idx="3">
                  <c:v>271</c:v>
                </c:pt>
                <c:pt idx="4">
                  <c:v>72</c:v>
                </c:pt>
                <c:pt idx="5">
                  <c:v>315</c:v>
                </c:pt>
                <c:pt idx="6">
                  <c:v>0</c:v>
                </c:pt>
                <c:pt idx="7">
                  <c:v>0</c:v>
                </c:pt>
              </c:numCache>
            </c:numRef>
          </c:val>
          <c:extLst>
            <c:ext xmlns:c16="http://schemas.microsoft.com/office/drawing/2014/chart" uri="{C3380CC4-5D6E-409C-BE32-E72D297353CC}">
              <c16:uniqueId val="{00000010-3C57-49BA-BCEB-9111B1554261}"/>
            </c:ext>
          </c:extLst>
        </c:ser>
        <c:ser>
          <c:idx val="21"/>
          <c:order val="17"/>
          <c:tx>
            <c:strRef>
              <c:f>'CR Statistics'!$BH$804</c:f>
              <c:strCache>
                <c:ptCount val="1"/>
                <c:pt idx="0">
                  <c:v>RAN #64</c:v>
                </c:pt>
              </c:strCache>
            </c:strRef>
          </c:tx>
          <c:spPr>
            <a:solidFill>
              <a:srgbClr val="FF9900"/>
            </a:solidFill>
            <a:ln>
              <a:solidFill>
                <a:schemeClr val="tx1"/>
              </a:solidFill>
            </a:ln>
          </c:spPr>
          <c:invertIfNegative val="0"/>
          <c:cat>
            <c:strRef>
              <c:f>'CR Statistics'!$BO$805:$BO$812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Statistics'!$BH$805:$BH$812</c:f>
              <c:numCache>
                <c:formatCode>General</c:formatCode>
                <c:ptCount val="8"/>
                <c:pt idx="0">
                  <c:v>50</c:v>
                </c:pt>
                <c:pt idx="1">
                  <c:v>62</c:v>
                </c:pt>
                <c:pt idx="2">
                  <c:v>109</c:v>
                </c:pt>
                <c:pt idx="3">
                  <c:v>333</c:v>
                </c:pt>
                <c:pt idx="4">
                  <c:v>204</c:v>
                </c:pt>
                <c:pt idx="5">
                  <c:v>456</c:v>
                </c:pt>
                <c:pt idx="6">
                  <c:v>0</c:v>
                </c:pt>
                <c:pt idx="7">
                  <c:v>0</c:v>
                </c:pt>
              </c:numCache>
            </c:numRef>
          </c:val>
          <c:extLst>
            <c:ext xmlns:c16="http://schemas.microsoft.com/office/drawing/2014/chart" uri="{C3380CC4-5D6E-409C-BE32-E72D297353CC}">
              <c16:uniqueId val="{00000011-3C57-49BA-BCEB-9111B1554261}"/>
            </c:ext>
          </c:extLst>
        </c:ser>
        <c:ser>
          <c:idx val="22"/>
          <c:order val="18"/>
          <c:tx>
            <c:strRef>
              <c:f>'CR Statistics'!$BI$804</c:f>
              <c:strCache>
                <c:ptCount val="1"/>
                <c:pt idx="0">
                  <c:v>RAN#65</c:v>
                </c:pt>
              </c:strCache>
            </c:strRef>
          </c:tx>
          <c:spPr>
            <a:solidFill>
              <a:srgbClr val="0066FF"/>
            </a:solidFill>
            <a:ln>
              <a:solidFill>
                <a:srgbClr val="000000"/>
              </a:solidFill>
            </a:ln>
          </c:spPr>
          <c:invertIfNegative val="0"/>
          <c:cat>
            <c:strRef>
              <c:f>'CR Statistics'!$BO$805:$BO$812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Statistics'!$BI$805:$BI$812</c:f>
              <c:numCache>
                <c:formatCode>General</c:formatCode>
                <c:ptCount val="8"/>
                <c:pt idx="0">
                  <c:v>34</c:v>
                </c:pt>
                <c:pt idx="1">
                  <c:v>37</c:v>
                </c:pt>
                <c:pt idx="2">
                  <c:v>69</c:v>
                </c:pt>
                <c:pt idx="3">
                  <c:v>316</c:v>
                </c:pt>
                <c:pt idx="4">
                  <c:v>229</c:v>
                </c:pt>
                <c:pt idx="5">
                  <c:v>337</c:v>
                </c:pt>
                <c:pt idx="6">
                  <c:v>0</c:v>
                </c:pt>
                <c:pt idx="7">
                  <c:v>0</c:v>
                </c:pt>
              </c:numCache>
            </c:numRef>
          </c:val>
          <c:extLst>
            <c:ext xmlns:c16="http://schemas.microsoft.com/office/drawing/2014/chart" uri="{C3380CC4-5D6E-409C-BE32-E72D297353CC}">
              <c16:uniqueId val="{00000012-3C57-49BA-BCEB-9111B1554261}"/>
            </c:ext>
          </c:extLst>
        </c:ser>
        <c:ser>
          <c:idx val="23"/>
          <c:order val="19"/>
          <c:tx>
            <c:strRef>
              <c:f>'CR Statistics'!$BJ$804</c:f>
              <c:strCache>
                <c:ptCount val="1"/>
                <c:pt idx="0">
                  <c:v>RAN #66</c:v>
                </c:pt>
              </c:strCache>
            </c:strRef>
          </c:tx>
          <c:spPr>
            <a:solidFill>
              <a:schemeClr val="accent6">
                <a:lumMod val="50000"/>
              </a:schemeClr>
            </a:solidFill>
            <a:ln>
              <a:solidFill>
                <a:schemeClr val="tx1"/>
              </a:solidFill>
            </a:ln>
          </c:spPr>
          <c:invertIfNegative val="0"/>
          <c:cat>
            <c:strRef>
              <c:f>'CR Statistics'!$BO$805:$BO$812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Statistics'!$BJ$805:$BJ$812</c:f>
              <c:numCache>
                <c:formatCode>General</c:formatCode>
                <c:ptCount val="8"/>
                <c:pt idx="0">
                  <c:v>35</c:v>
                </c:pt>
                <c:pt idx="1">
                  <c:v>45</c:v>
                </c:pt>
                <c:pt idx="2">
                  <c:v>64</c:v>
                </c:pt>
                <c:pt idx="3">
                  <c:v>325</c:v>
                </c:pt>
                <c:pt idx="4">
                  <c:v>320</c:v>
                </c:pt>
                <c:pt idx="5">
                  <c:v>386</c:v>
                </c:pt>
                <c:pt idx="6">
                  <c:v>4</c:v>
                </c:pt>
                <c:pt idx="7">
                  <c:v>0</c:v>
                </c:pt>
              </c:numCache>
            </c:numRef>
          </c:val>
          <c:extLst>
            <c:ext xmlns:c16="http://schemas.microsoft.com/office/drawing/2014/chart" uri="{C3380CC4-5D6E-409C-BE32-E72D297353CC}">
              <c16:uniqueId val="{00000013-3C57-49BA-BCEB-9111B1554261}"/>
            </c:ext>
          </c:extLst>
        </c:ser>
        <c:ser>
          <c:idx val="24"/>
          <c:order val="20"/>
          <c:tx>
            <c:strRef>
              <c:f>'CR Statistics'!$BK$804</c:f>
              <c:strCache>
                <c:ptCount val="1"/>
                <c:pt idx="0">
                  <c:v>RAN #67</c:v>
                </c:pt>
              </c:strCache>
            </c:strRef>
          </c:tx>
          <c:spPr>
            <a:solidFill>
              <a:srgbClr val="FF0000"/>
            </a:solidFill>
            <a:ln>
              <a:solidFill>
                <a:sysClr val="windowText" lastClr="000000"/>
              </a:solidFill>
            </a:ln>
          </c:spPr>
          <c:invertIfNegative val="0"/>
          <c:cat>
            <c:strRef>
              <c:f>'CR Statistics'!$BO$805:$BO$812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Statistics'!$BK$805:$BK$812</c:f>
              <c:numCache>
                <c:formatCode>General</c:formatCode>
                <c:ptCount val="8"/>
                <c:pt idx="0">
                  <c:v>18</c:v>
                </c:pt>
                <c:pt idx="1">
                  <c:v>34</c:v>
                </c:pt>
                <c:pt idx="2">
                  <c:v>30</c:v>
                </c:pt>
                <c:pt idx="3">
                  <c:v>83</c:v>
                </c:pt>
                <c:pt idx="4">
                  <c:v>186</c:v>
                </c:pt>
                <c:pt idx="5">
                  <c:v>515</c:v>
                </c:pt>
                <c:pt idx="6">
                  <c:v>1</c:v>
                </c:pt>
                <c:pt idx="7">
                  <c:v>0</c:v>
                </c:pt>
              </c:numCache>
            </c:numRef>
          </c:val>
          <c:extLst>
            <c:ext xmlns:c16="http://schemas.microsoft.com/office/drawing/2014/chart" uri="{C3380CC4-5D6E-409C-BE32-E72D297353CC}">
              <c16:uniqueId val="{00000014-3C57-49BA-BCEB-9111B1554261}"/>
            </c:ext>
          </c:extLst>
        </c:ser>
        <c:ser>
          <c:idx val="0"/>
          <c:order val="21"/>
          <c:tx>
            <c:strRef>
              <c:f>'CR Statistics'!$BL$804</c:f>
              <c:strCache>
                <c:ptCount val="1"/>
                <c:pt idx="0">
                  <c:v>RAN #68</c:v>
                </c:pt>
              </c:strCache>
            </c:strRef>
          </c:tx>
          <c:spPr>
            <a:solidFill>
              <a:srgbClr val="FF9900"/>
            </a:solidFill>
            <a:ln>
              <a:solidFill>
                <a:schemeClr val="tx1"/>
              </a:solidFill>
            </a:ln>
          </c:spPr>
          <c:invertIfNegative val="0"/>
          <c:cat>
            <c:strRef>
              <c:f>'CR Statistics'!$BO$805:$BO$812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Statistics'!$BL$805:$BL$812</c:f>
              <c:numCache>
                <c:formatCode>General</c:formatCode>
                <c:ptCount val="8"/>
                <c:pt idx="0">
                  <c:v>21</c:v>
                </c:pt>
                <c:pt idx="1">
                  <c:v>33</c:v>
                </c:pt>
                <c:pt idx="2">
                  <c:v>38</c:v>
                </c:pt>
                <c:pt idx="3">
                  <c:v>73</c:v>
                </c:pt>
                <c:pt idx="4">
                  <c:v>291</c:v>
                </c:pt>
                <c:pt idx="5">
                  <c:v>623</c:v>
                </c:pt>
                <c:pt idx="6">
                  <c:v>40</c:v>
                </c:pt>
                <c:pt idx="7">
                  <c:v>0</c:v>
                </c:pt>
              </c:numCache>
            </c:numRef>
          </c:val>
          <c:extLst>
            <c:ext xmlns:c16="http://schemas.microsoft.com/office/drawing/2014/chart" uri="{C3380CC4-5D6E-409C-BE32-E72D297353CC}">
              <c16:uniqueId val="{00000015-3C57-49BA-BCEB-9111B1554261}"/>
            </c:ext>
          </c:extLst>
        </c:ser>
        <c:ser>
          <c:idx val="1"/>
          <c:order val="22"/>
          <c:tx>
            <c:strRef>
              <c:f>'CR Statistics'!$BM$804</c:f>
              <c:strCache>
                <c:ptCount val="1"/>
                <c:pt idx="0">
                  <c:v>RAN #69</c:v>
                </c:pt>
              </c:strCache>
            </c:strRef>
          </c:tx>
          <c:spPr>
            <a:ln>
              <a:solidFill>
                <a:srgbClr val="000000"/>
              </a:solidFill>
            </a:ln>
          </c:spPr>
          <c:invertIfNegative val="0"/>
          <c:cat>
            <c:strRef>
              <c:f>'CR Statistics'!$BO$805:$BO$812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Statistics'!$BM$805:$BM$812</c:f>
              <c:numCache>
                <c:formatCode>General</c:formatCode>
                <c:ptCount val="8"/>
                <c:pt idx="0">
                  <c:v>18</c:v>
                </c:pt>
                <c:pt idx="1">
                  <c:v>0</c:v>
                </c:pt>
                <c:pt idx="2">
                  <c:v>21</c:v>
                </c:pt>
                <c:pt idx="3">
                  <c:v>14</c:v>
                </c:pt>
                <c:pt idx="4">
                  <c:v>114</c:v>
                </c:pt>
                <c:pt idx="5">
                  <c:v>676</c:v>
                </c:pt>
                <c:pt idx="6">
                  <c:v>50</c:v>
                </c:pt>
                <c:pt idx="7">
                  <c:v>1</c:v>
                </c:pt>
              </c:numCache>
            </c:numRef>
          </c:val>
          <c:extLst>
            <c:ext xmlns:c16="http://schemas.microsoft.com/office/drawing/2014/chart" uri="{C3380CC4-5D6E-409C-BE32-E72D297353CC}">
              <c16:uniqueId val="{00000016-3C57-49BA-BCEB-9111B1554261}"/>
            </c:ext>
          </c:extLst>
        </c:ser>
        <c:ser>
          <c:idx val="2"/>
          <c:order val="23"/>
          <c:tx>
            <c:strRef>
              <c:f>'CR Statistics'!$BN$804</c:f>
              <c:strCache>
                <c:ptCount val="1"/>
                <c:pt idx="0">
                  <c:v>RAN #70</c:v>
                </c:pt>
              </c:strCache>
            </c:strRef>
          </c:tx>
          <c:spPr>
            <a:solidFill>
              <a:srgbClr val="FF0000"/>
            </a:solidFill>
            <a:ln>
              <a:solidFill>
                <a:schemeClr val="tx1"/>
              </a:solidFill>
            </a:ln>
          </c:spPr>
          <c:invertIfNegative val="0"/>
          <c:cat>
            <c:strRef>
              <c:f>'CR Statistics'!$BO$805:$BO$812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Statistics'!$BN$805:$BN$812</c:f>
              <c:numCache>
                <c:formatCode>General</c:formatCode>
                <c:ptCount val="8"/>
                <c:pt idx="0">
                  <c:v>25</c:v>
                </c:pt>
                <c:pt idx="1">
                  <c:v>7</c:v>
                </c:pt>
                <c:pt idx="2">
                  <c:v>59</c:v>
                </c:pt>
                <c:pt idx="3">
                  <c:v>43</c:v>
                </c:pt>
                <c:pt idx="4">
                  <c:v>126</c:v>
                </c:pt>
                <c:pt idx="5">
                  <c:v>642</c:v>
                </c:pt>
                <c:pt idx="6">
                  <c:v>364</c:v>
                </c:pt>
                <c:pt idx="7">
                  <c:v>17</c:v>
                </c:pt>
              </c:numCache>
            </c:numRef>
          </c:val>
          <c:extLst>
            <c:ext xmlns:c16="http://schemas.microsoft.com/office/drawing/2014/chart" uri="{C3380CC4-5D6E-409C-BE32-E72D297353CC}">
              <c16:uniqueId val="{00000017-3C57-49BA-BCEB-9111B1554261}"/>
            </c:ext>
          </c:extLst>
        </c:ser>
        <c:dLbls>
          <c:showLegendKey val="0"/>
          <c:showVal val="0"/>
          <c:showCatName val="0"/>
          <c:showSerName val="0"/>
          <c:showPercent val="0"/>
          <c:showBubbleSize val="0"/>
        </c:dLbls>
        <c:gapWidth val="150"/>
        <c:axId val="154083712"/>
        <c:axId val="154085248"/>
      </c:barChart>
      <c:catAx>
        <c:axId val="1540837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085248"/>
        <c:crosses val="autoZero"/>
        <c:auto val="1"/>
        <c:lblAlgn val="ctr"/>
        <c:lblOffset val="100"/>
        <c:tickLblSkip val="1"/>
        <c:tickMarkSkip val="1"/>
        <c:noMultiLvlLbl val="0"/>
      </c:catAx>
      <c:valAx>
        <c:axId val="154085248"/>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083712"/>
        <c:crosses val="autoZero"/>
        <c:crossBetween val="between"/>
      </c:valAx>
      <c:spPr>
        <a:solidFill>
          <a:srgbClr val="C0C0C0"/>
        </a:solidFill>
        <a:ln w="12700">
          <a:solidFill>
            <a:srgbClr val="808080"/>
          </a:solidFill>
          <a:prstDash val="solid"/>
        </a:ln>
      </c:spPr>
    </c:plotArea>
    <c:legend>
      <c:legendPos val="r"/>
      <c:layout>
        <c:manualLayout>
          <c:xMode val="edge"/>
          <c:yMode val="edge"/>
          <c:x val="7.7402548239162414E-2"/>
          <c:y val="6.8096887889014523E-2"/>
          <c:w val="0.63145734187072156"/>
          <c:h val="0.15116640419948352"/>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#71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79"/>
        </c:manualLayout>
      </c:layout>
      <c:barChart>
        <c:barDir val="col"/>
        <c:grouping val="clustered"/>
        <c:varyColors val="0"/>
        <c:ser>
          <c:idx val="0"/>
          <c:order val="0"/>
          <c:tx>
            <c:strRef>
              <c:f>'CR Statistics'!$T$760</c:f>
              <c:strCache>
                <c:ptCount val="1"/>
                <c:pt idx="0">
                  <c:v>RAN1</c:v>
                </c:pt>
              </c:strCache>
            </c:strRef>
          </c:tx>
          <c:spPr>
            <a:solidFill>
              <a:srgbClr val="00FF00"/>
            </a:solidFill>
            <a:ln w="12700">
              <a:solidFill>
                <a:srgbClr val="000000"/>
              </a:solidFill>
              <a:prstDash val="solid"/>
            </a:ln>
          </c:spPr>
          <c:invertIfNegative val="0"/>
          <c:cat>
            <c:strRef>
              <c:f>'CR Statistics'!$S$761:$S$766</c:f>
              <c:strCache>
                <c:ptCount val="6"/>
                <c:pt idx="0">
                  <c:v>REL-8</c:v>
                </c:pt>
                <c:pt idx="1">
                  <c:v>REL-9</c:v>
                </c:pt>
                <c:pt idx="2">
                  <c:v>REL-10</c:v>
                </c:pt>
                <c:pt idx="3">
                  <c:v>REL-11</c:v>
                </c:pt>
                <c:pt idx="4">
                  <c:v>REL-12</c:v>
                </c:pt>
                <c:pt idx="5">
                  <c:v>REL-13</c:v>
                </c:pt>
              </c:strCache>
            </c:strRef>
          </c:cat>
          <c:val>
            <c:numRef>
              <c:f>'CR Statistics'!$T$761:$T$766</c:f>
              <c:numCache>
                <c:formatCode>General</c:formatCode>
                <c:ptCount val="6"/>
                <c:pt idx="0">
                  <c:v>0</c:v>
                </c:pt>
                <c:pt idx="1">
                  <c:v>0</c:v>
                </c:pt>
                <c:pt idx="2">
                  <c:v>0</c:v>
                </c:pt>
                <c:pt idx="3">
                  <c:v>1</c:v>
                </c:pt>
                <c:pt idx="4">
                  <c:v>1</c:v>
                </c:pt>
                <c:pt idx="5">
                  <c:v>67</c:v>
                </c:pt>
              </c:numCache>
            </c:numRef>
          </c:val>
          <c:extLst>
            <c:ext xmlns:c16="http://schemas.microsoft.com/office/drawing/2014/chart" uri="{C3380CC4-5D6E-409C-BE32-E72D297353CC}">
              <c16:uniqueId val="{00000000-AA00-4A38-96D6-394AB8E7D6E0}"/>
            </c:ext>
          </c:extLst>
        </c:ser>
        <c:ser>
          <c:idx val="1"/>
          <c:order val="1"/>
          <c:tx>
            <c:strRef>
              <c:f>'CR Statistics'!$U$760</c:f>
              <c:strCache>
                <c:ptCount val="1"/>
                <c:pt idx="0">
                  <c:v>RAN2</c:v>
                </c:pt>
              </c:strCache>
            </c:strRef>
          </c:tx>
          <c:spPr>
            <a:solidFill>
              <a:srgbClr val="FF0000"/>
            </a:solidFill>
            <a:ln w="12700">
              <a:solidFill>
                <a:srgbClr val="000000"/>
              </a:solidFill>
              <a:prstDash val="solid"/>
            </a:ln>
          </c:spPr>
          <c:invertIfNegative val="0"/>
          <c:cat>
            <c:strRef>
              <c:f>'CR Statistics'!$S$761:$S$766</c:f>
              <c:strCache>
                <c:ptCount val="6"/>
                <c:pt idx="0">
                  <c:v>REL-8</c:v>
                </c:pt>
                <c:pt idx="1">
                  <c:v>REL-9</c:v>
                </c:pt>
                <c:pt idx="2">
                  <c:v>REL-10</c:v>
                </c:pt>
                <c:pt idx="3">
                  <c:v>REL-11</c:v>
                </c:pt>
                <c:pt idx="4">
                  <c:v>REL-12</c:v>
                </c:pt>
                <c:pt idx="5">
                  <c:v>REL-13</c:v>
                </c:pt>
              </c:strCache>
            </c:strRef>
          </c:cat>
          <c:val>
            <c:numRef>
              <c:f>'CR Statistics'!$U$761:$U$766</c:f>
              <c:numCache>
                <c:formatCode>General</c:formatCode>
                <c:ptCount val="6"/>
                <c:pt idx="0">
                  <c:v>0</c:v>
                </c:pt>
                <c:pt idx="1">
                  <c:v>0</c:v>
                </c:pt>
                <c:pt idx="2">
                  <c:v>0</c:v>
                </c:pt>
                <c:pt idx="3">
                  <c:v>2</c:v>
                </c:pt>
                <c:pt idx="4">
                  <c:v>17</c:v>
                </c:pt>
                <c:pt idx="5">
                  <c:v>113</c:v>
                </c:pt>
              </c:numCache>
            </c:numRef>
          </c:val>
          <c:extLst>
            <c:ext xmlns:c16="http://schemas.microsoft.com/office/drawing/2014/chart" uri="{C3380CC4-5D6E-409C-BE32-E72D297353CC}">
              <c16:uniqueId val="{00000001-AA00-4A38-96D6-394AB8E7D6E0}"/>
            </c:ext>
          </c:extLst>
        </c:ser>
        <c:ser>
          <c:idx val="2"/>
          <c:order val="2"/>
          <c:tx>
            <c:strRef>
              <c:f>'CR Statistics'!$V$760</c:f>
              <c:strCache>
                <c:ptCount val="1"/>
                <c:pt idx="0">
                  <c:v>RAN3</c:v>
                </c:pt>
              </c:strCache>
            </c:strRef>
          </c:tx>
          <c:spPr>
            <a:solidFill>
              <a:srgbClr val="0000FF"/>
            </a:solidFill>
            <a:ln w="12700">
              <a:solidFill>
                <a:srgbClr val="000000"/>
              </a:solidFill>
              <a:prstDash val="solid"/>
            </a:ln>
          </c:spPr>
          <c:invertIfNegative val="0"/>
          <c:cat>
            <c:strRef>
              <c:f>'CR Statistics'!$S$761:$S$766</c:f>
              <c:strCache>
                <c:ptCount val="6"/>
                <c:pt idx="0">
                  <c:v>REL-8</c:v>
                </c:pt>
                <c:pt idx="1">
                  <c:v>REL-9</c:v>
                </c:pt>
                <c:pt idx="2">
                  <c:v>REL-10</c:v>
                </c:pt>
                <c:pt idx="3">
                  <c:v>REL-11</c:v>
                </c:pt>
                <c:pt idx="4">
                  <c:v>REL-12</c:v>
                </c:pt>
                <c:pt idx="5">
                  <c:v>REL-13</c:v>
                </c:pt>
              </c:strCache>
            </c:strRef>
          </c:cat>
          <c:val>
            <c:numRef>
              <c:f>'CR Statistics'!$V$761:$V$766</c:f>
              <c:numCache>
                <c:formatCode>General</c:formatCode>
                <c:ptCount val="6"/>
                <c:pt idx="0">
                  <c:v>0</c:v>
                </c:pt>
                <c:pt idx="1">
                  <c:v>0</c:v>
                </c:pt>
                <c:pt idx="2">
                  <c:v>0</c:v>
                </c:pt>
                <c:pt idx="3">
                  <c:v>0</c:v>
                </c:pt>
                <c:pt idx="4">
                  <c:v>2</c:v>
                </c:pt>
                <c:pt idx="5">
                  <c:v>37</c:v>
                </c:pt>
              </c:numCache>
            </c:numRef>
          </c:val>
          <c:extLst>
            <c:ext xmlns:c16="http://schemas.microsoft.com/office/drawing/2014/chart" uri="{C3380CC4-5D6E-409C-BE32-E72D297353CC}">
              <c16:uniqueId val="{00000002-AA00-4A38-96D6-394AB8E7D6E0}"/>
            </c:ext>
          </c:extLst>
        </c:ser>
        <c:ser>
          <c:idx val="3"/>
          <c:order val="3"/>
          <c:tx>
            <c:strRef>
              <c:f>'CR Statistics'!$W$760</c:f>
              <c:strCache>
                <c:ptCount val="1"/>
                <c:pt idx="0">
                  <c:v>RAN4</c:v>
                </c:pt>
              </c:strCache>
            </c:strRef>
          </c:tx>
          <c:spPr>
            <a:solidFill>
              <a:srgbClr val="FFFF00"/>
            </a:solidFill>
            <a:ln w="12700">
              <a:solidFill>
                <a:srgbClr val="000000"/>
              </a:solidFill>
              <a:prstDash val="solid"/>
            </a:ln>
          </c:spPr>
          <c:invertIfNegative val="0"/>
          <c:cat>
            <c:strRef>
              <c:f>'CR Statistics'!$S$761:$S$766</c:f>
              <c:strCache>
                <c:ptCount val="6"/>
                <c:pt idx="0">
                  <c:v>REL-8</c:v>
                </c:pt>
                <c:pt idx="1">
                  <c:v>REL-9</c:v>
                </c:pt>
                <c:pt idx="2">
                  <c:v>REL-10</c:v>
                </c:pt>
                <c:pt idx="3">
                  <c:v>REL-11</c:v>
                </c:pt>
                <c:pt idx="4">
                  <c:v>REL-12</c:v>
                </c:pt>
                <c:pt idx="5">
                  <c:v>REL-13</c:v>
                </c:pt>
              </c:strCache>
            </c:strRef>
          </c:cat>
          <c:val>
            <c:numRef>
              <c:f>'CR Statistics'!$W$761:$W$766</c:f>
              <c:numCache>
                <c:formatCode>General</c:formatCode>
                <c:ptCount val="6"/>
                <c:pt idx="0">
                  <c:v>2</c:v>
                </c:pt>
                <c:pt idx="1">
                  <c:v>1</c:v>
                </c:pt>
                <c:pt idx="2">
                  <c:v>6</c:v>
                </c:pt>
                <c:pt idx="3">
                  <c:v>15</c:v>
                </c:pt>
                <c:pt idx="4">
                  <c:v>36</c:v>
                </c:pt>
                <c:pt idx="5">
                  <c:v>102</c:v>
                </c:pt>
              </c:numCache>
            </c:numRef>
          </c:val>
          <c:extLst>
            <c:ext xmlns:c16="http://schemas.microsoft.com/office/drawing/2014/chart" uri="{C3380CC4-5D6E-409C-BE32-E72D297353CC}">
              <c16:uniqueId val="{00000003-AA00-4A38-96D6-394AB8E7D6E0}"/>
            </c:ext>
          </c:extLst>
        </c:ser>
        <c:ser>
          <c:idx val="4"/>
          <c:order val="4"/>
          <c:tx>
            <c:strRef>
              <c:f>'CR Statistics'!$X$760</c:f>
              <c:strCache>
                <c:ptCount val="1"/>
                <c:pt idx="0">
                  <c:v>RAN5</c:v>
                </c:pt>
              </c:strCache>
            </c:strRef>
          </c:tx>
          <c:spPr>
            <a:solidFill>
              <a:srgbClr val="660066"/>
            </a:solidFill>
            <a:ln w="12700">
              <a:solidFill>
                <a:srgbClr val="000000"/>
              </a:solidFill>
              <a:prstDash val="solid"/>
            </a:ln>
          </c:spPr>
          <c:invertIfNegative val="0"/>
          <c:cat>
            <c:strRef>
              <c:f>'CR Statistics'!$S$761:$S$766</c:f>
              <c:strCache>
                <c:ptCount val="6"/>
                <c:pt idx="0">
                  <c:v>REL-8</c:v>
                </c:pt>
                <c:pt idx="1">
                  <c:v>REL-9</c:v>
                </c:pt>
                <c:pt idx="2">
                  <c:v>REL-10</c:v>
                </c:pt>
                <c:pt idx="3">
                  <c:v>REL-11</c:v>
                </c:pt>
                <c:pt idx="4">
                  <c:v>REL-12</c:v>
                </c:pt>
                <c:pt idx="5">
                  <c:v>REL-13</c:v>
                </c:pt>
              </c:strCache>
            </c:strRef>
          </c:cat>
          <c:val>
            <c:numRef>
              <c:f>'CR Statistics'!$X$761:$X$766</c:f>
              <c:numCache>
                <c:formatCode>General</c:formatCode>
                <c:ptCount val="6"/>
                <c:pt idx="0">
                  <c:v>0</c:v>
                </c:pt>
                <c:pt idx="1">
                  <c:v>0</c:v>
                </c:pt>
                <c:pt idx="2">
                  <c:v>0</c:v>
                </c:pt>
                <c:pt idx="3">
                  <c:v>23</c:v>
                </c:pt>
                <c:pt idx="4">
                  <c:v>484</c:v>
                </c:pt>
                <c:pt idx="5">
                  <c:v>191</c:v>
                </c:pt>
              </c:numCache>
            </c:numRef>
          </c:val>
          <c:extLst>
            <c:ext xmlns:c16="http://schemas.microsoft.com/office/drawing/2014/chart" uri="{C3380CC4-5D6E-409C-BE32-E72D297353CC}">
              <c16:uniqueId val="{00000004-AA00-4A38-96D6-394AB8E7D6E0}"/>
            </c:ext>
          </c:extLst>
        </c:ser>
        <c:ser>
          <c:idx val="5"/>
          <c:order val="5"/>
          <c:tx>
            <c:strRef>
              <c:f>'CR Statistics'!$Y$760</c:f>
              <c:strCache>
                <c:ptCount val="1"/>
                <c:pt idx="0">
                  <c:v>RAN without RAN5</c:v>
                </c:pt>
              </c:strCache>
            </c:strRef>
          </c:tx>
          <c:spPr>
            <a:solidFill>
              <a:srgbClr val="FF00FF"/>
            </a:solidFill>
            <a:ln w="12700">
              <a:solidFill>
                <a:srgbClr val="000000"/>
              </a:solidFill>
              <a:prstDash val="solid"/>
            </a:ln>
          </c:spPr>
          <c:invertIfNegative val="0"/>
          <c:cat>
            <c:strRef>
              <c:f>'CR Statistics'!$S$761:$S$766</c:f>
              <c:strCache>
                <c:ptCount val="6"/>
                <c:pt idx="0">
                  <c:v>REL-8</c:v>
                </c:pt>
                <c:pt idx="1">
                  <c:v>REL-9</c:v>
                </c:pt>
                <c:pt idx="2">
                  <c:v>REL-10</c:v>
                </c:pt>
                <c:pt idx="3">
                  <c:v>REL-11</c:v>
                </c:pt>
                <c:pt idx="4">
                  <c:v>REL-12</c:v>
                </c:pt>
                <c:pt idx="5">
                  <c:v>REL-13</c:v>
                </c:pt>
              </c:strCache>
            </c:strRef>
          </c:cat>
          <c:val>
            <c:numRef>
              <c:f>'CR Statistics'!$Y$761:$Y$766</c:f>
              <c:numCache>
                <c:formatCode>General</c:formatCode>
                <c:ptCount val="6"/>
                <c:pt idx="0">
                  <c:v>2</c:v>
                </c:pt>
                <c:pt idx="1">
                  <c:v>1</c:v>
                </c:pt>
                <c:pt idx="2">
                  <c:v>6</c:v>
                </c:pt>
                <c:pt idx="3">
                  <c:v>18</c:v>
                </c:pt>
                <c:pt idx="4">
                  <c:v>56</c:v>
                </c:pt>
                <c:pt idx="5">
                  <c:v>319</c:v>
                </c:pt>
              </c:numCache>
            </c:numRef>
          </c:val>
          <c:extLst>
            <c:ext xmlns:c16="http://schemas.microsoft.com/office/drawing/2014/chart" uri="{C3380CC4-5D6E-409C-BE32-E72D297353CC}">
              <c16:uniqueId val="{00000005-AA00-4A38-96D6-394AB8E7D6E0}"/>
            </c:ext>
          </c:extLst>
        </c:ser>
        <c:dLbls>
          <c:showLegendKey val="0"/>
          <c:showVal val="0"/>
          <c:showCatName val="0"/>
          <c:showSerName val="0"/>
          <c:showPercent val="0"/>
          <c:showBubbleSize val="0"/>
        </c:dLbls>
        <c:gapWidth val="150"/>
        <c:axId val="154138112"/>
        <c:axId val="154139648"/>
      </c:barChart>
      <c:catAx>
        <c:axId val="1541381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139648"/>
        <c:crosses val="autoZero"/>
        <c:auto val="1"/>
        <c:lblAlgn val="ctr"/>
        <c:lblOffset val="100"/>
        <c:tickLblSkip val="1"/>
        <c:tickMarkSkip val="1"/>
        <c:noMultiLvlLbl val="0"/>
      </c:catAx>
      <c:valAx>
        <c:axId val="154139648"/>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13811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07"/>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 Statistics'!$AQ$759</c:f>
              <c:strCache>
                <c:ptCount val="1"/>
                <c:pt idx="0">
                  <c:v>RAN #47</c:v>
                </c:pt>
              </c:strCache>
            </c:strRef>
          </c:tx>
          <c:spPr>
            <a:solidFill>
              <a:srgbClr val="00FF00"/>
            </a:solidFill>
            <a:ln w="12700">
              <a:solidFill>
                <a:srgbClr val="000000"/>
              </a:solidFill>
              <a:prstDash val="solid"/>
            </a:ln>
          </c:spPr>
          <c:invertIfNegative val="0"/>
          <c:cat>
            <c:strRef>
              <c:f>'CR Statistics'!$BP$760:$BP$767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Statistics'!$AQ$760:$AQ$767</c:f>
              <c:numCache>
                <c:formatCode>General</c:formatCode>
                <c:ptCount val="8"/>
                <c:pt idx="0">
                  <c:v>2</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71DD-499E-B704-EE4857FBF438}"/>
            </c:ext>
          </c:extLst>
        </c:ser>
        <c:ser>
          <c:idx val="5"/>
          <c:order val="1"/>
          <c:tx>
            <c:strRef>
              <c:f>'CR Statistics'!$AR$759</c:f>
              <c:strCache>
                <c:ptCount val="1"/>
                <c:pt idx="0">
                  <c:v>RAN #48</c:v>
                </c:pt>
              </c:strCache>
            </c:strRef>
          </c:tx>
          <c:spPr>
            <a:solidFill>
              <a:srgbClr val="800080"/>
            </a:solidFill>
            <a:ln w="12700">
              <a:solidFill>
                <a:srgbClr val="000000"/>
              </a:solidFill>
              <a:prstDash val="solid"/>
            </a:ln>
          </c:spPr>
          <c:invertIfNegative val="0"/>
          <c:cat>
            <c:strRef>
              <c:f>'CR Statistics'!$BP$760:$BP$767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Statistics'!$AR$760:$AR$767</c:f>
              <c:numCache>
                <c:formatCode>General</c:formatCode>
                <c:ptCount val="8"/>
                <c:pt idx="0">
                  <c:v>15</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71DD-499E-B704-EE4857FBF438}"/>
            </c:ext>
          </c:extLst>
        </c:ser>
        <c:ser>
          <c:idx val="6"/>
          <c:order val="2"/>
          <c:tx>
            <c:strRef>
              <c:f>'CR Statistics'!$AS$759</c:f>
              <c:strCache>
                <c:ptCount val="1"/>
                <c:pt idx="0">
                  <c:v>RAN #49</c:v>
                </c:pt>
              </c:strCache>
            </c:strRef>
          </c:tx>
          <c:spPr>
            <a:solidFill>
              <a:srgbClr val="0066CC"/>
            </a:solidFill>
            <a:ln w="12700">
              <a:solidFill>
                <a:srgbClr val="000000"/>
              </a:solidFill>
              <a:prstDash val="solid"/>
            </a:ln>
          </c:spPr>
          <c:invertIfNegative val="0"/>
          <c:cat>
            <c:strRef>
              <c:f>'CR Statistics'!$BP$760:$BP$767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Statistics'!$AS$760:$AS$767</c:f>
              <c:numCache>
                <c:formatCode>General</c:formatCode>
                <c:ptCount val="8"/>
                <c:pt idx="0">
                  <c:v>39</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2-71DD-499E-B704-EE4857FBF438}"/>
            </c:ext>
          </c:extLst>
        </c:ser>
        <c:ser>
          <c:idx val="7"/>
          <c:order val="3"/>
          <c:tx>
            <c:strRef>
              <c:f>'CR Statistics'!$AT$759</c:f>
              <c:strCache>
                <c:ptCount val="1"/>
                <c:pt idx="0">
                  <c:v>RAN #50</c:v>
                </c:pt>
              </c:strCache>
            </c:strRef>
          </c:tx>
          <c:spPr>
            <a:solidFill>
              <a:srgbClr val="FF9900"/>
            </a:solidFill>
            <a:ln w="12700">
              <a:solidFill>
                <a:srgbClr val="000000"/>
              </a:solidFill>
              <a:prstDash val="solid"/>
            </a:ln>
          </c:spPr>
          <c:invertIfNegative val="0"/>
          <c:cat>
            <c:strRef>
              <c:f>'CR Statistics'!$BP$760:$BP$767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Statistics'!$AT$760:$AT$767</c:f>
              <c:numCache>
                <c:formatCode>General</c:formatCode>
                <c:ptCount val="8"/>
                <c:pt idx="0">
                  <c:v>174</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3-71DD-499E-B704-EE4857FBF438}"/>
            </c:ext>
          </c:extLst>
        </c:ser>
        <c:ser>
          <c:idx val="8"/>
          <c:order val="4"/>
          <c:tx>
            <c:strRef>
              <c:f>'CR Statistics'!$AU$759</c:f>
              <c:strCache>
                <c:ptCount val="1"/>
                <c:pt idx="0">
                  <c:v>RAN #51</c:v>
                </c:pt>
              </c:strCache>
            </c:strRef>
          </c:tx>
          <c:spPr>
            <a:solidFill>
              <a:srgbClr val="00FFFF"/>
            </a:solidFill>
            <a:ln w="12700">
              <a:solidFill>
                <a:srgbClr val="000000"/>
              </a:solidFill>
              <a:prstDash val="solid"/>
            </a:ln>
          </c:spPr>
          <c:invertIfNegative val="0"/>
          <c:cat>
            <c:strRef>
              <c:f>'CR Statistics'!$BP$760:$BP$767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Statistics'!$AU$760:$AU$767</c:f>
              <c:numCache>
                <c:formatCode>General</c:formatCode>
                <c:ptCount val="8"/>
                <c:pt idx="0">
                  <c:v>257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4-71DD-499E-B704-EE4857FBF438}"/>
            </c:ext>
          </c:extLst>
        </c:ser>
        <c:ser>
          <c:idx val="9"/>
          <c:order val="5"/>
          <c:tx>
            <c:strRef>
              <c:f>'CR Statistics'!$AV$759</c:f>
              <c:strCache>
                <c:ptCount val="1"/>
                <c:pt idx="0">
                  <c:v>RAN #52</c:v>
                </c:pt>
              </c:strCache>
            </c:strRef>
          </c:tx>
          <c:spPr>
            <a:solidFill>
              <a:srgbClr val="FF00FF"/>
            </a:solidFill>
            <a:ln w="12700">
              <a:solidFill>
                <a:srgbClr val="000000"/>
              </a:solidFill>
              <a:prstDash val="solid"/>
            </a:ln>
          </c:spPr>
          <c:invertIfNegative val="0"/>
          <c:cat>
            <c:strRef>
              <c:f>'CR Statistics'!$BP$760:$BP$767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Statistics'!$AV$760:$AV$767</c:f>
              <c:numCache>
                <c:formatCode>General</c:formatCode>
                <c:ptCount val="8"/>
                <c:pt idx="0">
                  <c:v>409</c:v>
                </c:pt>
                <c:pt idx="1">
                  <c:v>2</c:v>
                </c:pt>
                <c:pt idx="2">
                  <c:v>1</c:v>
                </c:pt>
                <c:pt idx="3">
                  <c:v>0</c:v>
                </c:pt>
                <c:pt idx="4">
                  <c:v>0</c:v>
                </c:pt>
                <c:pt idx="5">
                  <c:v>0</c:v>
                </c:pt>
                <c:pt idx="6">
                  <c:v>0</c:v>
                </c:pt>
                <c:pt idx="7">
                  <c:v>0</c:v>
                </c:pt>
              </c:numCache>
            </c:numRef>
          </c:val>
          <c:extLst>
            <c:ext xmlns:c16="http://schemas.microsoft.com/office/drawing/2014/chart" uri="{C3380CC4-5D6E-409C-BE32-E72D297353CC}">
              <c16:uniqueId val="{00000005-71DD-499E-B704-EE4857FBF438}"/>
            </c:ext>
          </c:extLst>
        </c:ser>
        <c:ser>
          <c:idx val="10"/>
          <c:order val="6"/>
          <c:tx>
            <c:strRef>
              <c:f>'CR Statistics'!$AW$759</c:f>
              <c:strCache>
                <c:ptCount val="1"/>
                <c:pt idx="0">
                  <c:v>RAN #53</c:v>
                </c:pt>
              </c:strCache>
            </c:strRef>
          </c:tx>
          <c:spPr>
            <a:solidFill>
              <a:srgbClr val="FF0000"/>
            </a:solidFill>
            <a:ln w="12700">
              <a:solidFill>
                <a:srgbClr val="000000"/>
              </a:solidFill>
              <a:prstDash val="solid"/>
            </a:ln>
          </c:spPr>
          <c:invertIfNegative val="0"/>
          <c:cat>
            <c:strRef>
              <c:f>'CR Statistics'!$BP$760:$BP$767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Statistics'!$AW$760:$AW$767</c:f>
              <c:numCache>
                <c:formatCode>General</c:formatCode>
                <c:ptCount val="8"/>
                <c:pt idx="0">
                  <c:v>233</c:v>
                </c:pt>
                <c:pt idx="1">
                  <c:v>10</c:v>
                </c:pt>
                <c:pt idx="2">
                  <c:v>7</c:v>
                </c:pt>
                <c:pt idx="3">
                  <c:v>0</c:v>
                </c:pt>
                <c:pt idx="4">
                  <c:v>0</c:v>
                </c:pt>
                <c:pt idx="5">
                  <c:v>0</c:v>
                </c:pt>
                <c:pt idx="6">
                  <c:v>0</c:v>
                </c:pt>
                <c:pt idx="7">
                  <c:v>0</c:v>
                </c:pt>
              </c:numCache>
            </c:numRef>
          </c:val>
          <c:extLst>
            <c:ext xmlns:c16="http://schemas.microsoft.com/office/drawing/2014/chart" uri="{C3380CC4-5D6E-409C-BE32-E72D297353CC}">
              <c16:uniqueId val="{00000006-71DD-499E-B704-EE4857FBF438}"/>
            </c:ext>
          </c:extLst>
        </c:ser>
        <c:ser>
          <c:idx val="11"/>
          <c:order val="7"/>
          <c:tx>
            <c:strRef>
              <c:f>'CR Statistics'!$AX$759</c:f>
              <c:strCache>
                <c:ptCount val="1"/>
                <c:pt idx="0">
                  <c:v>RAN #54</c:v>
                </c:pt>
              </c:strCache>
            </c:strRef>
          </c:tx>
          <c:spPr>
            <a:solidFill>
              <a:srgbClr val="00FFFF"/>
            </a:solidFill>
            <a:ln w="12700">
              <a:solidFill>
                <a:srgbClr val="000000"/>
              </a:solidFill>
              <a:prstDash val="solid"/>
            </a:ln>
          </c:spPr>
          <c:invertIfNegative val="0"/>
          <c:cat>
            <c:strRef>
              <c:f>'CR Statistics'!$BP$760:$BP$767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Statistics'!$AX$760:$AX$767</c:f>
              <c:numCache>
                <c:formatCode>General</c:formatCode>
                <c:ptCount val="8"/>
                <c:pt idx="0">
                  <c:v>203</c:v>
                </c:pt>
                <c:pt idx="1">
                  <c:v>51</c:v>
                </c:pt>
                <c:pt idx="2">
                  <c:v>40</c:v>
                </c:pt>
                <c:pt idx="3">
                  <c:v>13</c:v>
                </c:pt>
                <c:pt idx="4">
                  <c:v>0</c:v>
                </c:pt>
                <c:pt idx="5">
                  <c:v>0</c:v>
                </c:pt>
                <c:pt idx="6">
                  <c:v>0</c:v>
                </c:pt>
                <c:pt idx="7">
                  <c:v>0</c:v>
                </c:pt>
              </c:numCache>
            </c:numRef>
          </c:val>
          <c:extLst>
            <c:ext xmlns:c16="http://schemas.microsoft.com/office/drawing/2014/chart" uri="{C3380CC4-5D6E-409C-BE32-E72D297353CC}">
              <c16:uniqueId val="{00000007-71DD-499E-B704-EE4857FBF438}"/>
            </c:ext>
          </c:extLst>
        </c:ser>
        <c:ser>
          <c:idx val="12"/>
          <c:order val="8"/>
          <c:tx>
            <c:strRef>
              <c:f>'CR Statistics'!$AY$759</c:f>
              <c:strCache>
                <c:ptCount val="1"/>
                <c:pt idx="0">
                  <c:v>RAN #55</c:v>
                </c:pt>
              </c:strCache>
            </c:strRef>
          </c:tx>
          <c:spPr>
            <a:solidFill>
              <a:srgbClr val="FF00FF"/>
            </a:solidFill>
            <a:ln w="12700">
              <a:solidFill>
                <a:srgbClr val="000000"/>
              </a:solidFill>
              <a:prstDash val="solid"/>
            </a:ln>
          </c:spPr>
          <c:invertIfNegative val="0"/>
          <c:cat>
            <c:strRef>
              <c:f>'CR Statistics'!$BP$760:$BP$767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Statistics'!$AY$760:$AY$767</c:f>
              <c:numCache>
                <c:formatCode>General</c:formatCode>
                <c:ptCount val="8"/>
                <c:pt idx="0">
                  <c:v>114</c:v>
                </c:pt>
                <c:pt idx="1">
                  <c:v>115</c:v>
                </c:pt>
                <c:pt idx="2">
                  <c:v>42</c:v>
                </c:pt>
                <c:pt idx="3">
                  <c:v>33</c:v>
                </c:pt>
                <c:pt idx="4">
                  <c:v>0</c:v>
                </c:pt>
                <c:pt idx="5">
                  <c:v>0</c:v>
                </c:pt>
                <c:pt idx="6">
                  <c:v>0</c:v>
                </c:pt>
                <c:pt idx="7">
                  <c:v>0</c:v>
                </c:pt>
              </c:numCache>
            </c:numRef>
          </c:val>
          <c:extLst>
            <c:ext xmlns:c16="http://schemas.microsoft.com/office/drawing/2014/chart" uri="{C3380CC4-5D6E-409C-BE32-E72D297353CC}">
              <c16:uniqueId val="{00000008-71DD-499E-B704-EE4857FBF438}"/>
            </c:ext>
          </c:extLst>
        </c:ser>
        <c:ser>
          <c:idx val="13"/>
          <c:order val="9"/>
          <c:tx>
            <c:strRef>
              <c:f>'CR Statistics'!$AZ$759</c:f>
              <c:strCache>
                <c:ptCount val="1"/>
                <c:pt idx="0">
                  <c:v>RAN #56</c:v>
                </c:pt>
              </c:strCache>
            </c:strRef>
          </c:tx>
          <c:spPr>
            <a:solidFill>
              <a:srgbClr val="800000"/>
            </a:solidFill>
            <a:ln w="12700">
              <a:solidFill>
                <a:srgbClr val="000000"/>
              </a:solidFill>
              <a:prstDash val="solid"/>
            </a:ln>
          </c:spPr>
          <c:invertIfNegative val="0"/>
          <c:cat>
            <c:strRef>
              <c:f>'CR Statistics'!$BP$760:$BP$767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Statistics'!$AZ$760:$AZ$767</c:f>
              <c:numCache>
                <c:formatCode>General</c:formatCode>
                <c:ptCount val="8"/>
                <c:pt idx="0">
                  <c:v>154</c:v>
                </c:pt>
                <c:pt idx="1">
                  <c:v>428</c:v>
                </c:pt>
                <c:pt idx="2">
                  <c:v>161</c:v>
                </c:pt>
                <c:pt idx="3">
                  <c:v>51</c:v>
                </c:pt>
                <c:pt idx="4">
                  <c:v>0</c:v>
                </c:pt>
                <c:pt idx="5">
                  <c:v>0</c:v>
                </c:pt>
                <c:pt idx="6">
                  <c:v>0</c:v>
                </c:pt>
                <c:pt idx="7">
                  <c:v>0</c:v>
                </c:pt>
              </c:numCache>
            </c:numRef>
          </c:val>
          <c:extLst>
            <c:ext xmlns:c16="http://schemas.microsoft.com/office/drawing/2014/chart" uri="{C3380CC4-5D6E-409C-BE32-E72D297353CC}">
              <c16:uniqueId val="{00000009-71DD-499E-B704-EE4857FBF438}"/>
            </c:ext>
          </c:extLst>
        </c:ser>
        <c:ser>
          <c:idx val="14"/>
          <c:order val="10"/>
          <c:tx>
            <c:strRef>
              <c:f>'CR Statistics'!$BA$759</c:f>
              <c:strCache>
                <c:ptCount val="1"/>
                <c:pt idx="0">
                  <c:v>RAN #57</c:v>
                </c:pt>
              </c:strCache>
            </c:strRef>
          </c:tx>
          <c:spPr>
            <a:solidFill>
              <a:srgbClr val="FFCC00"/>
            </a:solidFill>
            <a:ln w="12700">
              <a:solidFill>
                <a:srgbClr val="000000"/>
              </a:solidFill>
              <a:prstDash val="solid"/>
            </a:ln>
          </c:spPr>
          <c:invertIfNegative val="0"/>
          <c:cat>
            <c:strRef>
              <c:f>'CR Statistics'!$BP$760:$BP$767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Statistics'!$BA$760:$BA$767</c:f>
              <c:numCache>
                <c:formatCode>General</c:formatCode>
                <c:ptCount val="8"/>
                <c:pt idx="0">
                  <c:v>112</c:v>
                </c:pt>
                <c:pt idx="1">
                  <c:v>525</c:v>
                </c:pt>
                <c:pt idx="2">
                  <c:v>182</c:v>
                </c:pt>
                <c:pt idx="3">
                  <c:v>28</c:v>
                </c:pt>
                <c:pt idx="4">
                  <c:v>0</c:v>
                </c:pt>
                <c:pt idx="5">
                  <c:v>0</c:v>
                </c:pt>
                <c:pt idx="6">
                  <c:v>0</c:v>
                </c:pt>
                <c:pt idx="7">
                  <c:v>0</c:v>
                </c:pt>
              </c:numCache>
            </c:numRef>
          </c:val>
          <c:extLst>
            <c:ext xmlns:c16="http://schemas.microsoft.com/office/drawing/2014/chart" uri="{C3380CC4-5D6E-409C-BE32-E72D297353CC}">
              <c16:uniqueId val="{0000000A-71DD-499E-B704-EE4857FBF438}"/>
            </c:ext>
          </c:extLst>
        </c:ser>
        <c:ser>
          <c:idx val="15"/>
          <c:order val="11"/>
          <c:tx>
            <c:strRef>
              <c:f>'CR Statistics'!$BB$759</c:f>
              <c:strCache>
                <c:ptCount val="1"/>
                <c:pt idx="0">
                  <c:v>RAN #58</c:v>
                </c:pt>
              </c:strCache>
            </c:strRef>
          </c:tx>
          <c:spPr>
            <a:solidFill>
              <a:srgbClr val="FFFF00"/>
            </a:solidFill>
            <a:ln w="12700">
              <a:solidFill>
                <a:srgbClr val="000000"/>
              </a:solidFill>
              <a:prstDash val="solid"/>
            </a:ln>
          </c:spPr>
          <c:invertIfNegative val="0"/>
          <c:cat>
            <c:strRef>
              <c:f>'CR Statistics'!$BP$760:$BP$767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Statistics'!$BB$760:$BB$767</c:f>
              <c:numCache>
                <c:formatCode>General</c:formatCode>
                <c:ptCount val="8"/>
                <c:pt idx="0">
                  <c:v>124</c:v>
                </c:pt>
                <c:pt idx="1">
                  <c:v>467</c:v>
                </c:pt>
                <c:pt idx="2">
                  <c:v>349</c:v>
                </c:pt>
                <c:pt idx="3">
                  <c:v>181</c:v>
                </c:pt>
                <c:pt idx="4">
                  <c:v>0</c:v>
                </c:pt>
                <c:pt idx="5">
                  <c:v>0</c:v>
                </c:pt>
                <c:pt idx="6">
                  <c:v>0</c:v>
                </c:pt>
                <c:pt idx="7">
                  <c:v>0</c:v>
                </c:pt>
              </c:numCache>
            </c:numRef>
          </c:val>
          <c:extLst>
            <c:ext xmlns:c16="http://schemas.microsoft.com/office/drawing/2014/chart" uri="{C3380CC4-5D6E-409C-BE32-E72D297353CC}">
              <c16:uniqueId val="{0000000B-71DD-499E-B704-EE4857FBF438}"/>
            </c:ext>
          </c:extLst>
        </c:ser>
        <c:ser>
          <c:idx val="16"/>
          <c:order val="12"/>
          <c:tx>
            <c:strRef>
              <c:f>'CR Statistics'!$BC$759</c:f>
              <c:strCache>
                <c:ptCount val="1"/>
                <c:pt idx="0">
                  <c:v>RAN #59</c:v>
                </c:pt>
              </c:strCache>
            </c:strRef>
          </c:tx>
          <c:spPr>
            <a:solidFill>
              <a:srgbClr val="00CCFF"/>
            </a:solidFill>
            <a:ln w="12700">
              <a:solidFill>
                <a:srgbClr val="000000"/>
              </a:solidFill>
              <a:prstDash val="solid"/>
            </a:ln>
          </c:spPr>
          <c:invertIfNegative val="0"/>
          <c:cat>
            <c:strRef>
              <c:f>'CR Statistics'!$BP$760:$BP$767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Statistics'!$BC$760:$BC$767</c:f>
              <c:numCache>
                <c:formatCode>General</c:formatCode>
                <c:ptCount val="8"/>
                <c:pt idx="0">
                  <c:v>60</c:v>
                </c:pt>
                <c:pt idx="1">
                  <c:v>379</c:v>
                </c:pt>
                <c:pt idx="2">
                  <c:v>202</c:v>
                </c:pt>
                <c:pt idx="3">
                  <c:v>177</c:v>
                </c:pt>
                <c:pt idx="4">
                  <c:v>0</c:v>
                </c:pt>
                <c:pt idx="5">
                  <c:v>0</c:v>
                </c:pt>
                <c:pt idx="6">
                  <c:v>0</c:v>
                </c:pt>
                <c:pt idx="7">
                  <c:v>0</c:v>
                </c:pt>
              </c:numCache>
            </c:numRef>
          </c:val>
          <c:extLst>
            <c:ext xmlns:c16="http://schemas.microsoft.com/office/drawing/2014/chart" uri="{C3380CC4-5D6E-409C-BE32-E72D297353CC}">
              <c16:uniqueId val="{0000000C-71DD-499E-B704-EE4857FBF438}"/>
            </c:ext>
          </c:extLst>
        </c:ser>
        <c:ser>
          <c:idx val="17"/>
          <c:order val="13"/>
          <c:tx>
            <c:strRef>
              <c:f>'CR Statistics'!$BD$759</c:f>
              <c:strCache>
                <c:ptCount val="1"/>
                <c:pt idx="0">
                  <c:v>RAN #60</c:v>
                </c:pt>
              </c:strCache>
            </c:strRef>
          </c:tx>
          <c:spPr>
            <a:solidFill>
              <a:srgbClr val="00FF00"/>
            </a:solidFill>
            <a:ln w="12700">
              <a:solidFill>
                <a:srgbClr val="000000"/>
              </a:solidFill>
              <a:prstDash val="solid"/>
            </a:ln>
          </c:spPr>
          <c:invertIfNegative val="0"/>
          <c:cat>
            <c:strRef>
              <c:f>'CR Statistics'!$BP$760:$BP$767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Statistics'!$BD$760:$BD$767</c:f>
              <c:numCache>
                <c:formatCode>General</c:formatCode>
                <c:ptCount val="8"/>
                <c:pt idx="0">
                  <c:v>87</c:v>
                </c:pt>
                <c:pt idx="1">
                  <c:v>320</c:v>
                </c:pt>
                <c:pt idx="2">
                  <c:v>211</c:v>
                </c:pt>
                <c:pt idx="3">
                  <c:v>386</c:v>
                </c:pt>
                <c:pt idx="4">
                  <c:v>61</c:v>
                </c:pt>
                <c:pt idx="5">
                  <c:v>0</c:v>
                </c:pt>
                <c:pt idx="6">
                  <c:v>0</c:v>
                </c:pt>
                <c:pt idx="7">
                  <c:v>0</c:v>
                </c:pt>
              </c:numCache>
            </c:numRef>
          </c:val>
          <c:extLst>
            <c:ext xmlns:c16="http://schemas.microsoft.com/office/drawing/2014/chart" uri="{C3380CC4-5D6E-409C-BE32-E72D297353CC}">
              <c16:uniqueId val="{0000000D-71DD-499E-B704-EE4857FBF438}"/>
            </c:ext>
          </c:extLst>
        </c:ser>
        <c:ser>
          <c:idx val="18"/>
          <c:order val="14"/>
          <c:tx>
            <c:strRef>
              <c:f>'CR Statistics'!$BE$759</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Statistics'!$BP$760:$BP$767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Statistics'!$BE$760:$BE$767</c:f>
              <c:numCache>
                <c:formatCode>General</c:formatCode>
                <c:ptCount val="8"/>
                <c:pt idx="0">
                  <c:v>39</c:v>
                </c:pt>
                <c:pt idx="1">
                  <c:v>115</c:v>
                </c:pt>
                <c:pt idx="2">
                  <c:v>120</c:v>
                </c:pt>
                <c:pt idx="3">
                  <c:v>395</c:v>
                </c:pt>
                <c:pt idx="4">
                  <c:v>57</c:v>
                </c:pt>
                <c:pt idx="5">
                  <c:v>0</c:v>
                </c:pt>
                <c:pt idx="6">
                  <c:v>0</c:v>
                </c:pt>
                <c:pt idx="7">
                  <c:v>0</c:v>
                </c:pt>
              </c:numCache>
            </c:numRef>
          </c:val>
          <c:extLst>
            <c:ext xmlns:c16="http://schemas.microsoft.com/office/drawing/2014/chart" uri="{C3380CC4-5D6E-409C-BE32-E72D297353CC}">
              <c16:uniqueId val="{0000000E-71DD-499E-B704-EE4857FBF438}"/>
            </c:ext>
          </c:extLst>
        </c:ser>
        <c:ser>
          <c:idx val="19"/>
          <c:order val="15"/>
          <c:tx>
            <c:strRef>
              <c:f>'CR Statistics'!$BF$759</c:f>
              <c:strCache>
                <c:ptCount val="1"/>
                <c:pt idx="0">
                  <c:v>RAN #62</c:v>
                </c:pt>
              </c:strCache>
            </c:strRef>
          </c:tx>
          <c:spPr>
            <a:solidFill>
              <a:srgbClr val="00FFFF"/>
            </a:solidFill>
            <a:ln w="12700">
              <a:solidFill>
                <a:srgbClr val="000000"/>
              </a:solidFill>
              <a:prstDash val="solid"/>
            </a:ln>
          </c:spPr>
          <c:invertIfNegative val="0"/>
          <c:cat>
            <c:strRef>
              <c:f>'CR Statistics'!$BP$760:$BP$767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Statistics'!$BF$760:$BF$767</c:f>
              <c:numCache>
                <c:formatCode>General</c:formatCode>
                <c:ptCount val="8"/>
                <c:pt idx="0">
                  <c:v>57</c:v>
                </c:pt>
                <c:pt idx="1">
                  <c:v>91</c:v>
                </c:pt>
                <c:pt idx="2">
                  <c:v>162</c:v>
                </c:pt>
                <c:pt idx="3">
                  <c:v>522</c:v>
                </c:pt>
                <c:pt idx="4">
                  <c:v>152</c:v>
                </c:pt>
                <c:pt idx="5">
                  <c:v>76</c:v>
                </c:pt>
                <c:pt idx="6">
                  <c:v>0</c:v>
                </c:pt>
                <c:pt idx="7">
                  <c:v>0</c:v>
                </c:pt>
              </c:numCache>
            </c:numRef>
          </c:val>
          <c:extLst>
            <c:ext xmlns:c16="http://schemas.microsoft.com/office/drawing/2014/chart" uri="{C3380CC4-5D6E-409C-BE32-E72D297353CC}">
              <c16:uniqueId val="{0000000F-71DD-499E-B704-EE4857FBF438}"/>
            </c:ext>
          </c:extLst>
        </c:ser>
        <c:ser>
          <c:idx val="20"/>
          <c:order val="16"/>
          <c:tx>
            <c:strRef>
              <c:f>'CR Statistics'!$BG$759</c:f>
              <c:strCache>
                <c:ptCount val="1"/>
                <c:pt idx="0">
                  <c:v>RAN #63</c:v>
                </c:pt>
              </c:strCache>
            </c:strRef>
          </c:tx>
          <c:spPr>
            <a:solidFill>
              <a:srgbClr val="FFFF00"/>
            </a:solidFill>
            <a:ln w="12700">
              <a:solidFill>
                <a:srgbClr val="000000"/>
              </a:solidFill>
              <a:prstDash val="solid"/>
            </a:ln>
          </c:spPr>
          <c:invertIfNegative val="0"/>
          <c:cat>
            <c:strRef>
              <c:f>'CR Statistics'!$BP$760:$BP$767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Statistics'!$BG$760:$BG$767</c:f>
              <c:numCache>
                <c:formatCode>General</c:formatCode>
                <c:ptCount val="8"/>
                <c:pt idx="0">
                  <c:v>29</c:v>
                </c:pt>
                <c:pt idx="1">
                  <c:v>54</c:v>
                </c:pt>
                <c:pt idx="2">
                  <c:v>71</c:v>
                </c:pt>
                <c:pt idx="3">
                  <c:v>271</c:v>
                </c:pt>
                <c:pt idx="4">
                  <c:v>72</c:v>
                </c:pt>
                <c:pt idx="5">
                  <c:v>315</c:v>
                </c:pt>
                <c:pt idx="6">
                  <c:v>0</c:v>
                </c:pt>
                <c:pt idx="7">
                  <c:v>0</c:v>
                </c:pt>
              </c:numCache>
            </c:numRef>
          </c:val>
          <c:extLst>
            <c:ext xmlns:c16="http://schemas.microsoft.com/office/drawing/2014/chart" uri="{C3380CC4-5D6E-409C-BE32-E72D297353CC}">
              <c16:uniqueId val="{00000010-71DD-499E-B704-EE4857FBF438}"/>
            </c:ext>
          </c:extLst>
        </c:ser>
        <c:ser>
          <c:idx val="21"/>
          <c:order val="17"/>
          <c:tx>
            <c:strRef>
              <c:f>'CR Statistics'!$BH$759</c:f>
              <c:strCache>
                <c:ptCount val="1"/>
                <c:pt idx="0">
                  <c:v>RAN #64</c:v>
                </c:pt>
              </c:strCache>
            </c:strRef>
          </c:tx>
          <c:spPr>
            <a:solidFill>
              <a:srgbClr val="FF9900"/>
            </a:solidFill>
            <a:ln>
              <a:solidFill>
                <a:schemeClr val="tx1"/>
              </a:solidFill>
            </a:ln>
          </c:spPr>
          <c:invertIfNegative val="0"/>
          <c:cat>
            <c:strRef>
              <c:f>'CR Statistics'!$BP$760:$BP$767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Statistics'!$BH$760:$BH$767</c:f>
              <c:numCache>
                <c:formatCode>General</c:formatCode>
                <c:ptCount val="8"/>
                <c:pt idx="0">
                  <c:v>50</c:v>
                </c:pt>
                <c:pt idx="1">
                  <c:v>62</c:v>
                </c:pt>
                <c:pt idx="2">
                  <c:v>109</c:v>
                </c:pt>
                <c:pt idx="3">
                  <c:v>333</c:v>
                </c:pt>
                <c:pt idx="4">
                  <c:v>204</c:v>
                </c:pt>
                <c:pt idx="5">
                  <c:v>456</c:v>
                </c:pt>
                <c:pt idx="6">
                  <c:v>0</c:v>
                </c:pt>
                <c:pt idx="7">
                  <c:v>0</c:v>
                </c:pt>
              </c:numCache>
            </c:numRef>
          </c:val>
          <c:extLst>
            <c:ext xmlns:c16="http://schemas.microsoft.com/office/drawing/2014/chart" uri="{C3380CC4-5D6E-409C-BE32-E72D297353CC}">
              <c16:uniqueId val="{00000011-71DD-499E-B704-EE4857FBF438}"/>
            </c:ext>
          </c:extLst>
        </c:ser>
        <c:ser>
          <c:idx val="22"/>
          <c:order val="18"/>
          <c:tx>
            <c:strRef>
              <c:f>'CR Statistics'!$BI$759</c:f>
              <c:strCache>
                <c:ptCount val="1"/>
                <c:pt idx="0">
                  <c:v>RAN#65</c:v>
                </c:pt>
              </c:strCache>
            </c:strRef>
          </c:tx>
          <c:spPr>
            <a:solidFill>
              <a:srgbClr val="0066FF"/>
            </a:solidFill>
            <a:ln>
              <a:solidFill>
                <a:srgbClr val="000000"/>
              </a:solidFill>
            </a:ln>
          </c:spPr>
          <c:invertIfNegative val="0"/>
          <c:cat>
            <c:strRef>
              <c:f>'CR Statistics'!$BP$760:$BP$767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Statistics'!$BI$760:$BI$767</c:f>
              <c:numCache>
                <c:formatCode>General</c:formatCode>
                <c:ptCount val="8"/>
                <c:pt idx="0">
                  <c:v>34</c:v>
                </c:pt>
                <c:pt idx="1">
                  <c:v>37</c:v>
                </c:pt>
                <c:pt idx="2">
                  <c:v>69</c:v>
                </c:pt>
                <c:pt idx="3">
                  <c:v>316</c:v>
                </c:pt>
                <c:pt idx="4">
                  <c:v>229</c:v>
                </c:pt>
                <c:pt idx="5">
                  <c:v>337</c:v>
                </c:pt>
                <c:pt idx="6">
                  <c:v>0</c:v>
                </c:pt>
                <c:pt idx="7">
                  <c:v>0</c:v>
                </c:pt>
              </c:numCache>
            </c:numRef>
          </c:val>
          <c:extLst>
            <c:ext xmlns:c16="http://schemas.microsoft.com/office/drawing/2014/chart" uri="{C3380CC4-5D6E-409C-BE32-E72D297353CC}">
              <c16:uniqueId val="{00000012-71DD-499E-B704-EE4857FBF438}"/>
            </c:ext>
          </c:extLst>
        </c:ser>
        <c:ser>
          <c:idx val="23"/>
          <c:order val="19"/>
          <c:tx>
            <c:strRef>
              <c:f>'CR Statistics'!$BJ$759</c:f>
              <c:strCache>
                <c:ptCount val="1"/>
                <c:pt idx="0">
                  <c:v>RAN #66</c:v>
                </c:pt>
              </c:strCache>
            </c:strRef>
          </c:tx>
          <c:spPr>
            <a:solidFill>
              <a:schemeClr val="accent6">
                <a:lumMod val="50000"/>
              </a:schemeClr>
            </a:solidFill>
            <a:ln>
              <a:solidFill>
                <a:schemeClr val="tx1"/>
              </a:solidFill>
            </a:ln>
          </c:spPr>
          <c:invertIfNegative val="0"/>
          <c:cat>
            <c:strRef>
              <c:f>'CR Statistics'!$BP$760:$BP$767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Statistics'!$BJ$760:$BJ$767</c:f>
              <c:numCache>
                <c:formatCode>General</c:formatCode>
                <c:ptCount val="8"/>
                <c:pt idx="0">
                  <c:v>35</c:v>
                </c:pt>
                <c:pt idx="1">
                  <c:v>45</c:v>
                </c:pt>
                <c:pt idx="2">
                  <c:v>64</c:v>
                </c:pt>
                <c:pt idx="3">
                  <c:v>325</c:v>
                </c:pt>
                <c:pt idx="4">
                  <c:v>320</c:v>
                </c:pt>
                <c:pt idx="5">
                  <c:v>386</c:v>
                </c:pt>
                <c:pt idx="6">
                  <c:v>4</c:v>
                </c:pt>
                <c:pt idx="7">
                  <c:v>0</c:v>
                </c:pt>
              </c:numCache>
            </c:numRef>
          </c:val>
          <c:extLst>
            <c:ext xmlns:c16="http://schemas.microsoft.com/office/drawing/2014/chart" uri="{C3380CC4-5D6E-409C-BE32-E72D297353CC}">
              <c16:uniqueId val="{00000013-71DD-499E-B704-EE4857FBF438}"/>
            </c:ext>
          </c:extLst>
        </c:ser>
        <c:ser>
          <c:idx val="24"/>
          <c:order val="20"/>
          <c:tx>
            <c:strRef>
              <c:f>'CR Statistics'!$BK$759</c:f>
              <c:strCache>
                <c:ptCount val="1"/>
                <c:pt idx="0">
                  <c:v>RAN #67</c:v>
                </c:pt>
              </c:strCache>
            </c:strRef>
          </c:tx>
          <c:spPr>
            <a:solidFill>
              <a:srgbClr val="FF0000"/>
            </a:solidFill>
            <a:ln>
              <a:solidFill>
                <a:sysClr val="windowText" lastClr="000000"/>
              </a:solidFill>
            </a:ln>
          </c:spPr>
          <c:invertIfNegative val="0"/>
          <c:cat>
            <c:strRef>
              <c:f>'CR Statistics'!$BP$760:$BP$767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Statistics'!$BK$760:$BK$767</c:f>
              <c:numCache>
                <c:formatCode>General</c:formatCode>
                <c:ptCount val="8"/>
                <c:pt idx="0">
                  <c:v>18</c:v>
                </c:pt>
                <c:pt idx="1">
                  <c:v>34</c:v>
                </c:pt>
                <c:pt idx="2">
                  <c:v>30</c:v>
                </c:pt>
                <c:pt idx="3">
                  <c:v>83</c:v>
                </c:pt>
                <c:pt idx="4">
                  <c:v>186</c:v>
                </c:pt>
                <c:pt idx="5">
                  <c:v>515</c:v>
                </c:pt>
                <c:pt idx="6">
                  <c:v>1</c:v>
                </c:pt>
                <c:pt idx="7">
                  <c:v>0</c:v>
                </c:pt>
              </c:numCache>
            </c:numRef>
          </c:val>
          <c:extLst>
            <c:ext xmlns:c16="http://schemas.microsoft.com/office/drawing/2014/chart" uri="{C3380CC4-5D6E-409C-BE32-E72D297353CC}">
              <c16:uniqueId val="{00000014-71DD-499E-B704-EE4857FBF438}"/>
            </c:ext>
          </c:extLst>
        </c:ser>
        <c:ser>
          <c:idx val="0"/>
          <c:order val="21"/>
          <c:tx>
            <c:strRef>
              <c:f>'CR Statistics'!$BL$759</c:f>
              <c:strCache>
                <c:ptCount val="1"/>
                <c:pt idx="0">
                  <c:v>RAN #68</c:v>
                </c:pt>
              </c:strCache>
            </c:strRef>
          </c:tx>
          <c:spPr>
            <a:solidFill>
              <a:srgbClr val="FF9900"/>
            </a:solidFill>
            <a:ln>
              <a:solidFill>
                <a:schemeClr val="tx1"/>
              </a:solidFill>
            </a:ln>
          </c:spPr>
          <c:invertIfNegative val="0"/>
          <c:cat>
            <c:strRef>
              <c:f>'CR Statistics'!$BP$760:$BP$767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Statistics'!$BL$760:$BL$767</c:f>
              <c:numCache>
                <c:formatCode>General</c:formatCode>
                <c:ptCount val="8"/>
                <c:pt idx="0">
                  <c:v>21</c:v>
                </c:pt>
                <c:pt idx="1">
                  <c:v>33</c:v>
                </c:pt>
                <c:pt idx="2">
                  <c:v>38</c:v>
                </c:pt>
                <c:pt idx="3">
                  <c:v>73</c:v>
                </c:pt>
                <c:pt idx="4">
                  <c:v>291</c:v>
                </c:pt>
                <c:pt idx="5">
                  <c:v>623</c:v>
                </c:pt>
                <c:pt idx="6">
                  <c:v>40</c:v>
                </c:pt>
                <c:pt idx="7">
                  <c:v>0</c:v>
                </c:pt>
              </c:numCache>
            </c:numRef>
          </c:val>
          <c:extLst>
            <c:ext xmlns:c16="http://schemas.microsoft.com/office/drawing/2014/chart" uri="{C3380CC4-5D6E-409C-BE32-E72D297353CC}">
              <c16:uniqueId val="{00000015-71DD-499E-B704-EE4857FBF438}"/>
            </c:ext>
          </c:extLst>
        </c:ser>
        <c:ser>
          <c:idx val="1"/>
          <c:order val="22"/>
          <c:tx>
            <c:strRef>
              <c:f>'CR Statistics'!$BM$759</c:f>
              <c:strCache>
                <c:ptCount val="1"/>
                <c:pt idx="0">
                  <c:v>RAN #69</c:v>
                </c:pt>
              </c:strCache>
            </c:strRef>
          </c:tx>
          <c:spPr>
            <a:ln>
              <a:solidFill>
                <a:srgbClr val="000000"/>
              </a:solidFill>
            </a:ln>
          </c:spPr>
          <c:invertIfNegative val="0"/>
          <c:cat>
            <c:strRef>
              <c:f>'CR Statistics'!$BP$760:$BP$767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Statistics'!$BM$760:$BM$767</c:f>
              <c:numCache>
                <c:formatCode>General</c:formatCode>
                <c:ptCount val="8"/>
                <c:pt idx="0">
                  <c:v>18</c:v>
                </c:pt>
                <c:pt idx="1">
                  <c:v>0</c:v>
                </c:pt>
                <c:pt idx="2">
                  <c:v>21</c:v>
                </c:pt>
                <c:pt idx="3">
                  <c:v>14</c:v>
                </c:pt>
                <c:pt idx="4">
                  <c:v>114</c:v>
                </c:pt>
                <c:pt idx="5">
                  <c:v>676</c:v>
                </c:pt>
                <c:pt idx="6">
                  <c:v>50</c:v>
                </c:pt>
                <c:pt idx="7">
                  <c:v>1</c:v>
                </c:pt>
              </c:numCache>
            </c:numRef>
          </c:val>
          <c:extLst>
            <c:ext xmlns:c16="http://schemas.microsoft.com/office/drawing/2014/chart" uri="{C3380CC4-5D6E-409C-BE32-E72D297353CC}">
              <c16:uniqueId val="{00000016-71DD-499E-B704-EE4857FBF438}"/>
            </c:ext>
          </c:extLst>
        </c:ser>
        <c:ser>
          <c:idx val="2"/>
          <c:order val="23"/>
          <c:tx>
            <c:strRef>
              <c:f>'CR Statistics'!$BN$759</c:f>
              <c:strCache>
                <c:ptCount val="1"/>
                <c:pt idx="0">
                  <c:v>RAN #70</c:v>
                </c:pt>
              </c:strCache>
            </c:strRef>
          </c:tx>
          <c:spPr>
            <a:solidFill>
              <a:srgbClr val="FF0000"/>
            </a:solidFill>
            <a:ln>
              <a:solidFill>
                <a:schemeClr val="tx1"/>
              </a:solidFill>
            </a:ln>
          </c:spPr>
          <c:invertIfNegative val="0"/>
          <c:cat>
            <c:strRef>
              <c:f>'CR Statistics'!$BP$760:$BP$767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Statistics'!$BN$760:$BN$767</c:f>
              <c:numCache>
                <c:formatCode>General</c:formatCode>
                <c:ptCount val="8"/>
                <c:pt idx="0">
                  <c:v>25</c:v>
                </c:pt>
                <c:pt idx="1">
                  <c:v>7</c:v>
                </c:pt>
                <c:pt idx="2">
                  <c:v>59</c:v>
                </c:pt>
                <c:pt idx="3">
                  <c:v>43</c:v>
                </c:pt>
                <c:pt idx="4">
                  <c:v>126</c:v>
                </c:pt>
                <c:pt idx="5">
                  <c:v>642</c:v>
                </c:pt>
                <c:pt idx="6">
                  <c:v>364</c:v>
                </c:pt>
                <c:pt idx="7">
                  <c:v>17</c:v>
                </c:pt>
              </c:numCache>
            </c:numRef>
          </c:val>
          <c:extLst>
            <c:ext xmlns:c16="http://schemas.microsoft.com/office/drawing/2014/chart" uri="{C3380CC4-5D6E-409C-BE32-E72D297353CC}">
              <c16:uniqueId val="{00000017-71DD-499E-B704-EE4857FBF438}"/>
            </c:ext>
          </c:extLst>
        </c:ser>
        <c:ser>
          <c:idx val="3"/>
          <c:order val="24"/>
          <c:tx>
            <c:strRef>
              <c:f>'CR Statistics'!$BO$759</c:f>
              <c:strCache>
                <c:ptCount val="1"/>
                <c:pt idx="0">
                  <c:v>RAN #71</c:v>
                </c:pt>
              </c:strCache>
            </c:strRef>
          </c:tx>
          <c:spPr>
            <a:solidFill>
              <a:srgbClr val="00FF00"/>
            </a:solidFill>
            <a:ln>
              <a:solidFill>
                <a:srgbClr val="000000"/>
              </a:solidFill>
            </a:ln>
          </c:spPr>
          <c:invertIfNegative val="0"/>
          <c:val>
            <c:numRef>
              <c:f>'CR Statistics'!$BO$760:$BO$767</c:f>
              <c:numCache>
                <c:formatCode>General</c:formatCode>
                <c:ptCount val="8"/>
                <c:pt idx="0">
                  <c:v>6</c:v>
                </c:pt>
                <c:pt idx="1">
                  <c:v>0</c:v>
                </c:pt>
                <c:pt idx="2">
                  <c:v>18</c:v>
                </c:pt>
                <c:pt idx="3">
                  <c:v>23</c:v>
                </c:pt>
                <c:pt idx="4">
                  <c:v>56</c:v>
                </c:pt>
                <c:pt idx="5">
                  <c:v>484</c:v>
                </c:pt>
                <c:pt idx="6">
                  <c:v>319</c:v>
                </c:pt>
                <c:pt idx="7">
                  <c:v>191</c:v>
                </c:pt>
              </c:numCache>
            </c:numRef>
          </c:val>
          <c:extLst>
            <c:ext xmlns:c16="http://schemas.microsoft.com/office/drawing/2014/chart" uri="{C3380CC4-5D6E-409C-BE32-E72D297353CC}">
              <c16:uniqueId val="{00000018-71DD-499E-B704-EE4857FBF438}"/>
            </c:ext>
          </c:extLst>
        </c:ser>
        <c:dLbls>
          <c:showLegendKey val="0"/>
          <c:showVal val="0"/>
          <c:showCatName val="0"/>
          <c:showSerName val="0"/>
          <c:showPercent val="0"/>
          <c:showBubbleSize val="0"/>
        </c:dLbls>
        <c:gapWidth val="150"/>
        <c:axId val="154310528"/>
        <c:axId val="154312064"/>
      </c:barChart>
      <c:catAx>
        <c:axId val="1543105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312064"/>
        <c:crosses val="autoZero"/>
        <c:auto val="1"/>
        <c:lblAlgn val="ctr"/>
        <c:lblOffset val="100"/>
        <c:tickLblSkip val="1"/>
        <c:tickMarkSkip val="1"/>
        <c:noMultiLvlLbl val="0"/>
      </c:catAx>
      <c:valAx>
        <c:axId val="15431206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310528"/>
        <c:crosses val="autoZero"/>
        <c:crossBetween val="between"/>
      </c:valAx>
      <c:spPr>
        <a:solidFill>
          <a:srgbClr val="C0C0C0"/>
        </a:solidFill>
        <a:ln w="12700">
          <a:solidFill>
            <a:srgbClr val="808080"/>
          </a:solidFill>
          <a:prstDash val="solid"/>
        </a:ln>
      </c:spPr>
    </c:plotArea>
    <c:legend>
      <c:legendPos val="r"/>
      <c:layout>
        <c:manualLayout>
          <c:xMode val="edge"/>
          <c:yMode val="edge"/>
          <c:x val="8.5264077480850228E-2"/>
          <c:y val="8.4740445127195765E-2"/>
          <c:w val="0.61874849170402302"/>
          <c:h val="0.14701183382711946"/>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#72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01"/>
        </c:manualLayout>
      </c:layout>
      <c:barChart>
        <c:barDir val="col"/>
        <c:grouping val="clustered"/>
        <c:varyColors val="0"/>
        <c:ser>
          <c:idx val="0"/>
          <c:order val="0"/>
          <c:tx>
            <c:strRef>
              <c:f>'CR Statistics'!$T$715</c:f>
              <c:strCache>
                <c:ptCount val="1"/>
                <c:pt idx="0">
                  <c:v>RAN1</c:v>
                </c:pt>
              </c:strCache>
            </c:strRef>
          </c:tx>
          <c:spPr>
            <a:solidFill>
              <a:srgbClr val="00FF00"/>
            </a:solidFill>
            <a:ln w="12700">
              <a:solidFill>
                <a:srgbClr val="000000"/>
              </a:solidFill>
              <a:prstDash val="solid"/>
            </a:ln>
          </c:spPr>
          <c:invertIfNegative val="0"/>
          <c:cat>
            <c:strRef>
              <c:f>'CR Statistics'!$S$716:$S$722</c:f>
              <c:strCache>
                <c:ptCount val="7"/>
                <c:pt idx="0">
                  <c:v>REL-8</c:v>
                </c:pt>
                <c:pt idx="1">
                  <c:v>REL-9</c:v>
                </c:pt>
                <c:pt idx="2">
                  <c:v>REL-10</c:v>
                </c:pt>
                <c:pt idx="3">
                  <c:v>REL-11</c:v>
                </c:pt>
                <c:pt idx="4">
                  <c:v>REL-12</c:v>
                </c:pt>
                <c:pt idx="5">
                  <c:v>REL-13</c:v>
                </c:pt>
                <c:pt idx="6">
                  <c:v>REL-14</c:v>
                </c:pt>
              </c:strCache>
            </c:strRef>
          </c:cat>
          <c:val>
            <c:numRef>
              <c:f>'CR Statistics'!$T$716:$T$722</c:f>
              <c:numCache>
                <c:formatCode>General</c:formatCode>
                <c:ptCount val="7"/>
                <c:pt idx="0">
                  <c:v>0</c:v>
                </c:pt>
                <c:pt idx="1">
                  <c:v>0</c:v>
                </c:pt>
                <c:pt idx="2">
                  <c:v>0</c:v>
                </c:pt>
                <c:pt idx="3">
                  <c:v>0</c:v>
                </c:pt>
                <c:pt idx="4">
                  <c:v>5</c:v>
                </c:pt>
                <c:pt idx="5">
                  <c:v>112</c:v>
                </c:pt>
                <c:pt idx="6">
                  <c:v>0</c:v>
                </c:pt>
              </c:numCache>
            </c:numRef>
          </c:val>
          <c:extLst>
            <c:ext xmlns:c16="http://schemas.microsoft.com/office/drawing/2014/chart" uri="{C3380CC4-5D6E-409C-BE32-E72D297353CC}">
              <c16:uniqueId val="{00000000-45BB-41CB-B459-3D25EABA0621}"/>
            </c:ext>
          </c:extLst>
        </c:ser>
        <c:ser>
          <c:idx val="1"/>
          <c:order val="1"/>
          <c:tx>
            <c:strRef>
              <c:f>'CR Statistics'!$U$715</c:f>
              <c:strCache>
                <c:ptCount val="1"/>
                <c:pt idx="0">
                  <c:v>RAN2</c:v>
                </c:pt>
              </c:strCache>
            </c:strRef>
          </c:tx>
          <c:spPr>
            <a:solidFill>
              <a:srgbClr val="FF0000"/>
            </a:solidFill>
            <a:ln w="12700">
              <a:solidFill>
                <a:srgbClr val="000000"/>
              </a:solidFill>
              <a:prstDash val="solid"/>
            </a:ln>
          </c:spPr>
          <c:invertIfNegative val="0"/>
          <c:cat>
            <c:strRef>
              <c:f>'CR Statistics'!$S$716:$S$722</c:f>
              <c:strCache>
                <c:ptCount val="7"/>
                <c:pt idx="0">
                  <c:v>REL-8</c:v>
                </c:pt>
                <c:pt idx="1">
                  <c:v>REL-9</c:v>
                </c:pt>
                <c:pt idx="2">
                  <c:v>REL-10</c:v>
                </c:pt>
                <c:pt idx="3">
                  <c:v>REL-11</c:v>
                </c:pt>
                <c:pt idx="4">
                  <c:v>REL-12</c:v>
                </c:pt>
                <c:pt idx="5">
                  <c:v>REL-13</c:v>
                </c:pt>
                <c:pt idx="6">
                  <c:v>REL-14</c:v>
                </c:pt>
              </c:strCache>
            </c:strRef>
          </c:cat>
          <c:val>
            <c:numRef>
              <c:f>'CR Statistics'!$U$716:$U$722</c:f>
              <c:numCache>
                <c:formatCode>General</c:formatCode>
                <c:ptCount val="7"/>
                <c:pt idx="0">
                  <c:v>0</c:v>
                </c:pt>
                <c:pt idx="1">
                  <c:v>0</c:v>
                </c:pt>
                <c:pt idx="2">
                  <c:v>1</c:v>
                </c:pt>
                <c:pt idx="3">
                  <c:v>3</c:v>
                </c:pt>
                <c:pt idx="4">
                  <c:v>13</c:v>
                </c:pt>
                <c:pt idx="5">
                  <c:v>166</c:v>
                </c:pt>
                <c:pt idx="6">
                  <c:v>0</c:v>
                </c:pt>
              </c:numCache>
            </c:numRef>
          </c:val>
          <c:extLst>
            <c:ext xmlns:c16="http://schemas.microsoft.com/office/drawing/2014/chart" uri="{C3380CC4-5D6E-409C-BE32-E72D297353CC}">
              <c16:uniqueId val="{00000001-45BB-41CB-B459-3D25EABA0621}"/>
            </c:ext>
          </c:extLst>
        </c:ser>
        <c:ser>
          <c:idx val="2"/>
          <c:order val="2"/>
          <c:tx>
            <c:strRef>
              <c:f>'CR Statistics'!$V$715</c:f>
              <c:strCache>
                <c:ptCount val="1"/>
                <c:pt idx="0">
                  <c:v>RAN3</c:v>
                </c:pt>
              </c:strCache>
            </c:strRef>
          </c:tx>
          <c:spPr>
            <a:solidFill>
              <a:srgbClr val="0000FF"/>
            </a:solidFill>
            <a:ln w="12700">
              <a:solidFill>
                <a:srgbClr val="000000"/>
              </a:solidFill>
              <a:prstDash val="solid"/>
            </a:ln>
          </c:spPr>
          <c:invertIfNegative val="0"/>
          <c:cat>
            <c:strRef>
              <c:f>'CR Statistics'!$S$716:$S$722</c:f>
              <c:strCache>
                <c:ptCount val="7"/>
                <c:pt idx="0">
                  <c:v>REL-8</c:v>
                </c:pt>
                <c:pt idx="1">
                  <c:v>REL-9</c:v>
                </c:pt>
                <c:pt idx="2">
                  <c:v>REL-10</c:v>
                </c:pt>
                <c:pt idx="3">
                  <c:v>REL-11</c:v>
                </c:pt>
                <c:pt idx="4">
                  <c:v>REL-12</c:v>
                </c:pt>
                <c:pt idx="5">
                  <c:v>REL-13</c:v>
                </c:pt>
                <c:pt idx="6">
                  <c:v>REL-14</c:v>
                </c:pt>
              </c:strCache>
            </c:strRef>
          </c:cat>
          <c:val>
            <c:numRef>
              <c:f>'CR Statistics'!$V$716:$V$722</c:f>
              <c:numCache>
                <c:formatCode>General</c:formatCode>
                <c:ptCount val="7"/>
                <c:pt idx="0">
                  <c:v>0</c:v>
                </c:pt>
                <c:pt idx="1">
                  <c:v>0</c:v>
                </c:pt>
                <c:pt idx="2">
                  <c:v>0</c:v>
                </c:pt>
                <c:pt idx="3">
                  <c:v>0</c:v>
                </c:pt>
                <c:pt idx="4">
                  <c:v>3</c:v>
                </c:pt>
                <c:pt idx="5">
                  <c:v>28</c:v>
                </c:pt>
                <c:pt idx="6">
                  <c:v>4</c:v>
                </c:pt>
              </c:numCache>
            </c:numRef>
          </c:val>
          <c:extLst>
            <c:ext xmlns:c16="http://schemas.microsoft.com/office/drawing/2014/chart" uri="{C3380CC4-5D6E-409C-BE32-E72D297353CC}">
              <c16:uniqueId val="{00000002-45BB-41CB-B459-3D25EABA0621}"/>
            </c:ext>
          </c:extLst>
        </c:ser>
        <c:ser>
          <c:idx val="3"/>
          <c:order val="3"/>
          <c:tx>
            <c:strRef>
              <c:f>'CR Statistics'!$W$715</c:f>
              <c:strCache>
                <c:ptCount val="1"/>
                <c:pt idx="0">
                  <c:v>RAN4</c:v>
                </c:pt>
              </c:strCache>
            </c:strRef>
          </c:tx>
          <c:spPr>
            <a:solidFill>
              <a:srgbClr val="FFFF00"/>
            </a:solidFill>
            <a:ln w="12700">
              <a:solidFill>
                <a:srgbClr val="000000"/>
              </a:solidFill>
              <a:prstDash val="solid"/>
            </a:ln>
          </c:spPr>
          <c:invertIfNegative val="0"/>
          <c:cat>
            <c:strRef>
              <c:f>'CR Statistics'!$S$716:$S$722</c:f>
              <c:strCache>
                <c:ptCount val="7"/>
                <c:pt idx="0">
                  <c:v>REL-8</c:v>
                </c:pt>
                <c:pt idx="1">
                  <c:v>REL-9</c:v>
                </c:pt>
                <c:pt idx="2">
                  <c:v>REL-10</c:v>
                </c:pt>
                <c:pt idx="3">
                  <c:v>REL-11</c:v>
                </c:pt>
                <c:pt idx="4">
                  <c:v>REL-12</c:v>
                </c:pt>
                <c:pt idx="5">
                  <c:v>REL-13</c:v>
                </c:pt>
                <c:pt idx="6">
                  <c:v>REL-14</c:v>
                </c:pt>
              </c:strCache>
            </c:strRef>
          </c:cat>
          <c:val>
            <c:numRef>
              <c:f>'CR Statistics'!$W$716:$W$722</c:f>
              <c:numCache>
                <c:formatCode>General</c:formatCode>
                <c:ptCount val="7"/>
                <c:pt idx="0">
                  <c:v>1</c:v>
                </c:pt>
                <c:pt idx="1">
                  <c:v>1</c:v>
                </c:pt>
                <c:pt idx="2">
                  <c:v>2</c:v>
                </c:pt>
                <c:pt idx="3">
                  <c:v>5</c:v>
                </c:pt>
                <c:pt idx="4">
                  <c:v>36</c:v>
                </c:pt>
                <c:pt idx="5">
                  <c:v>253</c:v>
                </c:pt>
                <c:pt idx="6">
                  <c:v>41</c:v>
                </c:pt>
              </c:numCache>
            </c:numRef>
          </c:val>
          <c:extLst>
            <c:ext xmlns:c16="http://schemas.microsoft.com/office/drawing/2014/chart" uri="{C3380CC4-5D6E-409C-BE32-E72D297353CC}">
              <c16:uniqueId val="{00000003-45BB-41CB-B459-3D25EABA0621}"/>
            </c:ext>
          </c:extLst>
        </c:ser>
        <c:ser>
          <c:idx val="4"/>
          <c:order val="4"/>
          <c:tx>
            <c:strRef>
              <c:f>'CR Statistics'!$X$715</c:f>
              <c:strCache>
                <c:ptCount val="1"/>
                <c:pt idx="0">
                  <c:v>RAN5</c:v>
                </c:pt>
              </c:strCache>
            </c:strRef>
          </c:tx>
          <c:spPr>
            <a:solidFill>
              <a:srgbClr val="660066"/>
            </a:solidFill>
            <a:ln w="12700">
              <a:solidFill>
                <a:srgbClr val="000000"/>
              </a:solidFill>
              <a:prstDash val="solid"/>
            </a:ln>
          </c:spPr>
          <c:invertIfNegative val="0"/>
          <c:cat>
            <c:strRef>
              <c:f>'CR Statistics'!$S$716:$S$722</c:f>
              <c:strCache>
                <c:ptCount val="7"/>
                <c:pt idx="0">
                  <c:v>REL-8</c:v>
                </c:pt>
                <c:pt idx="1">
                  <c:v>REL-9</c:v>
                </c:pt>
                <c:pt idx="2">
                  <c:v>REL-10</c:v>
                </c:pt>
                <c:pt idx="3">
                  <c:v>REL-11</c:v>
                </c:pt>
                <c:pt idx="4">
                  <c:v>REL-12</c:v>
                </c:pt>
                <c:pt idx="5">
                  <c:v>REL-13</c:v>
                </c:pt>
                <c:pt idx="6">
                  <c:v>REL-14</c:v>
                </c:pt>
              </c:strCache>
            </c:strRef>
          </c:cat>
          <c:val>
            <c:numRef>
              <c:f>'CR Statistics'!$X$716:$X$722</c:f>
              <c:numCache>
                <c:formatCode>General</c:formatCode>
                <c:ptCount val="7"/>
                <c:pt idx="0">
                  <c:v>0</c:v>
                </c:pt>
                <c:pt idx="1">
                  <c:v>0</c:v>
                </c:pt>
                <c:pt idx="2">
                  <c:v>0</c:v>
                </c:pt>
                <c:pt idx="3">
                  <c:v>17</c:v>
                </c:pt>
                <c:pt idx="4">
                  <c:v>335</c:v>
                </c:pt>
                <c:pt idx="5">
                  <c:v>358</c:v>
                </c:pt>
                <c:pt idx="6">
                  <c:v>0</c:v>
                </c:pt>
              </c:numCache>
            </c:numRef>
          </c:val>
          <c:extLst>
            <c:ext xmlns:c16="http://schemas.microsoft.com/office/drawing/2014/chart" uri="{C3380CC4-5D6E-409C-BE32-E72D297353CC}">
              <c16:uniqueId val="{00000004-45BB-41CB-B459-3D25EABA0621}"/>
            </c:ext>
          </c:extLst>
        </c:ser>
        <c:ser>
          <c:idx val="6"/>
          <c:order val="5"/>
          <c:tx>
            <c:strRef>
              <c:f>'CR Statistics'!$Y$715</c:f>
              <c:strCache>
                <c:ptCount val="1"/>
                <c:pt idx="0">
                  <c:v>RAN6</c:v>
                </c:pt>
              </c:strCache>
            </c:strRef>
          </c:tx>
          <c:spPr>
            <a:solidFill>
              <a:srgbClr val="FFC000"/>
            </a:solidFill>
            <a:ln>
              <a:solidFill>
                <a:schemeClr val="tx1"/>
              </a:solidFill>
            </a:ln>
          </c:spPr>
          <c:invertIfNegative val="0"/>
          <c:val>
            <c:numRef>
              <c:f>'CR Statistics'!$Y$716:$Y$722</c:f>
              <c:numCache>
                <c:formatCode>General</c:formatCode>
                <c:ptCount val="7"/>
                <c:pt idx="0">
                  <c:v>0</c:v>
                </c:pt>
                <c:pt idx="1">
                  <c:v>0</c:v>
                </c:pt>
                <c:pt idx="2">
                  <c:v>0</c:v>
                </c:pt>
                <c:pt idx="3">
                  <c:v>0</c:v>
                </c:pt>
                <c:pt idx="4">
                  <c:v>0</c:v>
                </c:pt>
                <c:pt idx="5">
                  <c:v>0</c:v>
                </c:pt>
                <c:pt idx="6">
                  <c:v>0</c:v>
                </c:pt>
              </c:numCache>
            </c:numRef>
          </c:val>
          <c:extLst>
            <c:ext xmlns:c16="http://schemas.microsoft.com/office/drawing/2014/chart" uri="{C3380CC4-5D6E-409C-BE32-E72D297353CC}">
              <c16:uniqueId val="{00000005-45BB-41CB-B459-3D25EABA0621}"/>
            </c:ext>
          </c:extLst>
        </c:ser>
        <c:ser>
          <c:idx val="5"/>
          <c:order val="6"/>
          <c:tx>
            <c:strRef>
              <c:f>'CR Statistics'!$Z$715</c:f>
              <c:strCache>
                <c:ptCount val="1"/>
                <c:pt idx="0">
                  <c:v>RAN without RAN5</c:v>
                </c:pt>
              </c:strCache>
            </c:strRef>
          </c:tx>
          <c:spPr>
            <a:solidFill>
              <a:srgbClr val="FF00FF"/>
            </a:solidFill>
            <a:ln w="12700">
              <a:solidFill>
                <a:srgbClr val="000000"/>
              </a:solidFill>
              <a:prstDash val="solid"/>
            </a:ln>
          </c:spPr>
          <c:invertIfNegative val="0"/>
          <c:cat>
            <c:strRef>
              <c:f>'CR Statistics'!$S$716:$S$722</c:f>
              <c:strCache>
                <c:ptCount val="7"/>
                <c:pt idx="0">
                  <c:v>REL-8</c:v>
                </c:pt>
                <c:pt idx="1">
                  <c:v>REL-9</c:v>
                </c:pt>
                <c:pt idx="2">
                  <c:v>REL-10</c:v>
                </c:pt>
                <c:pt idx="3">
                  <c:v>REL-11</c:v>
                </c:pt>
                <c:pt idx="4">
                  <c:v>REL-12</c:v>
                </c:pt>
                <c:pt idx="5">
                  <c:v>REL-13</c:v>
                </c:pt>
                <c:pt idx="6">
                  <c:v>REL-14</c:v>
                </c:pt>
              </c:strCache>
            </c:strRef>
          </c:cat>
          <c:val>
            <c:numRef>
              <c:f>'CR Statistics'!$Z$716:$Z$722</c:f>
              <c:numCache>
                <c:formatCode>General</c:formatCode>
                <c:ptCount val="7"/>
                <c:pt idx="0">
                  <c:v>1</c:v>
                </c:pt>
                <c:pt idx="1">
                  <c:v>1</c:v>
                </c:pt>
                <c:pt idx="2">
                  <c:v>3</c:v>
                </c:pt>
                <c:pt idx="3">
                  <c:v>8</c:v>
                </c:pt>
                <c:pt idx="4">
                  <c:v>57</c:v>
                </c:pt>
                <c:pt idx="5">
                  <c:v>559</c:v>
                </c:pt>
                <c:pt idx="6">
                  <c:v>45</c:v>
                </c:pt>
              </c:numCache>
            </c:numRef>
          </c:val>
          <c:extLst>
            <c:ext xmlns:c16="http://schemas.microsoft.com/office/drawing/2014/chart" uri="{C3380CC4-5D6E-409C-BE32-E72D297353CC}">
              <c16:uniqueId val="{00000006-45BB-41CB-B459-3D25EABA0621}"/>
            </c:ext>
          </c:extLst>
        </c:ser>
        <c:dLbls>
          <c:showLegendKey val="0"/>
          <c:showVal val="0"/>
          <c:showCatName val="0"/>
          <c:showSerName val="0"/>
          <c:showPercent val="0"/>
          <c:showBubbleSize val="0"/>
        </c:dLbls>
        <c:gapWidth val="150"/>
        <c:axId val="154382336"/>
        <c:axId val="154383872"/>
      </c:barChart>
      <c:catAx>
        <c:axId val="1543823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383872"/>
        <c:crosses val="autoZero"/>
        <c:auto val="1"/>
        <c:lblAlgn val="ctr"/>
        <c:lblOffset val="100"/>
        <c:tickLblSkip val="1"/>
        <c:tickMarkSkip val="1"/>
        <c:noMultiLvlLbl val="0"/>
      </c:catAx>
      <c:valAx>
        <c:axId val="154383872"/>
        <c:scaling>
          <c:orientation val="minMax"/>
          <c:max val="6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38233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18"/>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9"/>
          <c:order val="0"/>
          <c:tx>
            <c:strRef>
              <c:f>'CR Statistics'!$AY$716</c:f>
              <c:strCache>
                <c:ptCount val="1"/>
                <c:pt idx="0">
                  <c:v>RAN #52</c:v>
                </c:pt>
              </c:strCache>
            </c:strRef>
          </c:tx>
          <c:spPr>
            <a:solidFill>
              <a:srgbClr val="FF00FF"/>
            </a:solidFill>
            <a:ln w="12700">
              <a:solidFill>
                <a:srgbClr val="000000"/>
              </a:solidFill>
              <a:prstDash val="solid"/>
            </a:ln>
          </c:spPr>
          <c:invertIfNegative val="0"/>
          <c:cat>
            <c:strRef>
              <c:f>'CR Statistics'!$BT$717:$BT$724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Statistics'!$AY$717:$AY$724</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F37A-48BD-8751-A39C6649130D}"/>
            </c:ext>
          </c:extLst>
        </c:ser>
        <c:ser>
          <c:idx val="10"/>
          <c:order val="1"/>
          <c:tx>
            <c:strRef>
              <c:f>'CR Statistics'!$AZ$716</c:f>
              <c:strCache>
                <c:ptCount val="1"/>
                <c:pt idx="0">
                  <c:v>RAN #53</c:v>
                </c:pt>
              </c:strCache>
            </c:strRef>
          </c:tx>
          <c:spPr>
            <a:solidFill>
              <a:srgbClr val="FF0000"/>
            </a:solidFill>
            <a:ln w="12700">
              <a:solidFill>
                <a:srgbClr val="000000"/>
              </a:solidFill>
              <a:prstDash val="solid"/>
            </a:ln>
          </c:spPr>
          <c:invertIfNegative val="0"/>
          <c:cat>
            <c:strRef>
              <c:f>'CR Statistics'!$BT$717:$BT$724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Statistics'!$AZ$717:$AZ$724</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F37A-48BD-8751-A39C6649130D}"/>
            </c:ext>
          </c:extLst>
        </c:ser>
        <c:ser>
          <c:idx val="11"/>
          <c:order val="2"/>
          <c:tx>
            <c:strRef>
              <c:f>'CR Statistics'!$BA$716</c:f>
              <c:strCache>
                <c:ptCount val="1"/>
                <c:pt idx="0">
                  <c:v>RAN #54</c:v>
                </c:pt>
              </c:strCache>
            </c:strRef>
          </c:tx>
          <c:spPr>
            <a:solidFill>
              <a:srgbClr val="00FFFF"/>
            </a:solidFill>
            <a:ln w="12700">
              <a:solidFill>
                <a:srgbClr val="000000"/>
              </a:solidFill>
              <a:prstDash val="solid"/>
            </a:ln>
          </c:spPr>
          <c:invertIfNegative val="0"/>
          <c:cat>
            <c:strRef>
              <c:f>'CR Statistics'!$BT$717:$BT$724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Statistics'!$BA$717:$BA$724</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F37A-48BD-8751-A39C6649130D}"/>
            </c:ext>
          </c:extLst>
        </c:ser>
        <c:ser>
          <c:idx val="12"/>
          <c:order val="3"/>
          <c:tx>
            <c:strRef>
              <c:f>'CR Statistics'!$BB$716</c:f>
              <c:strCache>
                <c:ptCount val="1"/>
                <c:pt idx="0">
                  <c:v>RAN #55</c:v>
                </c:pt>
              </c:strCache>
            </c:strRef>
          </c:tx>
          <c:spPr>
            <a:solidFill>
              <a:srgbClr val="FF00FF"/>
            </a:solidFill>
            <a:ln w="12700">
              <a:solidFill>
                <a:srgbClr val="000000"/>
              </a:solidFill>
              <a:prstDash val="solid"/>
            </a:ln>
          </c:spPr>
          <c:invertIfNegative val="0"/>
          <c:cat>
            <c:strRef>
              <c:f>'CR Statistics'!$BT$717:$BT$724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Statistics'!$BB$717:$BB$724</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F37A-48BD-8751-A39C6649130D}"/>
            </c:ext>
          </c:extLst>
        </c:ser>
        <c:ser>
          <c:idx val="13"/>
          <c:order val="4"/>
          <c:tx>
            <c:strRef>
              <c:f>'CR Statistics'!$BC$716</c:f>
              <c:strCache>
                <c:ptCount val="1"/>
                <c:pt idx="0">
                  <c:v>RAN #56</c:v>
                </c:pt>
              </c:strCache>
            </c:strRef>
          </c:tx>
          <c:spPr>
            <a:solidFill>
              <a:srgbClr val="800000"/>
            </a:solidFill>
            <a:ln w="12700">
              <a:solidFill>
                <a:srgbClr val="000000"/>
              </a:solidFill>
              <a:prstDash val="solid"/>
            </a:ln>
          </c:spPr>
          <c:invertIfNegative val="0"/>
          <c:cat>
            <c:strRef>
              <c:f>'CR Statistics'!$BT$717:$BT$724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Statistics'!$BC$717:$BC$724</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F37A-48BD-8751-A39C6649130D}"/>
            </c:ext>
          </c:extLst>
        </c:ser>
        <c:ser>
          <c:idx val="14"/>
          <c:order val="5"/>
          <c:tx>
            <c:strRef>
              <c:f>'CR Statistics'!$BD$716</c:f>
              <c:strCache>
                <c:ptCount val="1"/>
                <c:pt idx="0">
                  <c:v>RAN #57</c:v>
                </c:pt>
              </c:strCache>
            </c:strRef>
          </c:tx>
          <c:spPr>
            <a:solidFill>
              <a:srgbClr val="FFCC00"/>
            </a:solidFill>
            <a:ln w="12700">
              <a:solidFill>
                <a:srgbClr val="000000"/>
              </a:solidFill>
              <a:prstDash val="solid"/>
            </a:ln>
          </c:spPr>
          <c:invertIfNegative val="0"/>
          <c:cat>
            <c:strRef>
              <c:f>'CR Statistics'!$BT$717:$BT$724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Statistics'!$BD$717:$BD$724</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F37A-48BD-8751-A39C6649130D}"/>
            </c:ext>
          </c:extLst>
        </c:ser>
        <c:ser>
          <c:idx val="15"/>
          <c:order val="6"/>
          <c:tx>
            <c:strRef>
              <c:f>'CR Statistics'!$BE$716</c:f>
              <c:strCache>
                <c:ptCount val="1"/>
                <c:pt idx="0">
                  <c:v>RAN #58</c:v>
                </c:pt>
              </c:strCache>
            </c:strRef>
          </c:tx>
          <c:spPr>
            <a:solidFill>
              <a:srgbClr val="FFFF00"/>
            </a:solidFill>
            <a:ln w="12700">
              <a:solidFill>
                <a:srgbClr val="000000"/>
              </a:solidFill>
              <a:prstDash val="solid"/>
            </a:ln>
          </c:spPr>
          <c:invertIfNegative val="0"/>
          <c:cat>
            <c:strRef>
              <c:f>'CR Statistics'!$BT$717:$BT$724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Statistics'!$BE$717:$BE$724</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F37A-48BD-8751-A39C6649130D}"/>
            </c:ext>
          </c:extLst>
        </c:ser>
        <c:ser>
          <c:idx val="16"/>
          <c:order val="7"/>
          <c:tx>
            <c:strRef>
              <c:f>'CR Statistics'!$BF$716</c:f>
              <c:strCache>
                <c:ptCount val="1"/>
                <c:pt idx="0">
                  <c:v>RAN #59</c:v>
                </c:pt>
              </c:strCache>
            </c:strRef>
          </c:tx>
          <c:spPr>
            <a:solidFill>
              <a:srgbClr val="00CCFF"/>
            </a:solidFill>
            <a:ln w="12700">
              <a:solidFill>
                <a:srgbClr val="000000"/>
              </a:solidFill>
              <a:prstDash val="solid"/>
            </a:ln>
          </c:spPr>
          <c:invertIfNegative val="0"/>
          <c:cat>
            <c:strRef>
              <c:f>'CR Statistics'!$BT$717:$BT$724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Statistics'!$BF$717:$BF$724</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F37A-48BD-8751-A39C6649130D}"/>
            </c:ext>
          </c:extLst>
        </c:ser>
        <c:ser>
          <c:idx val="17"/>
          <c:order val="8"/>
          <c:tx>
            <c:strRef>
              <c:f>'CR Statistics'!$BG$716</c:f>
              <c:strCache>
                <c:ptCount val="1"/>
                <c:pt idx="0">
                  <c:v>RAN #60</c:v>
                </c:pt>
              </c:strCache>
            </c:strRef>
          </c:tx>
          <c:spPr>
            <a:solidFill>
              <a:srgbClr val="00FF00"/>
            </a:solidFill>
            <a:ln w="12700">
              <a:solidFill>
                <a:srgbClr val="000000"/>
              </a:solidFill>
              <a:prstDash val="solid"/>
            </a:ln>
          </c:spPr>
          <c:invertIfNegative val="0"/>
          <c:cat>
            <c:strRef>
              <c:f>'CR Statistics'!$BT$717:$BT$724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Statistics'!$BG$717:$BG$724</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F37A-48BD-8751-A39C6649130D}"/>
            </c:ext>
          </c:extLst>
        </c:ser>
        <c:ser>
          <c:idx val="18"/>
          <c:order val="9"/>
          <c:tx>
            <c:strRef>
              <c:f>'CR Statistics'!$BH$716</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Statistics'!$BT$717:$BT$724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Statistics'!$BH$717:$BH$724</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F37A-48BD-8751-A39C6649130D}"/>
            </c:ext>
          </c:extLst>
        </c:ser>
        <c:ser>
          <c:idx val="19"/>
          <c:order val="10"/>
          <c:tx>
            <c:strRef>
              <c:f>'CR Statistics'!$BI$716</c:f>
              <c:strCache>
                <c:ptCount val="1"/>
                <c:pt idx="0">
                  <c:v>RAN #62</c:v>
                </c:pt>
              </c:strCache>
            </c:strRef>
          </c:tx>
          <c:spPr>
            <a:solidFill>
              <a:srgbClr val="00FFFF"/>
            </a:solidFill>
            <a:ln w="12700">
              <a:solidFill>
                <a:srgbClr val="000000"/>
              </a:solidFill>
              <a:prstDash val="solid"/>
            </a:ln>
          </c:spPr>
          <c:invertIfNegative val="0"/>
          <c:cat>
            <c:strRef>
              <c:f>'CR Statistics'!$BT$717:$BT$724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Statistics'!$BI$717:$BI$724</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F37A-48BD-8751-A39C6649130D}"/>
            </c:ext>
          </c:extLst>
        </c:ser>
        <c:ser>
          <c:idx val="20"/>
          <c:order val="11"/>
          <c:tx>
            <c:strRef>
              <c:f>'CR Statistics'!$BJ$716</c:f>
              <c:strCache>
                <c:ptCount val="1"/>
                <c:pt idx="0">
                  <c:v>RAN #63</c:v>
                </c:pt>
              </c:strCache>
            </c:strRef>
          </c:tx>
          <c:spPr>
            <a:solidFill>
              <a:srgbClr val="FFFF00"/>
            </a:solidFill>
            <a:ln w="12700">
              <a:solidFill>
                <a:srgbClr val="000000"/>
              </a:solidFill>
              <a:prstDash val="solid"/>
            </a:ln>
          </c:spPr>
          <c:invertIfNegative val="0"/>
          <c:cat>
            <c:strRef>
              <c:f>'CR Statistics'!$BT$717:$BT$724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Statistics'!$BJ$717:$BJ$724</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F37A-48BD-8751-A39C6649130D}"/>
            </c:ext>
          </c:extLst>
        </c:ser>
        <c:ser>
          <c:idx val="21"/>
          <c:order val="12"/>
          <c:tx>
            <c:strRef>
              <c:f>'CR Statistics'!$BK$716</c:f>
              <c:strCache>
                <c:ptCount val="1"/>
                <c:pt idx="0">
                  <c:v>RAN #64</c:v>
                </c:pt>
              </c:strCache>
            </c:strRef>
          </c:tx>
          <c:spPr>
            <a:solidFill>
              <a:srgbClr val="FF9900"/>
            </a:solidFill>
            <a:ln>
              <a:solidFill>
                <a:schemeClr val="tx1"/>
              </a:solidFill>
            </a:ln>
          </c:spPr>
          <c:invertIfNegative val="0"/>
          <c:cat>
            <c:strRef>
              <c:f>'CR Statistics'!$BT$717:$BT$724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Statistics'!$BK$717:$BK$724</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F37A-48BD-8751-A39C6649130D}"/>
            </c:ext>
          </c:extLst>
        </c:ser>
        <c:ser>
          <c:idx val="22"/>
          <c:order val="13"/>
          <c:tx>
            <c:strRef>
              <c:f>'CR Statistics'!$BL$716</c:f>
              <c:strCache>
                <c:ptCount val="1"/>
                <c:pt idx="0">
                  <c:v>RAN#65</c:v>
                </c:pt>
              </c:strCache>
            </c:strRef>
          </c:tx>
          <c:spPr>
            <a:solidFill>
              <a:srgbClr val="0066FF"/>
            </a:solidFill>
            <a:ln>
              <a:solidFill>
                <a:srgbClr val="000000"/>
              </a:solidFill>
            </a:ln>
          </c:spPr>
          <c:invertIfNegative val="0"/>
          <c:cat>
            <c:strRef>
              <c:f>'CR Statistics'!$BT$717:$BT$724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Statistics'!$BL$717:$BL$724</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F37A-48BD-8751-A39C6649130D}"/>
            </c:ext>
          </c:extLst>
        </c:ser>
        <c:ser>
          <c:idx val="23"/>
          <c:order val="14"/>
          <c:tx>
            <c:strRef>
              <c:f>'CR Statistics'!$BM$716</c:f>
              <c:strCache>
                <c:ptCount val="1"/>
                <c:pt idx="0">
                  <c:v>RAN #66</c:v>
                </c:pt>
              </c:strCache>
            </c:strRef>
          </c:tx>
          <c:spPr>
            <a:solidFill>
              <a:schemeClr val="accent6">
                <a:lumMod val="50000"/>
              </a:schemeClr>
            </a:solidFill>
            <a:ln>
              <a:solidFill>
                <a:schemeClr val="tx1"/>
              </a:solidFill>
            </a:ln>
          </c:spPr>
          <c:invertIfNegative val="0"/>
          <c:cat>
            <c:strRef>
              <c:f>'CR Statistics'!$BT$717:$BT$724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Statistics'!$BM$717:$BM$724</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F37A-48BD-8751-A39C6649130D}"/>
            </c:ext>
          </c:extLst>
        </c:ser>
        <c:ser>
          <c:idx val="24"/>
          <c:order val="15"/>
          <c:tx>
            <c:strRef>
              <c:f>'CR Statistics'!$BN$716</c:f>
              <c:strCache>
                <c:ptCount val="1"/>
                <c:pt idx="0">
                  <c:v>RAN #67</c:v>
                </c:pt>
              </c:strCache>
            </c:strRef>
          </c:tx>
          <c:spPr>
            <a:solidFill>
              <a:srgbClr val="FF0000"/>
            </a:solidFill>
            <a:ln>
              <a:solidFill>
                <a:sysClr val="windowText" lastClr="000000"/>
              </a:solidFill>
            </a:ln>
          </c:spPr>
          <c:invertIfNegative val="0"/>
          <c:cat>
            <c:strRef>
              <c:f>'CR Statistics'!$BT$717:$BT$724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Statistics'!$BN$717:$BN$724</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F37A-48BD-8751-A39C6649130D}"/>
            </c:ext>
          </c:extLst>
        </c:ser>
        <c:ser>
          <c:idx val="0"/>
          <c:order val="16"/>
          <c:tx>
            <c:strRef>
              <c:f>'CR Statistics'!$BO$716</c:f>
              <c:strCache>
                <c:ptCount val="1"/>
                <c:pt idx="0">
                  <c:v>RAN #68</c:v>
                </c:pt>
              </c:strCache>
            </c:strRef>
          </c:tx>
          <c:spPr>
            <a:solidFill>
              <a:srgbClr val="FF9900"/>
            </a:solidFill>
            <a:ln>
              <a:solidFill>
                <a:schemeClr val="tx1"/>
              </a:solidFill>
            </a:ln>
          </c:spPr>
          <c:invertIfNegative val="0"/>
          <c:cat>
            <c:strRef>
              <c:f>'CR Statistics'!$BT$717:$BT$724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Statistics'!$BO$717:$BO$724</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F37A-48BD-8751-A39C6649130D}"/>
            </c:ext>
          </c:extLst>
        </c:ser>
        <c:ser>
          <c:idx val="1"/>
          <c:order val="17"/>
          <c:tx>
            <c:strRef>
              <c:f>'CR Statistics'!$BP$716</c:f>
              <c:strCache>
                <c:ptCount val="1"/>
                <c:pt idx="0">
                  <c:v>RAN #69</c:v>
                </c:pt>
              </c:strCache>
            </c:strRef>
          </c:tx>
          <c:spPr>
            <a:ln>
              <a:solidFill>
                <a:srgbClr val="000000"/>
              </a:solidFill>
            </a:ln>
          </c:spPr>
          <c:invertIfNegative val="0"/>
          <c:cat>
            <c:strRef>
              <c:f>'CR Statistics'!$BT$717:$BT$724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Statistics'!$BP$717:$BP$724</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F37A-48BD-8751-A39C6649130D}"/>
            </c:ext>
          </c:extLst>
        </c:ser>
        <c:ser>
          <c:idx val="2"/>
          <c:order val="18"/>
          <c:tx>
            <c:strRef>
              <c:f>'CR Statistics'!$BQ$716</c:f>
              <c:strCache>
                <c:ptCount val="1"/>
                <c:pt idx="0">
                  <c:v>RAN #70</c:v>
                </c:pt>
              </c:strCache>
            </c:strRef>
          </c:tx>
          <c:spPr>
            <a:solidFill>
              <a:srgbClr val="FF0000"/>
            </a:solidFill>
            <a:ln>
              <a:solidFill>
                <a:schemeClr val="tx1"/>
              </a:solidFill>
            </a:ln>
          </c:spPr>
          <c:invertIfNegative val="0"/>
          <c:cat>
            <c:strRef>
              <c:f>'CR Statistics'!$BT$717:$BT$724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Statistics'!$BQ$717:$BQ$724</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F37A-48BD-8751-A39C6649130D}"/>
            </c:ext>
          </c:extLst>
        </c:ser>
        <c:ser>
          <c:idx val="3"/>
          <c:order val="19"/>
          <c:tx>
            <c:strRef>
              <c:f>'CR Statistics'!$BR$716</c:f>
              <c:strCache>
                <c:ptCount val="1"/>
                <c:pt idx="0">
                  <c:v>RAN #71</c:v>
                </c:pt>
              </c:strCache>
            </c:strRef>
          </c:tx>
          <c:spPr>
            <a:solidFill>
              <a:srgbClr val="00FF00"/>
            </a:solidFill>
            <a:ln>
              <a:solidFill>
                <a:srgbClr val="000000"/>
              </a:solidFill>
            </a:ln>
          </c:spPr>
          <c:invertIfNegative val="0"/>
          <c:cat>
            <c:strRef>
              <c:f>'CR Statistics'!$BT$717:$BT$724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Statistics'!$BR$717:$BR$724</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F37A-48BD-8751-A39C6649130D}"/>
            </c:ext>
          </c:extLst>
        </c:ser>
        <c:ser>
          <c:idx val="4"/>
          <c:order val="20"/>
          <c:tx>
            <c:strRef>
              <c:f>'CR Statistics'!$BS$716</c:f>
              <c:strCache>
                <c:ptCount val="1"/>
                <c:pt idx="0">
                  <c:v>RAN #72</c:v>
                </c:pt>
              </c:strCache>
            </c:strRef>
          </c:tx>
          <c:spPr>
            <a:solidFill>
              <a:srgbClr val="FFFF00"/>
            </a:solidFill>
            <a:ln>
              <a:solidFill>
                <a:prstClr val="black"/>
              </a:solidFill>
            </a:ln>
          </c:spPr>
          <c:invertIfNegative val="0"/>
          <c:val>
            <c:numRef>
              <c:f>'CR Statistics'!$BS$717:$BS$724</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F37A-48BD-8751-A39C6649130D}"/>
            </c:ext>
          </c:extLst>
        </c:ser>
        <c:dLbls>
          <c:showLegendKey val="0"/>
          <c:showVal val="0"/>
          <c:showCatName val="0"/>
          <c:showSerName val="0"/>
          <c:showPercent val="0"/>
          <c:showBubbleSize val="0"/>
        </c:dLbls>
        <c:gapWidth val="150"/>
        <c:axId val="154457216"/>
        <c:axId val="154458752"/>
      </c:barChart>
      <c:catAx>
        <c:axId val="1544572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458752"/>
        <c:crosses val="autoZero"/>
        <c:auto val="1"/>
        <c:lblAlgn val="ctr"/>
        <c:lblOffset val="100"/>
        <c:tickLblSkip val="1"/>
        <c:tickMarkSkip val="1"/>
        <c:noMultiLvlLbl val="0"/>
      </c:catAx>
      <c:valAx>
        <c:axId val="154458752"/>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457216"/>
        <c:crosses val="autoZero"/>
        <c:crossBetween val="between"/>
      </c:valAx>
      <c:spPr>
        <a:solidFill>
          <a:srgbClr val="C0C0C0"/>
        </a:solidFill>
        <a:ln w="12700">
          <a:solidFill>
            <a:srgbClr val="808080"/>
          </a:solidFill>
          <a:prstDash val="solid"/>
        </a:ln>
      </c:spPr>
    </c:plotArea>
    <c:legend>
      <c:legendPos val="r"/>
      <c:layout>
        <c:manualLayout>
          <c:xMode val="edge"/>
          <c:yMode val="edge"/>
          <c:x val="7.9876896847663831E-2"/>
          <c:y val="6.9206528946546927E-2"/>
          <c:w val="0.38755655717038534"/>
          <c:h val="0.1786531319451872"/>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#73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24"/>
        </c:manualLayout>
      </c:layout>
      <c:barChart>
        <c:barDir val="col"/>
        <c:grouping val="clustered"/>
        <c:varyColors val="0"/>
        <c:ser>
          <c:idx val="0"/>
          <c:order val="0"/>
          <c:tx>
            <c:strRef>
              <c:f>'CR Statistics'!$T$669</c:f>
              <c:strCache>
                <c:ptCount val="1"/>
                <c:pt idx="0">
                  <c:v>RAN1</c:v>
                </c:pt>
              </c:strCache>
            </c:strRef>
          </c:tx>
          <c:spPr>
            <a:solidFill>
              <a:srgbClr val="00FF00"/>
            </a:solidFill>
            <a:ln w="12700">
              <a:solidFill>
                <a:srgbClr val="000000"/>
              </a:solidFill>
              <a:prstDash val="solid"/>
            </a:ln>
          </c:spPr>
          <c:invertIfNegative val="0"/>
          <c:cat>
            <c:strRef>
              <c:f>'CR Statistics'!$S$670:$S$676</c:f>
              <c:strCache>
                <c:ptCount val="7"/>
                <c:pt idx="0">
                  <c:v>REL-8</c:v>
                </c:pt>
                <c:pt idx="1">
                  <c:v>REL-9</c:v>
                </c:pt>
                <c:pt idx="2">
                  <c:v>REL-10</c:v>
                </c:pt>
                <c:pt idx="3">
                  <c:v>REL-11</c:v>
                </c:pt>
                <c:pt idx="4">
                  <c:v>REL-12</c:v>
                </c:pt>
                <c:pt idx="5">
                  <c:v>REL-13</c:v>
                </c:pt>
                <c:pt idx="6">
                  <c:v>REL-14</c:v>
                </c:pt>
              </c:strCache>
            </c:strRef>
          </c:cat>
          <c:val>
            <c:numRef>
              <c:f>'CR Statistics'!$T$670:$T$676</c:f>
              <c:numCache>
                <c:formatCode>General</c:formatCode>
                <c:ptCount val="7"/>
                <c:pt idx="0">
                  <c:v>0</c:v>
                </c:pt>
                <c:pt idx="1">
                  <c:v>0</c:v>
                </c:pt>
                <c:pt idx="2">
                  <c:v>0</c:v>
                </c:pt>
                <c:pt idx="3">
                  <c:v>1</c:v>
                </c:pt>
                <c:pt idx="4">
                  <c:v>5</c:v>
                </c:pt>
                <c:pt idx="5">
                  <c:v>74</c:v>
                </c:pt>
                <c:pt idx="6">
                  <c:v>45</c:v>
                </c:pt>
              </c:numCache>
            </c:numRef>
          </c:val>
          <c:extLst>
            <c:ext xmlns:c16="http://schemas.microsoft.com/office/drawing/2014/chart" uri="{C3380CC4-5D6E-409C-BE32-E72D297353CC}">
              <c16:uniqueId val="{00000000-1E25-4935-B08F-8E43ACD43015}"/>
            </c:ext>
          </c:extLst>
        </c:ser>
        <c:ser>
          <c:idx val="1"/>
          <c:order val="1"/>
          <c:tx>
            <c:strRef>
              <c:f>'CR Statistics'!$U$669</c:f>
              <c:strCache>
                <c:ptCount val="1"/>
                <c:pt idx="0">
                  <c:v>RAN2</c:v>
                </c:pt>
              </c:strCache>
            </c:strRef>
          </c:tx>
          <c:spPr>
            <a:solidFill>
              <a:srgbClr val="FF0000"/>
            </a:solidFill>
            <a:ln w="12700">
              <a:solidFill>
                <a:srgbClr val="000000"/>
              </a:solidFill>
              <a:prstDash val="solid"/>
            </a:ln>
          </c:spPr>
          <c:invertIfNegative val="0"/>
          <c:cat>
            <c:strRef>
              <c:f>'CR Statistics'!$S$670:$S$676</c:f>
              <c:strCache>
                <c:ptCount val="7"/>
                <c:pt idx="0">
                  <c:v>REL-8</c:v>
                </c:pt>
                <c:pt idx="1">
                  <c:v>REL-9</c:v>
                </c:pt>
                <c:pt idx="2">
                  <c:v>REL-10</c:v>
                </c:pt>
                <c:pt idx="3">
                  <c:v>REL-11</c:v>
                </c:pt>
                <c:pt idx="4">
                  <c:v>REL-12</c:v>
                </c:pt>
                <c:pt idx="5">
                  <c:v>REL-13</c:v>
                </c:pt>
                <c:pt idx="6">
                  <c:v>REL-14</c:v>
                </c:pt>
              </c:strCache>
            </c:strRef>
          </c:cat>
          <c:val>
            <c:numRef>
              <c:f>'CR Statistics'!$U$670:$U$676</c:f>
              <c:numCache>
                <c:formatCode>General</c:formatCode>
                <c:ptCount val="7"/>
                <c:pt idx="0">
                  <c:v>0</c:v>
                </c:pt>
                <c:pt idx="1">
                  <c:v>0</c:v>
                </c:pt>
                <c:pt idx="2">
                  <c:v>0</c:v>
                </c:pt>
                <c:pt idx="3">
                  <c:v>0</c:v>
                </c:pt>
                <c:pt idx="4">
                  <c:v>6</c:v>
                </c:pt>
                <c:pt idx="5">
                  <c:v>103</c:v>
                </c:pt>
                <c:pt idx="6">
                  <c:v>20</c:v>
                </c:pt>
              </c:numCache>
            </c:numRef>
          </c:val>
          <c:extLst>
            <c:ext xmlns:c16="http://schemas.microsoft.com/office/drawing/2014/chart" uri="{C3380CC4-5D6E-409C-BE32-E72D297353CC}">
              <c16:uniqueId val="{00000001-1E25-4935-B08F-8E43ACD43015}"/>
            </c:ext>
          </c:extLst>
        </c:ser>
        <c:ser>
          <c:idx val="2"/>
          <c:order val="2"/>
          <c:tx>
            <c:strRef>
              <c:f>'CR Statistics'!$V$669</c:f>
              <c:strCache>
                <c:ptCount val="1"/>
                <c:pt idx="0">
                  <c:v>RAN3</c:v>
                </c:pt>
              </c:strCache>
            </c:strRef>
          </c:tx>
          <c:spPr>
            <a:solidFill>
              <a:srgbClr val="0000FF"/>
            </a:solidFill>
            <a:ln w="12700">
              <a:solidFill>
                <a:srgbClr val="000000"/>
              </a:solidFill>
              <a:prstDash val="solid"/>
            </a:ln>
          </c:spPr>
          <c:invertIfNegative val="0"/>
          <c:cat>
            <c:strRef>
              <c:f>'CR Statistics'!$S$670:$S$676</c:f>
              <c:strCache>
                <c:ptCount val="7"/>
                <c:pt idx="0">
                  <c:v>REL-8</c:v>
                </c:pt>
                <c:pt idx="1">
                  <c:v>REL-9</c:v>
                </c:pt>
                <c:pt idx="2">
                  <c:v>REL-10</c:v>
                </c:pt>
                <c:pt idx="3">
                  <c:v>REL-11</c:v>
                </c:pt>
                <c:pt idx="4">
                  <c:v>REL-12</c:v>
                </c:pt>
                <c:pt idx="5">
                  <c:v>REL-13</c:v>
                </c:pt>
                <c:pt idx="6">
                  <c:v>REL-14</c:v>
                </c:pt>
              </c:strCache>
            </c:strRef>
          </c:cat>
          <c:val>
            <c:numRef>
              <c:f>'CR Statistics'!$V$670:$V$676</c:f>
              <c:numCache>
                <c:formatCode>General</c:formatCode>
                <c:ptCount val="7"/>
                <c:pt idx="0">
                  <c:v>0</c:v>
                </c:pt>
                <c:pt idx="1">
                  <c:v>0</c:v>
                </c:pt>
                <c:pt idx="2">
                  <c:v>0</c:v>
                </c:pt>
                <c:pt idx="3">
                  <c:v>0</c:v>
                </c:pt>
                <c:pt idx="4">
                  <c:v>0</c:v>
                </c:pt>
                <c:pt idx="5">
                  <c:v>8</c:v>
                </c:pt>
                <c:pt idx="6">
                  <c:v>2</c:v>
                </c:pt>
              </c:numCache>
            </c:numRef>
          </c:val>
          <c:extLst>
            <c:ext xmlns:c16="http://schemas.microsoft.com/office/drawing/2014/chart" uri="{C3380CC4-5D6E-409C-BE32-E72D297353CC}">
              <c16:uniqueId val="{00000002-1E25-4935-B08F-8E43ACD43015}"/>
            </c:ext>
          </c:extLst>
        </c:ser>
        <c:ser>
          <c:idx val="3"/>
          <c:order val="3"/>
          <c:tx>
            <c:strRef>
              <c:f>'CR Statistics'!$W$669</c:f>
              <c:strCache>
                <c:ptCount val="1"/>
                <c:pt idx="0">
                  <c:v>RAN4</c:v>
                </c:pt>
              </c:strCache>
            </c:strRef>
          </c:tx>
          <c:spPr>
            <a:solidFill>
              <a:srgbClr val="FFFF00"/>
            </a:solidFill>
            <a:ln w="12700">
              <a:solidFill>
                <a:srgbClr val="000000"/>
              </a:solidFill>
              <a:prstDash val="solid"/>
            </a:ln>
          </c:spPr>
          <c:invertIfNegative val="0"/>
          <c:cat>
            <c:strRef>
              <c:f>'CR Statistics'!$S$670:$S$676</c:f>
              <c:strCache>
                <c:ptCount val="7"/>
                <c:pt idx="0">
                  <c:v>REL-8</c:v>
                </c:pt>
                <c:pt idx="1">
                  <c:v>REL-9</c:v>
                </c:pt>
                <c:pt idx="2">
                  <c:v>REL-10</c:v>
                </c:pt>
                <c:pt idx="3">
                  <c:v>REL-11</c:v>
                </c:pt>
                <c:pt idx="4">
                  <c:v>REL-12</c:v>
                </c:pt>
                <c:pt idx="5">
                  <c:v>REL-13</c:v>
                </c:pt>
                <c:pt idx="6">
                  <c:v>REL-14</c:v>
                </c:pt>
              </c:strCache>
            </c:strRef>
          </c:cat>
          <c:val>
            <c:numRef>
              <c:f>'CR Statistics'!$W$670:$W$676</c:f>
              <c:numCache>
                <c:formatCode>General</c:formatCode>
                <c:ptCount val="7"/>
                <c:pt idx="0">
                  <c:v>1</c:v>
                </c:pt>
                <c:pt idx="1">
                  <c:v>2</c:v>
                </c:pt>
                <c:pt idx="2">
                  <c:v>5</c:v>
                </c:pt>
                <c:pt idx="3">
                  <c:v>6</c:v>
                </c:pt>
                <c:pt idx="4">
                  <c:v>23</c:v>
                </c:pt>
                <c:pt idx="5">
                  <c:v>174</c:v>
                </c:pt>
                <c:pt idx="6">
                  <c:v>45</c:v>
                </c:pt>
              </c:numCache>
            </c:numRef>
          </c:val>
          <c:extLst>
            <c:ext xmlns:c16="http://schemas.microsoft.com/office/drawing/2014/chart" uri="{C3380CC4-5D6E-409C-BE32-E72D297353CC}">
              <c16:uniqueId val="{00000003-1E25-4935-B08F-8E43ACD43015}"/>
            </c:ext>
          </c:extLst>
        </c:ser>
        <c:ser>
          <c:idx val="4"/>
          <c:order val="4"/>
          <c:tx>
            <c:strRef>
              <c:f>'CR Statistics'!$X$669</c:f>
              <c:strCache>
                <c:ptCount val="1"/>
                <c:pt idx="0">
                  <c:v>RAN5</c:v>
                </c:pt>
              </c:strCache>
            </c:strRef>
          </c:tx>
          <c:spPr>
            <a:solidFill>
              <a:srgbClr val="660066"/>
            </a:solidFill>
            <a:ln w="12700">
              <a:solidFill>
                <a:srgbClr val="000000"/>
              </a:solidFill>
              <a:prstDash val="solid"/>
            </a:ln>
          </c:spPr>
          <c:invertIfNegative val="0"/>
          <c:cat>
            <c:strRef>
              <c:f>'CR Statistics'!$S$670:$S$676</c:f>
              <c:strCache>
                <c:ptCount val="7"/>
                <c:pt idx="0">
                  <c:v>REL-8</c:v>
                </c:pt>
                <c:pt idx="1">
                  <c:v>REL-9</c:v>
                </c:pt>
                <c:pt idx="2">
                  <c:v>REL-10</c:v>
                </c:pt>
                <c:pt idx="3">
                  <c:v>REL-11</c:v>
                </c:pt>
                <c:pt idx="4">
                  <c:v>REL-12</c:v>
                </c:pt>
                <c:pt idx="5">
                  <c:v>REL-13</c:v>
                </c:pt>
                <c:pt idx="6">
                  <c:v>REL-14</c:v>
                </c:pt>
              </c:strCache>
            </c:strRef>
          </c:cat>
          <c:val>
            <c:numRef>
              <c:f>'CR Statistics'!$X$670:$X$676</c:f>
              <c:numCache>
                <c:formatCode>General</c:formatCode>
                <c:ptCount val="7"/>
                <c:pt idx="0">
                  <c:v>0</c:v>
                </c:pt>
                <c:pt idx="1">
                  <c:v>0</c:v>
                </c:pt>
                <c:pt idx="2">
                  <c:v>1</c:v>
                </c:pt>
                <c:pt idx="3">
                  <c:v>4</c:v>
                </c:pt>
                <c:pt idx="4">
                  <c:v>282</c:v>
                </c:pt>
                <c:pt idx="5">
                  <c:v>504</c:v>
                </c:pt>
                <c:pt idx="6">
                  <c:v>6</c:v>
                </c:pt>
              </c:numCache>
            </c:numRef>
          </c:val>
          <c:extLst>
            <c:ext xmlns:c16="http://schemas.microsoft.com/office/drawing/2014/chart" uri="{C3380CC4-5D6E-409C-BE32-E72D297353CC}">
              <c16:uniqueId val="{00000004-1E25-4935-B08F-8E43ACD43015}"/>
            </c:ext>
          </c:extLst>
        </c:ser>
        <c:ser>
          <c:idx val="6"/>
          <c:order val="5"/>
          <c:tx>
            <c:strRef>
              <c:f>'CR Statistics'!$Y$669</c:f>
              <c:strCache>
                <c:ptCount val="1"/>
                <c:pt idx="0">
                  <c:v>RAN6</c:v>
                </c:pt>
              </c:strCache>
            </c:strRef>
          </c:tx>
          <c:spPr>
            <a:solidFill>
              <a:srgbClr val="FFC000"/>
            </a:solidFill>
            <a:ln>
              <a:solidFill>
                <a:schemeClr val="tx1"/>
              </a:solidFill>
            </a:ln>
          </c:spPr>
          <c:invertIfNegative val="0"/>
          <c:cat>
            <c:strRef>
              <c:f>'CR Statistics'!$S$670:$S$676</c:f>
              <c:strCache>
                <c:ptCount val="7"/>
                <c:pt idx="0">
                  <c:v>REL-8</c:v>
                </c:pt>
                <c:pt idx="1">
                  <c:v>REL-9</c:v>
                </c:pt>
                <c:pt idx="2">
                  <c:v>REL-10</c:v>
                </c:pt>
                <c:pt idx="3">
                  <c:v>REL-11</c:v>
                </c:pt>
                <c:pt idx="4">
                  <c:v>REL-12</c:v>
                </c:pt>
                <c:pt idx="5">
                  <c:v>REL-13</c:v>
                </c:pt>
                <c:pt idx="6">
                  <c:v>REL-14</c:v>
                </c:pt>
              </c:strCache>
            </c:strRef>
          </c:cat>
          <c:val>
            <c:numRef>
              <c:f>'CR Statistics'!$Y$670:$Y$676</c:f>
              <c:numCache>
                <c:formatCode>General</c:formatCode>
                <c:ptCount val="7"/>
                <c:pt idx="0">
                  <c:v>0</c:v>
                </c:pt>
                <c:pt idx="1">
                  <c:v>0</c:v>
                </c:pt>
                <c:pt idx="2">
                  <c:v>0</c:v>
                </c:pt>
                <c:pt idx="3">
                  <c:v>0</c:v>
                </c:pt>
                <c:pt idx="4">
                  <c:v>0</c:v>
                </c:pt>
                <c:pt idx="5">
                  <c:v>31</c:v>
                </c:pt>
                <c:pt idx="6">
                  <c:v>1</c:v>
                </c:pt>
              </c:numCache>
            </c:numRef>
          </c:val>
          <c:extLst>
            <c:ext xmlns:c16="http://schemas.microsoft.com/office/drawing/2014/chart" uri="{C3380CC4-5D6E-409C-BE32-E72D297353CC}">
              <c16:uniqueId val="{00000005-1E25-4935-B08F-8E43ACD43015}"/>
            </c:ext>
          </c:extLst>
        </c:ser>
        <c:ser>
          <c:idx val="5"/>
          <c:order val="6"/>
          <c:tx>
            <c:strRef>
              <c:f>'CR Statistics'!$Z$669</c:f>
              <c:strCache>
                <c:ptCount val="1"/>
                <c:pt idx="0">
                  <c:v>RAN without RAN5</c:v>
                </c:pt>
              </c:strCache>
            </c:strRef>
          </c:tx>
          <c:spPr>
            <a:solidFill>
              <a:srgbClr val="FF00FF"/>
            </a:solidFill>
            <a:ln w="12700">
              <a:solidFill>
                <a:srgbClr val="000000"/>
              </a:solidFill>
              <a:prstDash val="solid"/>
            </a:ln>
          </c:spPr>
          <c:invertIfNegative val="0"/>
          <c:cat>
            <c:strRef>
              <c:f>'CR Statistics'!$S$670:$S$676</c:f>
              <c:strCache>
                <c:ptCount val="7"/>
                <c:pt idx="0">
                  <c:v>REL-8</c:v>
                </c:pt>
                <c:pt idx="1">
                  <c:v>REL-9</c:v>
                </c:pt>
                <c:pt idx="2">
                  <c:v>REL-10</c:v>
                </c:pt>
                <c:pt idx="3">
                  <c:v>REL-11</c:v>
                </c:pt>
                <c:pt idx="4">
                  <c:v>REL-12</c:v>
                </c:pt>
                <c:pt idx="5">
                  <c:v>REL-13</c:v>
                </c:pt>
                <c:pt idx="6">
                  <c:v>REL-14</c:v>
                </c:pt>
              </c:strCache>
            </c:strRef>
          </c:cat>
          <c:val>
            <c:numRef>
              <c:f>'CR Statistics'!$Z$670:$Z$676</c:f>
              <c:numCache>
                <c:formatCode>General</c:formatCode>
                <c:ptCount val="7"/>
                <c:pt idx="0">
                  <c:v>1</c:v>
                </c:pt>
                <c:pt idx="1">
                  <c:v>2</c:v>
                </c:pt>
                <c:pt idx="2">
                  <c:v>5</c:v>
                </c:pt>
                <c:pt idx="3">
                  <c:v>7</c:v>
                </c:pt>
                <c:pt idx="4">
                  <c:v>34</c:v>
                </c:pt>
                <c:pt idx="5">
                  <c:v>390</c:v>
                </c:pt>
                <c:pt idx="6">
                  <c:v>113</c:v>
                </c:pt>
              </c:numCache>
            </c:numRef>
          </c:val>
          <c:extLst>
            <c:ext xmlns:c16="http://schemas.microsoft.com/office/drawing/2014/chart" uri="{C3380CC4-5D6E-409C-BE32-E72D297353CC}">
              <c16:uniqueId val="{00000006-1E25-4935-B08F-8E43ACD43015}"/>
            </c:ext>
          </c:extLst>
        </c:ser>
        <c:dLbls>
          <c:showLegendKey val="0"/>
          <c:showVal val="0"/>
          <c:showCatName val="0"/>
          <c:showSerName val="0"/>
          <c:showPercent val="0"/>
          <c:showBubbleSize val="0"/>
        </c:dLbls>
        <c:gapWidth val="150"/>
        <c:axId val="154631552"/>
        <c:axId val="154645632"/>
      </c:barChart>
      <c:catAx>
        <c:axId val="1546315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645632"/>
        <c:crosses val="autoZero"/>
        <c:auto val="1"/>
        <c:lblAlgn val="ctr"/>
        <c:lblOffset val="100"/>
        <c:tickLblSkip val="1"/>
        <c:tickMarkSkip val="1"/>
        <c:noMultiLvlLbl val="0"/>
      </c:catAx>
      <c:valAx>
        <c:axId val="154645632"/>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63155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27"/>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292"/>
        </c:manualLayout>
      </c:layout>
      <c:barChart>
        <c:barDir val="col"/>
        <c:grouping val="clustered"/>
        <c:varyColors val="0"/>
        <c:ser>
          <c:idx val="9"/>
          <c:order val="0"/>
          <c:tx>
            <c:strRef>
              <c:f>'CR Statistics'!$AY$669</c:f>
              <c:strCache>
                <c:ptCount val="1"/>
                <c:pt idx="0">
                  <c:v>RAN #52</c:v>
                </c:pt>
              </c:strCache>
            </c:strRef>
          </c:tx>
          <c:spPr>
            <a:solidFill>
              <a:srgbClr val="FF00FF"/>
            </a:solidFill>
            <a:ln w="12700">
              <a:solidFill>
                <a:srgbClr val="000000"/>
              </a:solidFill>
              <a:prstDash val="solid"/>
            </a:ln>
          </c:spPr>
          <c:invertIfNegative val="0"/>
          <c:cat>
            <c:strRef>
              <c:f>'CR Statistics'!$BU$670:$BU$677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Statistics'!$AY$670:$AY$677</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F99A-4041-8805-91E883C3BB19}"/>
            </c:ext>
          </c:extLst>
        </c:ser>
        <c:ser>
          <c:idx val="10"/>
          <c:order val="1"/>
          <c:tx>
            <c:strRef>
              <c:f>'CR Statistics'!$AZ$669</c:f>
              <c:strCache>
                <c:ptCount val="1"/>
                <c:pt idx="0">
                  <c:v>RAN #53</c:v>
                </c:pt>
              </c:strCache>
            </c:strRef>
          </c:tx>
          <c:spPr>
            <a:solidFill>
              <a:srgbClr val="FF0000"/>
            </a:solidFill>
            <a:ln w="12700">
              <a:solidFill>
                <a:srgbClr val="000000"/>
              </a:solidFill>
              <a:prstDash val="solid"/>
            </a:ln>
          </c:spPr>
          <c:invertIfNegative val="0"/>
          <c:cat>
            <c:strRef>
              <c:f>'CR Statistics'!$BU$670:$BU$677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Statistics'!$AZ$670:$AZ$677</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F99A-4041-8805-91E883C3BB19}"/>
            </c:ext>
          </c:extLst>
        </c:ser>
        <c:ser>
          <c:idx val="11"/>
          <c:order val="2"/>
          <c:tx>
            <c:strRef>
              <c:f>'CR Statistics'!$BA$669</c:f>
              <c:strCache>
                <c:ptCount val="1"/>
                <c:pt idx="0">
                  <c:v>RAN #54</c:v>
                </c:pt>
              </c:strCache>
            </c:strRef>
          </c:tx>
          <c:spPr>
            <a:solidFill>
              <a:srgbClr val="00FFFF"/>
            </a:solidFill>
            <a:ln w="12700">
              <a:solidFill>
                <a:srgbClr val="000000"/>
              </a:solidFill>
              <a:prstDash val="solid"/>
            </a:ln>
          </c:spPr>
          <c:invertIfNegative val="0"/>
          <c:cat>
            <c:strRef>
              <c:f>'CR Statistics'!$BU$670:$BU$677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Statistics'!$BA$670:$BA$677</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F99A-4041-8805-91E883C3BB19}"/>
            </c:ext>
          </c:extLst>
        </c:ser>
        <c:ser>
          <c:idx val="12"/>
          <c:order val="3"/>
          <c:tx>
            <c:strRef>
              <c:f>'CR Statistics'!$BB$669</c:f>
              <c:strCache>
                <c:ptCount val="1"/>
                <c:pt idx="0">
                  <c:v>RAN #55</c:v>
                </c:pt>
              </c:strCache>
            </c:strRef>
          </c:tx>
          <c:spPr>
            <a:solidFill>
              <a:srgbClr val="FF00FF"/>
            </a:solidFill>
            <a:ln w="12700">
              <a:solidFill>
                <a:srgbClr val="000000"/>
              </a:solidFill>
              <a:prstDash val="solid"/>
            </a:ln>
          </c:spPr>
          <c:invertIfNegative val="0"/>
          <c:cat>
            <c:strRef>
              <c:f>'CR Statistics'!$BU$670:$BU$677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Statistics'!$BB$670:$BB$677</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F99A-4041-8805-91E883C3BB19}"/>
            </c:ext>
          </c:extLst>
        </c:ser>
        <c:ser>
          <c:idx val="13"/>
          <c:order val="4"/>
          <c:tx>
            <c:strRef>
              <c:f>'CR Statistics'!$BC$669</c:f>
              <c:strCache>
                <c:ptCount val="1"/>
                <c:pt idx="0">
                  <c:v>RAN #56</c:v>
                </c:pt>
              </c:strCache>
            </c:strRef>
          </c:tx>
          <c:spPr>
            <a:solidFill>
              <a:srgbClr val="800000"/>
            </a:solidFill>
            <a:ln w="12700">
              <a:solidFill>
                <a:srgbClr val="000000"/>
              </a:solidFill>
              <a:prstDash val="solid"/>
            </a:ln>
          </c:spPr>
          <c:invertIfNegative val="0"/>
          <c:cat>
            <c:strRef>
              <c:f>'CR Statistics'!$BU$670:$BU$677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Statistics'!$BC$670:$BC$677</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F99A-4041-8805-91E883C3BB19}"/>
            </c:ext>
          </c:extLst>
        </c:ser>
        <c:ser>
          <c:idx val="14"/>
          <c:order val="5"/>
          <c:tx>
            <c:strRef>
              <c:f>'CR Statistics'!$BD$669</c:f>
              <c:strCache>
                <c:ptCount val="1"/>
                <c:pt idx="0">
                  <c:v>RAN #57</c:v>
                </c:pt>
              </c:strCache>
            </c:strRef>
          </c:tx>
          <c:spPr>
            <a:solidFill>
              <a:srgbClr val="FFCC00"/>
            </a:solidFill>
            <a:ln w="12700">
              <a:solidFill>
                <a:srgbClr val="000000"/>
              </a:solidFill>
              <a:prstDash val="solid"/>
            </a:ln>
          </c:spPr>
          <c:invertIfNegative val="0"/>
          <c:cat>
            <c:strRef>
              <c:f>'CR Statistics'!$BU$670:$BU$677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Statistics'!$BD$670:$BD$677</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F99A-4041-8805-91E883C3BB19}"/>
            </c:ext>
          </c:extLst>
        </c:ser>
        <c:ser>
          <c:idx val="15"/>
          <c:order val="6"/>
          <c:tx>
            <c:strRef>
              <c:f>'CR Statistics'!$BE$669</c:f>
              <c:strCache>
                <c:ptCount val="1"/>
                <c:pt idx="0">
                  <c:v>RAN #58</c:v>
                </c:pt>
              </c:strCache>
            </c:strRef>
          </c:tx>
          <c:spPr>
            <a:solidFill>
              <a:srgbClr val="FFFF00"/>
            </a:solidFill>
            <a:ln w="12700">
              <a:solidFill>
                <a:srgbClr val="000000"/>
              </a:solidFill>
              <a:prstDash val="solid"/>
            </a:ln>
          </c:spPr>
          <c:invertIfNegative val="0"/>
          <c:cat>
            <c:strRef>
              <c:f>'CR Statistics'!$BU$670:$BU$677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Statistics'!$BE$670:$BE$677</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F99A-4041-8805-91E883C3BB19}"/>
            </c:ext>
          </c:extLst>
        </c:ser>
        <c:ser>
          <c:idx val="16"/>
          <c:order val="7"/>
          <c:tx>
            <c:strRef>
              <c:f>'CR Statistics'!$BF$669</c:f>
              <c:strCache>
                <c:ptCount val="1"/>
                <c:pt idx="0">
                  <c:v>RAN #59</c:v>
                </c:pt>
              </c:strCache>
            </c:strRef>
          </c:tx>
          <c:spPr>
            <a:solidFill>
              <a:srgbClr val="00CCFF"/>
            </a:solidFill>
            <a:ln w="12700">
              <a:solidFill>
                <a:srgbClr val="000000"/>
              </a:solidFill>
              <a:prstDash val="solid"/>
            </a:ln>
          </c:spPr>
          <c:invertIfNegative val="0"/>
          <c:cat>
            <c:strRef>
              <c:f>'CR Statistics'!$BU$670:$BU$677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Statistics'!$BF$670:$BF$677</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F99A-4041-8805-91E883C3BB19}"/>
            </c:ext>
          </c:extLst>
        </c:ser>
        <c:ser>
          <c:idx val="17"/>
          <c:order val="8"/>
          <c:tx>
            <c:strRef>
              <c:f>'CR Statistics'!$BG$669</c:f>
              <c:strCache>
                <c:ptCount val="1"/>
                <c:pt idx="0">
                  <c:v>RAN #60</c:v>
                </c:pt>
              </c:strCache>
            </c:strRef>
          </c:tx>
          <c:spPr>
            <a:solidFill>
              <a:srgbClr val="00FF00"/>
            </a:solidFill>
            <a:ln w="12700">
              <a:solidFill>
                <a:srgbClr val="000000"/>
              </a:solidFill>
              <a:prstDash val="solid"/>
            </a:ln>
          </c:spPr>
          <c:invertIfNegative val="0"/>
          <c:cat>
            <c:strRef>
              <c:f>'CR Statistics'!$BU$670:$BU$677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Statistics'!$BG$670:$BG$677</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F99A-4041-8805-91E883C3BB19}"/>
            </c:ext>
          </c:extLst>
        </c:ser>
        <c:ser>
          <c:idx val="18"/>
          <c:order val="9"/>
          <c:tx>
            <c:strRef>
              <c:f>'CR Statistics'!$BH$669</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Statistics'!$BU$670:$BU$677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Statistics'!$BH$670:$BH$677</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F99A-4041-8805-91E883C3BB19}"/>
            </c:ext>
          </c:extLst>
        </c:ser>
        <c:ser>
          <c:idx val="19"/>
          <c:order val="10"/>
          <c:tx>
            <c:strRef>
              <c:f>'CR Statistics'!$BI$669</c:f>
              <c:strCache>
                <c:ptCount val="1"/>
                <c:pt idx="0">
                  <c:v>RAN #62</c:v>
                </c:pt>
              </c:strCache>
            </c:strRef>
          </c:tx>
          <c:spPr>
            <a:solidFill>
              <a:srgbClr val="00FFFF"/>
            </a:solidFill>
            <a:ln w="12700">
              <a:solidFill>
                <a:srgbClr val="000000"/>
              </a:solidFill>
              <a:prstDash val="solid"/>
            </a:ln>
          </c:spPr>
          <c:invertIfNegative val="0"/>
          <c:cat>
            <c:strRef>
              <c:f>'CR Statistics'!$BU$670:$BU$677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Statistics'!$BI$670:$BI$677</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F99A-4041-8805-91E883C3BB19}"/>
            </c:ext>
          </c:extLst>
        </c:ser>
        <c:ser>
          <c:idx val="20"/>
          <c:order val="11"/>
          <c:tx>
            <c:strRef>
              <c:f>'CR Statistics'!$BJ$669</c:f>
              <c:strCache>
                <c:ptCount val="1"/>
                <c:pt idx="0">
                  <c:v>RAN #63</c:v>
                </c:pt>
              </c:strCache>
            </c:strRef>
          </c:tx>
          <c:spPr>
            <a:solidFill>
              <a:srgbClr val="FFFF00"/>
            </a:solidFill>
            <a:ln w="12700">
              <a:solidFill>
                <a:srgbClr val="000000"/>
              </a:solidFill>
              <a:prstDash val="solid"/>
            </a:ln>
          </c:spPr>
          <c:invertIfNegative val="0"/>
          <c:cat>
            <c:strRef>
              <c:f>'CR Statistics'!$BU$670:$BU$677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Statistics'!$BJ$670:$BJ$677</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F99A-4041-8805-91E883C3BB19}"/>
            </c:ext>
          </c:extLst>
        </c:ser>
        <c:ser>
          <c:idx val="21"/>
          <c:order val="12"/>
          <c:tx>
            <c:strRef>
              <c:f>'CR Statistics'!$BK$669</c:f>
              <c:strCache>
                <c:ptCount val="1"/>
                <c:pt idx="0">
                  <c:v>RAN #64</c:v>
                </c:pt>
              </c:strCache>
            </c:strRef>
          </c:tx>
          <c:spPr>
            <a:solidFill>
              <a:srgbClr val="FF9900"/>
            </a:solidFill>
            <a:ln>
              <a:solidFill>
                <a:schemeClr val="tx1"/>
              </a:solidFill>
            </a:ln>
          </c:spPr>
          <c:invertIfNegative val="0"/>
          <c:cat>
            <c:strRef>
              <c:f>'CR Statistics'!$BU$670:$BU$677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Statistics'!$BK$670:$BK$677</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F99A-4041-8805-91E883C3BB19}"/>
            </c:ext>
          </c:extLst>
        </c:ser>
        <c:ser>
          <c:idx val="22"/>
          <c:order val="13"/>
          <c:tx>
            <c:strRef>
              <c:f>'CR Statistics'!$BL$669</c:f>
              <c:strCache>
                <c:ptCount val="1"/>
                <c:pt idx="0">
                  <c:v>RAN#65</c:v>
                </c:pt>
              </c:strCache>
            </c:strRef>
          </c:tx>
          <c:spPr>
            <a:solidFill>
              <a:srgbClr val="0066FF"/>
            </a:solidFill>
            <a:ln>
              <a:solidFill>
                <a:srgbClr val="000000"/>
              </a:solidFill>
            </a:ln>
          </c:spPr>
          <c:invertIfNegative val="0"/>
          <c:cat>
            <c:strRef>
              <c:f>'CR Statistics'!$BU$670:$BU$677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Statistics'!$BL$670:$BL$677</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F99A-4041-8805-91E883C3BB19}"/>
            </c:ext>
          </c:extLst>
        </c:ser>
        <c:ser>
          <c:idx val="23"/>
          <c:order val="14"/>
          <c:tx>
            <c:strRef>
              <c:f>'CR Statistics'!$BM$669</c:f>
              <c:strCache>
                <c:ptCount val="1"/>
                <c:pt idx="0">
                  <c:v>RAN #66</c:v>
                </c:pt>
              </c:strCache>
            </c:strRef>
          </c:tx>
          <c:spPr>
            <a:solidFill>
              <a:schemeClr val="accent6">
                <a:lumMod val="50000"/>
              </a:schemeClr>
            </a:solidFill>
            <a:ln>
              <a:solidFill>
                <a:schemeClr val="tx1"/>
              </a:solidFill>
            </a:ln>
          </c:spPr>
          <c:invertIfNegative val="0"/>
          <c:cat>
            <c:strRef>
              <c:f>'CR Statistics'!$BU$670:$BU$677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Statistics'!$BM$670:$BM$677</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F99A-4041-8805-91E883C3BB19}"/>
            </c:ext>
          </c:extLst>
        </c:ser>
        <c:ser>
          <c:idx val="24"/>
          <c:order val="15"/>
          <c:tx>
            <c:strRef>
              <c:f>'CR Statistics'!$BN$669</c:f>
              <c:strCache>
                <c:ptCount val="1"/>
                <c:pt idx="0">
                  <c:v>RAN #67</c:v>
                </c:pt>
              </c:strCache>
            </c:strRef>
          </c:tx>
          <c:spPr>
            <a:solidFill>
              <a:srgbClr val="FF0000"/>
            </a:solidFill>
            <a:ln>
              <a:solidFill>
                <a:sysClr val="windowText" lastClr="000000"/>
              </a:solidFill>
            </a:ln>
          </c:spPr>
          <c:invertIfNegative val="0"/>
          <c:cat>
            <c:strRef>
              <c:f>'CR Statistics'!$BU$670:$BU$677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Statistics'!$BN$670:$BN$677</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F99A-4041-8805-91E883C3BB19}"/>
            </c:ext>
          </c:extLst>
        </c:ser>
        <c:ser>
          <c:idx val="0"/>
          <c:order val="16"/>
          <c:tx>
            <c:strRef>
              <c:f>'CR Statistics'!$BO$669</c:f>
              <c:strCache>
                <c:ptCount val="1"/>
                <c:pt idx="0">
                  <c:v>RAN #68</c:v>
                </c:pt>
              </c:strCache>
            </c:strRef>
          </c:tx>
          <c:spPr>
            <a:solidFill>
              <a:srgbClr val="FF9900"/>
            </a:solidFill>
            <a:ln>
              <a:solidFill>
                <a:schemeClr val="tx1"/>
              </a:solidFill>
            </a:ln>
          </c:spPr>
          <c:invertIfNegative val="0"/>
          <c:cat>
            <c:strRef>
              <c:f>'CR Statistics'!$BU$670:$BU$677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Statistics'!$BO$670:$BO$677</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F99A-4041-8805-91E883C3BB19}"/>
            </c:ext>
          </c:extLst>
        </c:ser>
        <c:ser>
          <c:idx val="1"/>
          <c:order val="17"/>
          <c:tx>
            <c:strRef>
              <c:f>'CR Statistics'!$BP$669</c:f>
              <c:strCache>
                <c:ptCount val="1"/>
                <c:pt idx="0">
                  <c:v>RAN #69</c:v>
                </c:pt>
              </c:strCache>
            </c:strRef>
          </c:tx>
          <c:spPr>
            <a:ln>
              <a:solidFill>
                <a:srgbClr val="000000"/>
              </a:solidFill>
            </a:ln>
          </c:spPr>
          <c:invertIfNegative val="0"/>
          <c:cat>
            <c:strRef>
              <c:f>'CR Statistics'!$BU$670:$BU$677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Statistics'!$BP$670:$BP$677</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F99A-4041-8805-91E883C3BB19}"/>
            </c:ext>
          </c:extLst>
        </c:ser>
        <c:ser>
          <c:idx val="2"/>
          <c:order val="18"/>
          <c:tx>
            <c:strRef>
              <c:f>'CR Statistics'!$BQ$669</c:f>
              <c:strCache>
                <c:ptCount val="1"/>
                <c:pt idx="0">
                  <c:v>RAN #70</c:v>
                </c:pt>
              </c:strCache>
            </c:strRef>
          </c:tx>
          <c:spPr>
            <a:solidFill>
              <a:srgbClr val="FF0000"/>
            </a:solidFill>
            <a:ln>
              <a:solidFill>
                <a:schemeClr val="tx1"/>
              </a:solidFill>
            </a:ln>
          </c:spPr>
          <c:invertIfNegative val="0"/>
          <c:cat>
            <c:strRef>
              <c:f>'CR Statistics'!$BU$670:$BU$677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Statistics'!$BQ$670:$BQ$677</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F99A-4041-8805-91E883C3BB19}"/>
            </c:ext>
          </c:extLst>
        </c:ser>
        <c:ser>
          <c:idx val="3"/>
          <c:order val="19"/>
          <c:tx>
            <c:strRef>
              <c:f>'CR Statistics'!$BR$669</c:f>
              <c:strCache>
                <c:ptCount val="1"/>
                <c:pt idx="0">
                  <c:v>RAN #71</c:v>
                </c:pt>
              </c:strCache>
            </c:strRef>
          </c:tx>
          <c:spPr>
            <a:solidFill>
              <a:srgbClr val="00FF00"/>
            </a:solidFill>
            <a:ln>
              <a:solidFill>
                <a:srgbClr val="000000"/>
              </a:solidFill>
            </a:ln>
          </c:spPr>
          <c:invertIfNegative val="0"/>
          <c:cat>
            <c:strRef>
              <c:f>'CR Statistics'!$BU$670:$BU$677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Statistics'!$BR$670:$BR$677</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F99A-4041-8805-91E883C3BB19}"/>
            </c:ext>
          </c:extLst>
        </c:ser>
        <c:ser>
          <c:idx val="4"/>
          <c:order val="20"/>
          <c:tx>
            <c:strRef>
              <c:f>'CR Statistics'!$BS$669</c:f>
              <c:strCache>
                <c:ptCount val="1"/>
                <c:pt idx="0">
                  <c:v>RAN #72</c:v>
                </c:pt>
              </c:strCache>
            </c:strRef>
          </c:tx>
          <c:spPr>
            <a:solidFill>
              <a:srgbClr val="FFFF00"/>
            </a:solidFill>
            <a:ln>
              <a:solidFill>
                <a:prstClr val="black"/>
              </a:solidFill>
            </a:ln>
          </c:spPr>
          <c:invertIfNegative val="0"/>
          <c:cat>
            <c:strRef>
              <c:f>'CR Statistics'!$BU$670:$BU$677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Statistics'!$BS$670:$BS$677</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F99A-4041-8805-91E883C3BB19}"/>
            </c:ext>
          </c:extLst>
        </c:ser>
        <c:ser>
          <c:idx val="5"/>
          <c:order val="21"/>
          <c:tx>
            <c:strRef>
              <c:f>'CR Statistics'!$BT$669</c:f>
              <c:strCache>
                <c:ptCount val="1"/>
                <c:pt idx="0">
                  <c:v>RAN #73</c:v>
                </c:pt>
              </c:strCache>
            </c:strRef>
          </c:tx>
          <c:spPr>
            <a:solidFill>
              <a:schemeClr val="accent6">
                <a:lumMod val="75000"/>
              </a:schemeClr>
            </a:solidFill>
            <a:ln>
              <a:solidFill>
                <a:srgbClr val="000000"/>
              </a:solidFill>
            </a:ln>
          </c:spPr>
          <c:invertIfNegative val="0"/>
          <c:cat>
            <c:strRef>
              <c:f>'CR Statistics'!$BU$670:$BU$677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Statistics'!$BT$670:$BT$677</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F99A-4041-8805-91E883C3BB19}"/>
            </c:ext>
          </c:extLst>
        </c:ser>
        <c:dLbls>
          <c:showLegendKey val="0"/>
          <c:showVal val="0"/>
          <c:showCatName val="0"/>
          <c:showSerName val="0"/>
          <c:showPercent val="0"/>
          <c:showBubbleSize val="0"/>
        </c:dLbls>
        <c:gapWidth val="150"/>
        <c:axId val="154736128"/>
        <c:axId val="154737664"/>
      </c:barChart>
      <c:catAx>
        <c:axId val="1547361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737664"/>
        <c:crosses val="autoZero"/>
        <c:auto val="1"/>
        <c:lblAlgn val="ctr"/>
        <c:lblOffset val="100"/>
        <c:tickLblSkip val="1"/>
        <c:tickMarkSkip val="1"/>
        <c:noMultiLvlLbl val="0"/>
      </c:catAx>
      <c:valAx>
        <c:axId val="15473766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736128"/>
        <c:crosses val="autoZero"/>
        <c:crossBetween val="between"/>
      </c:valAx>
      <c:spPr>
        <a:solidFill>
          <a:srgbClr val="C0C0C0"/>
        </a:solidFill>
        <a:ln w="12700">
          <a:solidFill>
            <a:srgbClr val="808080"/>
          </a:solidFill>
          <a:prstDash val="solid"/>
        </a:ln>
      </c:spPr>
    </c:plotArea>
    <c:legend>
      <c:legendPos val="r"/>
      <c:layout>
        <c:manualLayout>
          <c:xMode val="edge"/>
          <c:yMode val="edge"/>
          <c:x val="7.9876896847663872E-2"/>
          <c:y val="6.9206528946546969E-2"/>
          <c:w val="0.40156329058296181"/>
          <c:h val="0.18929737350713827"/>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#74 (excl. cat.A)</a:t>
            </a:r>
          </a:p>
        </c:rich>
      </c:tx>
      <c:layout>
        <c:manualLayout>
          <c:xMode val="edge"/>
          <c:yMode val="edge"/>
          <c:x val="0.32595385114479297"/>
          <c:y val="3.0451175354905966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46"/>
        </c:manualLayout>
      </c:layout>
      <c:barChart>
        <c:barDir val="col"/>
        <c:grouping val="clustered"/>
        <c:varyColors val="0"/>
        <c:ser>
          <c:idx val="0"/>
          <c:order val="0"/>
          <c:tx>
            <c:strRef>
              <c:f>'CR Statistics'!$T$625</c:f>
              <c:strCache>
                <c:ptCount val="1"/>
                <c:pt idx="0">
                  <c:v>RAN1</c:v>
                </c:pt>
              </c:strCache>
            </c:strRef>
          </c:tx>
          <c:spPr>
            <a:solidFill>
              <a:srgbClr val="00FF00"/>
            </a:solidFill>
            <a:ln w="12700">
              <a:solidFill>
                <a:srgbClr val="000000"/>
              </a:solidFill>
              <a:prstDash val="solid"/>
            </a:ln>
          </c:spPr>
          <c:invertIfNegative val="0"/>
          <c:cat>
            <c:strRef>
              <c:f>'CR Statistics'!$S$626:$S$632</c:f>
              <c:strCache>
                <c:ptCount val="7"/>
                <c:pt idx="0">
                  <c:v>REL-8</c:v>
                </c:pt>
                <c:pt idx="1">
                  <c:v>REL-9</c:v>
                </c:pt>
                <c:pt idx="2">
                  <c:v>REL-10</c:v>
                </c:pt>
                <c:pt idx="3">
                  <c:v>REL-11</c:v>
                </c:pt>
                <c:pt idx="4">
                  <c:v>REL-12</c:v>
                </c:pt>
                <c:pt idx="5">
                  <c:v>REL-13</c:v>
                </c:pt>
                <c:pt idx="6">
                  <c:v>REL-14</c:v>
                </c:pt>
              </c:strCache>
            </c:strRef>
          </c:cat>
          <c:val>
            <c:numRef>
              <c:f>'CR Statistics'!$T$626:$T$632</c:f>
              <c:numCache>
                <c:formatCode>General</c:formatCode>
                <c:ptCount val="7"/>
                <c:pt idx="0">
                  <c:v>0</c:v>
                </c:pt>
                <c:pt idx="1">
                  <c:v>2</c:v>
                </c:pt>
                <c:pt idx="2">
                  <c:v>0</c:v>
                </c:pt>
                <c:pt idx="3">
                  <c:v>0</c:v>
                </c:pt>
                <c:pt idx="4">
                  <c:v>3</c:v>
                </c:pt>
                <c:pt idx="5">
                  <c:v>41</c:v>
                </c:pt>
                <c:pt idx="6">
                  <c:v>66</c:v>
                </c:pt>
              </c:numCache>
            </c:numRef>
          </c:val>
          <c:extLst>
            <c:ext xmlns:c16="http://schemas.microsoft.com/office/drawing/2014/chart" uri="{C3380CC4-5D6E-409C-BE32-E72D297353CC}">
              <c16:uniqueId val="{00000000-9E9F-4526-94B6-1BFCD48258DA}"/>
            </c:ext>
          </c:extLst>
        </c:ser>
        <c:ser>
          <c:idx val="1"/>
          <c:order val="1"/>
          <c:tx>
            <c:strRef>
              <c:f>'CR Statistics'!$U$625</c:f>
              <c:strCache>
                <c:ptCount val="1"/>
                <c:pt idx="0">
                  <c:v>RAN2</c:v>
                </c:pt>
              </c:strCache>
            </c:strRef>
          </c:tx>
          <c:spPr>
            <a:solidFill>
              <a:srgbClr val="FF0000"/>
            </a:solidFill>
            <a:ln w="12700">
              <a:solidFill>
                <a:srgbClr val="000000"/>
              </a:solidFill>
              <a:prstDash val="solid"/>
            </a:ln>
          </c:spPr>
          <c:invertIfNegative val="0"/>
          <c:cat>
            <c:strRef>
              <c:f>'CR Statistics'!$S$626:$S$632</c:f>
              <c:strCache>
                <c:ptCount val="7"/>
                <c:pt idx="0">
                  <c:v>REL-8</c:v>
                </c:pt>
                <c:pt idx="1">
                  <c:v>REL-9</c:v>
                </c:pt>
                <c:pt idx="2">
                  <c:v>REL-10</c:v>
                </c:pt>
                <c:pt idx="3">
                  <c:v>REL-11</c:v>
                </c:pt>
                <c:pt idx="4">
                  <c:v>REL-12</c:v>
                </c:pt>
                <c:pt idx="5">
                  <c:v>REL-13</c:v>
                </c:pt>
                <c:pt idx="6">
                  <c:v>REL-14</c:v>
                </c:pt>
              </c:strCache>
            </c:strRef>
          </c:cat>
          <c:val>
            <c:numRef>
              <c:f>'CR Statistics'!$U$626:$U$632</c:f>
              <c:numCache>
                <c:formatCode>General</c:formatCode>
                <c:ptCount val="7"/>
                <c:pt idx="0">
                  <c:v>0</c:v>
                </c:pt>
                <c:pt idx="1">
                  <c:v>0</c:v>
                </c:pt>
                <c:pt idx="2">
                  <c:v>2</c:v>
                </c:pt>
                <c:pt idx="3">
                  <c:v>2</c:v>
                </c:pt>
                <c:pt idx="4">
                  <c:v>6</c:v>
                </c:pt>
                <c:pt idx="5">
                  <c:v>89</c:v>
                </c:pt>
                <c:pt idx="6">
                  <c:v>62</c:v>
                </c:pt>
              </c:numCache>
            </c:numRef>
          </c:val>
          <c:extLst>
            <c:ext xmlns:c16="http://schemas.microsoft.com/office/drawing/2014/chart" uri="{C3380CC4-5D6E-409C-BE32-E72D297353CC}">
              <c16:uniqueId val="{00000001-9E9F-4526-94B6-1BFCD48258DA}"/>
            </c:ext>
          </c:extLst>
        </c:ser>
        <c:ser>
          <c:idx val="2"/>
          <c:order val="2"/>
          <c:tx>
            <c:strRef>
              <c:f>'CR Statistics'!$V$625</c:f>
              <c:strCache>
                <c:ptCount val="1"/>
                <c:pt idx="0">
                  <c:v>RAN3</c:v>
                </c:pt>
              </c:strCache>
            </c:strRef>
          </c:tx>
          <c:spPr>
            <a:solidFill>
              <a:srgbClr val="0000FF"/>
            </a:solidFill>
            <a:ln w="12700">
              <a:solidFill>
                <a:srgbClr val="000000"/>
              </a:solidFill>
              <a:prstDash val="solid"/>
            </a:ln>
          </c:spPr>
          <c:invertIfNegative val="0"/>
          <c:cat>
            <c:strRef>
              <c:f>'CR Statistics'!$S$626:$S$632</c:f>
              <c:strCache>
                <c:ptCount val="7"/>
                <c:pt idx="0">
                  <c:v>REL-8</c:v>
                </c:pt>
                <c:pt idx="1">
                  <c:v>REL-9</c:v>
                </c:pt>
                <c:pt idx="2">
                  <c:v>REL-10</c:v>
                </c:pt>
                <c:pt idx="3">
                  <c:v>REL-11</c:v>
                </c:pt>
                <c:pt idx="4">
                  <c:v>REL-12</c:v>
                </c:pt>
                <c:pt idx="5">
                  <c:v>REL-13</c:v>
                </c:pt>
                <c:pt idx="6">
                  <c:v>REL-14</c:v>
                </c:pt>
              </c:strCache>
            </c:strRef>
          </c:cat>
          <c:val>
            <c:numRef>
              <c:f>'CR Statistics'!$V$626:$V$632</c:f>
              <c:numCache>
                <c:formatCode>General</c:formatCode>
                <c:ptCount val="7"/>
                <c:pt idx="0">
                  <c:v>0</c:v>
                </c:pt>
                <c:pt idx="1">
                  <c:v>0</c:v>
                </c:pt>
                <c:pt idx="2">
                  <c:v>0</c:v>
                </c:pt>
                <c:pt idx="3">
                  <c:v>0</c:v>
                </c:pt>
                <c:pt idx="4">
                  <c:v>0</c:v>
                </c:pt>
                <c:pt idx="5">
                  <c:v>2</c:v>
                </c:pt>
                <c:pt idx="6">
                  <c:v>13</c:v>
                </c:pt>
              </c:numCache>
            </c:numRef>
          </c:val>
          <c:extLst>
            <c:ext xmlns:c16="http://schemas.microsoft.com/office/drawing/2014/chart" uri="{C3380CC4-5D6E-409C-BE32-E72D297353CC}">
              <c16:uniqueId val="{00000002-9E9F-4526-94B6-1BFCD48258DA}"/>
            </c:ext>
          </c:extLst>
        </c:ser>
        <c:ser>
          <c:idx val="3"/>
          <c:order val="3"/>
          <c:tx>
            <c:strRef>
              <c:f>'CR Statistics'!$W$625</c:f>
              <c:strCache>
                <c:ptCount val="1"/>
                <c:pt idx="0">
                  <c:v>RAN4</c:v>
                </c:pt>
              </c:strCache>
            </c:strRef>
          </c:tx>
          <c:spPr>
            <a:solidFill>
              <a:srgbClr val="FFFF00"/>
            </a:solidFill>
            <a:ln w="12700">
              <a:solidFill>
                <a:srgbClr val="000000"/>
              </a:solidFill>
              <a:prstDash val="solid"/>
            </a:ln>
          </c:spPr>
          <c:invertIfNegative val="0"/>
          <c:cat>
            <c:strRef>
              <c:f>'CR Statistics'!$S$626:$S$632</c:f>
              <c:strCache>
                <c:ptCount val="7"/>
                <c:pt idx="0">
                  <c:v>REL-8</c:v>
                </c:pt>
                <c:pt idx="1">
                  <c:v>REL-9</c:v>
                </c:pt>
                <c:pt idx="2">
                  <c:v>REL-10</c:v>
                </c:pt>
                <c:pt idx="3">
                  <c:v>REL-11</c:v>
                </c:pt>
                <c:pt idx="4">
                  <c:v>REL-12</c:v>
                </c:pt>
                <c:pt idx="5">
                  <c:v>REL-13</c:v>
                </c:pt>
                <c:pt idx="6">
                  <c:v>REL-14</c:v>
                </c:pt>
              </c:strCache>
            </c:strRef>
          </c:cat>
          <c:val>
            <c:numRef>
              <c:f>'CR Statistics'!$W$626:$W$632</c:f>
              <c:numCache>
                <c:formatCode>General</c:formatCode>
                <c:ptCount val="7"/>
                <c:pt idx="0">
                  <c:v>1</c:v>
                </c:pt>
                <c:pt idx="1">
                  <c:v>1</c:v>
                </c:pt>
                <c:pt idx="2">
                  <c:v>4</c:v>
                </c:pt>
                <c:pt idx="3">
                  <c:v>4</c:v>
                </c:pt>
                <c:pt idx="4">
                  <c:v>31</c:v>
                </c:pt>
                <c:pt idx="5">
                  <c:v>163</c:v>
                </c:pt>
                <c:pt idx="6">
                  <c:v>91</c:v>
                </c:pt>
              </c:numCache>
            </c:numRef>
          </c:val>
          <c:extLst>
            <c:ext xmlns:c16="http://schemas.microsoft.com/office/drawing/2014/chart" uri="{C3380CC4-5D6E-409C-BE32-E72D297353CC}">
              <c16:uniqueId val="{00000003-9E9F-4526-94B6-1BFCD48258DA}"/>
            </c:ext>
          </c:extLst>
        </c:ser>
        <c:ser>
          <c:idx val="4"/>
          <c:order val="4"/>
          <c:tx>
            <c:strRef>
              <c:f>'CR Statistics'!$X$625</c:f>
              <c:strCache>
                <c:ptCount val="1"/>
                <c:pt idx="0">
                  <c:v>RAN5</c:v>
                </c:pt>
              </c:strCache>
            </c:strRef>
          </c:tx>
          <c:spPr>
            <a:solidFill>
              <a:srgbClr val="660066"/>
            </a:solidFill>
            <a:ln w="12700">
              <a:solidFill>
                <a:srgbClr val="000000"/>
              </a:solidFill>
              <a:prstDash val="solid"/>
            </a:ln>
          </c:spPr>
          <c:invertIfNegative val="0"/>
          <c:cat>
            <c:strRef>
              <c:f>'CR Statistics'!$S$626:$S$632</c:f>
              <c:strCache>
                <c:ptCount val="7"/>
                <c:pt idx="0">
                  <c:v>REL-8</c:v>
                </c:pt>
                <c:pt idx="1">
                  <c:v>REL-9</c:v>
                </c:pt>
                <c:pt idx="2">
                  <c:v>REL-10</c:v>
                </c:pt>
                <c:pt idx="3">
                  <c:v>REL-11</c:v>
                </c:pt>
                <c:pt idx="4">
                  <c:v>REL-12</c:v>
                </c:pt>
                <c:pt idx="5">
                  <c:v>REL-13</c:v>
                </c:pt>
                <c:pt idx="6">
                  <c:v>REL-14</c:v>
                </c:pt>
              </c:strCache>
            </c:strRef>
          </c:cat>
          <c:val>
            <c:numRef>
              <c:f>'CR Statistics'!$X$626:$X$632</c:f>
              <c:numCache>
                <c:formatCode>General</c:formatCode>
                <c:ptCount val="7"/>
                <c:pt idx="0">
                  <c:v>0</c:v>
                </c:pt>
                <c:pt idx="1">
                  <c:v>0</c:v>
                </c:pt>
                <c:pt idx="2">
                  <c:v>0</c:v>
                </c:pt>
                <c:pt idx="3">
                  <c:v>0</c:v>
                </c:pt>
                <c:pt idx="4">
                  <c:v>34</c:v>
                </c:pt>
                <c:pt idx="5">
                  <c:v>472</c:v>
                </c:pt>
                <c:pt idx="6">
                  <c:v>246</c:v>
                </c:pt>
              </c:numCache>
            </c:numRef>
          </c:val>
          <c:extLst>
            <c:ext xmlns:c16="http://schemas.microsoft.com/office/drawing/2014/chart" uri="{C3380CC4-5D6E-409C-BE32-E72D297353CC}">
              <c16:uniqueId val="{00000004-9E9F-4526-94B6-1BFCD48258DA}"/>
            </c:ext>
          </c:extLst>
        </c:ser>
        <c:ser>
          <c:idx val="6"/>
          <c:order val="5"/>
          <c:tx>
            <c:strRef>
              <c:f>'CR Statistics'!$Y$625</c:f>
              <c:strCache>
                <c:ptCount val="1"/>
                <c:pt idx="0">
                  <c:v>RAN6</c:v>
                </c:pt>
              </c:strCache>
            </c:strRef>
          </c:tx>
          <c:spPr>
            <a:solidFill>
              <a:srgbClr val="FFC000"/>
            </a:solidFill>
            <a:ln>
              <a:solidFill>
                <a:schemeClr val="tx1"/>
              </a:solidFill>
            </a:ln>
          </c:spPr>
          <c:invertIfNegative val="0"/>
          <c:cat>
            <c:strRef>
              <c:f>'CR Statistics'!$S$626:$S$632</c:f>
              <c:strCache>
                <c:ptCount val="7"/>
                <c:pt idx="0">
                  <c:v>REL-8</c:v>
                </c:pt>
                <c:pt idx="1">
                  <c:v>REL-9</c:v>
                </c:pt>
                <c:pt idx="2">
                  <c:v>REL-10</c:v>
                </c:pt>
                <c:pt idx="3">
                  <c:v>REL-11</c:v>
                </c:pt>
                <c:pt idx="4">
                  <c:v>REL-12</c:v>
                </c:pt>
                <c:pt idx="5">
                  <c:v>REL-13</c:v>
                </c:pt>
                <c:pt idx="6">
                  <c:v>REL-14</c:v>
                </c:pt>
              </c:strCache>
            </c:strRef>
          </c:cat>
          <c:val>
            <c:numRef>
              <c:f>'CR Statistics'!$Y$626:$Y$632</c:f>
              <c:numCache>
                <c:formatCode>General</c:formatCode>
                <c:ptCount val="7"/>
                <c:pt idx="0">
                  <c:v>0</c:v>
                </c:pt>
                <c:pt idx="1">
                  <c:v>0</c:v>
                </c:pt>
                <c:pt idx="2">
                  <c:v>0</c:v>
                </c:pt>
                <c:pt idx="3">
                  <c:v>0</c:v>
                </c:pt>
                <c:pt idx="4">
                  <c:v>0</c:v>
                </c:pt>
                <c:pt idx="5">
                  <c:v>24</c:v>
                </c:pt>
                <c:pt idx="6">
                  <c:v>7</c:v>
                </c:pt>
              </c:numCache>
            </c:numRef>
          </c:val>
          <c:extLst>
            <c:ext xmlns:c16="http://schemas.microsoft.com/office/drawing/2014/chart" uri="{C3380CC4-5D6E-409C-BE32-E72D297353CC}">
              <c16:uniqueId val="{00000005-9E9F-4526-94B6-1BFCD48258DA}"/>
            </c:ext>
          </c:extLst>
        </c:ser>
        <c:ser>
          <c:idx val="5"/>
          <c:order val="6"/>
          <c:tx>
            <c:strRef>
              <c:f>'CR Statistics'!$Z$625</c:f>
              <c:strCache>
                <c:ptCount val="1"/>
                <c:pt idx="0">
                  <c:v>RAN without RAN5</c:v>
                </c:pt>
              </c:strCache>
            </c:strRef>
          </c:tx>
          <c:spPr>
            <a:solidFill>
              <a:srgbClr val="FF00FF"/>
            </a:solidFill>
            <a:ln w="12700">
              <a:solidFill>
                <a:srgbClr val="000000"/>
              </a:solidFill>
              <a:prstDash val="solid"/>
            </a:ln>
          </c:spPr>
          <c:invertIfNegative val="0"/>
          <c:cat>
            <c:strRef>
              <c:f>'CR Statistics'!$S$626:$S$632</c:f>
              <c:strCache>
                <c:ptCount val="7"/>
                <c:pt idx="0">
                  <c:v>REL-8</c:v>
                </c:pt>
                <c:pt idx="1">
                  <c:v>REL-9</c:v>
                </c:pt>
                <c:pt idx="2">
                  <c:v>REL-10</c:v>
                </c:pt>
                <c:pt idx="3">
                  <c:v>REL-11</c:v>
                </c:pt>
                <c:pt idx="4">
                  <c:v>REL-12</c:v>
                </c:pt>
                <c:pt idx="5">
                  <c:v>REL-13</c:v>
                </c:pt>
                <c:pt idx="6">
                  <c:v>REL-14</c:v>
                </c:pt>
              </c:strCache>
            </c:strRef>
          </c:cat>
          <c:val>
            <c:numRef>
              <c:f>'CR Statistics'!$Z$626:$Z$632</c:f>
              <c:numCache>
                <c:formatCode>General</c:formatCode>
                <c:ptCount val="7"/>
                <c:pt idx="0">
                  <c:v>1</c:v>
                </c:pt>
                <c:pt idx="1">
                  <c:v>3</c:v>
                </c:pt>
                <c:pt idx="2">
                  <c:v>6</c:v>
                </c:pt>
                <c:pt idx="3">
                  <c:v>6</c:v>
                </c:pt>
                <c:pt idx="4">
                  <c:v>40</c:v>
                </c:pt>
                <c:pt idx="5">
                  <c:v>319</c:v>
                </c:pt>
                <c:pt idx="6">
                  <c:v>239</c:v>
                </c:pt>
              </c:numCache>
            </c:numRef>
          </c:val>
          <c:extLst>
            <c:ext xmlns:c16="http://schemas.microsoft.com/office/drawing/2014/chart" uri="{C3380CC4-5D6E-409C-BE32-E72D297353CC}">
              <c16:uniqueId val="{00000006-9E9F-4526-94B6-1BFCD48258DA}"/>
            </c:ext>
          </c:extLst>
        </c:ser>
        <c:dLbls>
          <c:showLegendKey val="0"/>
          <c:showVal val="0"/>
          <c:showCatName val="0"/>
          <c:showSerName val="0"/>
          <c:showPercent val="0"/>
          <c:showBubbleSize val="0"/>
        </c:dLbls>
        <c:gapWidth val="150"/>
        <c:axId val="154787200"/>
        <c:axId val="154797184"/>
      </c:barChart>
      <c:catAx>
        <c:axId val="1547872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797184"/>
        <c:crosses val="autoZero"/>
        <c:auto val="1"/>
        <c:lblAlgn val="ctr"/>
        <c:lblOffset val="100"/>
        <c:tickLblSkip val="1"/>
        <c:tickMarkSkip val="1"/>
        <c:noMultiLvlLbl val="0"/>
      </c:catAx>
      <c:valAx>
        <c:axId val="154797184"/>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787200"/>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38"/>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336"/>
        </c:manualLayout>
      </c:layout>
      <c:barChart>
        <c:barDir val="col"/>
        <c:grouping val="clustered"/>
        <c:varyColors val="0"/>
        <c:ser>
          <c:idx val="9"/>
          <c:order val="0"/>
          <c:tx>
            <c:strRef>
              <c:f>'CR Statistics'!$AY$625</c:f>
              <c:strCache>
                <c:ptCount val="1"/>
                <c:pt idx="0">
                  <c:v>RAN #52</c:v>
                </c:pt>
              </c:strCache>
            </c:strRef>
          </c:tx>
          <c:spPr>
            <a:solidFill>
              <a:srgbClr val="FF00FF"/>
            </a:solidFill>
            <a:ln w="12700">
              <a:solidFill>
                <a:srgbClr val="000000"/>
              </a:solidFill>
              <a:prstDash val="solid"/>
            </a:ln>
          </c:spPr>
          <c:invertIfNegative val="0"/>
          <c:cat>
            <c:strRef>
              <c:f>'CR Statistics'!$BV$626:$BV$633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Statistics'!$AY$626:$AY$633</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6E9C-4D34-88C4-4F71A747F48C}"/>
            </c:ext>
          </c:extLst>
        </c:ser>
        <c:ser>
          <c:idx val="10"/>
          <c:order val="1"/>
          <c:tx>
            <c:strRef>
              <c:f>'CR Statistics'!$AZ$625</c:f>
              <c:strCache>
                <c:ptCount val="1"/>
                <c:pt idx="0">
                  <c:v>RAN #53</c:v>
                </c:pt>
              </c:strCache>
            </c:strRef>
          </c:tx>
          <c:spPr>
            <a:solidFill>
              <a:srgbClr val="FF0000"/>
            </a:solidFill>
            <a:ln w="12700">
              <a:solidFill>
                <a:srgbClr val="000000"/>
              </a:solidFill>
              <a:prstDash val="solid"/>
            </a:ln>
          </c:spPr>
          <c:invertIfNegative val="0"/>
          <c:cat>
            <c:strRef>
              <c:f>'CR Statistics'!$BV$626:$BV$633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Statistics'!$AZ$626:$AZ$633</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6E9C-4D34-88C4-4F71A747F48C}"/>
            </c:ext>
          </c:extLst>
        </c:ser>
        <c:ser>
          <c:idx val="11"/>
          <c:order val="2"/>
          <c:tx>
            <c:strRef>
              <c:f>'CR Statistics'!$BA$625</c:f>
              <c:strCache>
                <c:ptCount val="1"/>
                <c:pt idx="0">
                  <c:v>RAN #54</c:v>
                </c:pt>
              </c:strCache>
            </c:strRef>
          </c:tx>
          <c:spPr>
            <a:solidFill>
              <a:srgbClr val="00FFFF"/>
            </a:solidFill>
            <a:ln w="12700">
              <a:solidFill>
                <a:srgbClr val="000000"/>
              </a:solidFill>
              <a:prstDash val="solid"/>
            </a:ln>
          </c:spPr>
          <c:invertIfNegative val="0"/>
          <c:cat>
            <c:strRef>
              <c:f>'CR Statistics'!$BV$626:$BV$633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Statistics'!$BA$626:$BA$633</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6E9C-4D34-88C4-4F71A747F48C}"/>
            </c:ext>
          </c:extLst>
        </c:ser>
        <c:ser>
          <c:idx val="12"/>
          <c:order val="3"/>
          <c:tx>
            <c:strRef>
              <c:f>'CR Statistics'!$BB$625</c:f>
              <c:strCache>
                <c:ptCount val="1"/>
                <c:pt idx="0">
                  <c:v>RAN #55</c:v>
                </c:pt>
              </c:strCache>
            </c:strRef>
          </c:tx>
          <c:spPr>
            <a:solidFill>
              <a:srgbClr val="FF00FF"/>
            </a:solidFill>
            <a:ln w="12700">
              <a:solidFill>
                <a:srgbClr val="000000"/>
              </a:solidFill>
              <a:prstDash val="solid"/>
            </a:ln>
          </c:spPr>
          <c:invertIfNegative val="0"/>
          <c:cat>
            <c:strRef>
              <c:f>'CR Statistics'!$BV$626:$BV$633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Statistics'!$BB$626:$BB$633</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6E9C-4D34-88C4-4F71A747F48C}"/>
            </c:ext>
          </c:extLst>
        </c:ser>
        <c:ser>
          <c:idx val="13"/>
          <c:order val="4"/>
          <c:tx>
            <c:strRef>
              <c:f>'CR Statistics'!$BC$625</c:f>
              <c:strCache>
                <c:ptCount val="1"/>
                <c:pt idx="0">
                  <c:v>RAN #56</c:v>
                </c:pt>
              </c:strCache>
            </c:strRef>
          </c:tx>
          <c:spPr>
            <a:solidFill>
              <a:srgbClr val="800000"/>
            </a:solidFill>
            <a:ln w="12700">
              <a:solidFill>
                <a:srgbClr val="000000"/>
              </a:solidFill>
              <a:prstDash val="solid"/>
            </a:ln>
          </c:spPr>
          <c:invertIfNegative val="0"/>
          <c:cat>
            <c:strRef>
              <c:f>'CR Statistics'!$BV$626:$BV$633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Statistics'!$BC$626:$BC$633</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6E9C-4D34-88C4-4F71A747F48C}"/>
            </c:ext>
          </c:extLst>
        </c:ser>
        <c:ser>
          <c:idx val="14"/>
          <c:order val="5"/>
          <c:tx>
            <c:strRef>
              <c:f>'CR Statistics'!$BD$625</c:f>
              <c:strCache>
                <c:ptCount val="1"/>
                <c:pt idx="0">
                  <c:v>RAN #57</c:v>
                </c:pt>
              </c:strCache>
            </c:strRef>
          </c:tx>
          <c:spPr>
            <a:solidFill>
              <a:srgbClr val="FFCC00"/>
            </a:solidFill>
            <a:ln w="12700">
              <a:solidFill>
                <a:srgbClr val="000000"/>
              </a:solidFill>
              <a:prstDash val="solid"/>
            </a:ln>
          </c:spPr>
          <c:invertIfNegative val="0"/>
          <c:cat>
            <c:strRef>
              <c:f>'CR Statistics'!$BV$626:$BV$633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Statistics'!$BD$626:$BD$633</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6E9C-4D34-88C4-4F71A747F48C}"/>
            </c:ext>
          </c:extLst>
        </c:ser>
        <c:ser>
          <c:idx val="15"/>
          <c:order val="6"/>
          <c:tx>
            <c:strRef>
              <c:f>'CR Statistics'!$BE$625</c:f>
              <c:strCache>
                <c:ptCount val="1"/>
                <c:pt idx="0">
                  <c:v>RAN #58</c:v>
                </c:pt>
              </c:strCache>
            </c:strRef>
          </c:tx>
          <c:spPr>
            <a:solidFill>
              <a:srgbClr val="FFFF00"/>
            </a:solidFill>
            <a:ln w="12700">
              <a:solidFill>
                <a:srgbClr val="000000"/>
              </a:solidFill>
              <a:prstDash val="solid"/>
            </a:ln>
          </c:spPr>
          <c:invertIfNegative val="0"/>
          <c:cat>
            <c:strRef>
              <c:f>'CR Statistics'!$BV$626:$BV$633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Statistics'!$BE$626:$BE$633</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6E9C-4D34-88C4-4F71A747F48C}"/>
            </c:ext>
          </c:extLst>
        </c:ser>
        <c:ser>
          <c:idx val="16"/>
          <c:order val="7"/>
          <c:tx>
            <c:strRef>
              <c:f>'CR Statistics'!$BF$625</c:f>
              <c:strCache>
                <c:ptCount val="1"/>
                <c:pt idx="0">
                  <c:v>RAN #59</c:v>
                </c:pt>
              </c:strCache>
            </c:strRef>
          </c:tx>
          <c:spPr>
            <a:solidFill>
              <a:srgbClr val="00CCFF"/>
            </a:solidFill>
            <a:ln w="12700">
              <a:solidFill>
                <a:srgbClr val="000000"/>
              </a:solidFill>
              <a:prstDash val="solid"/>
            </a:ln>
          </c:spPr>
          <c:invertIfNegative val="0"/>
          <c:cat>
            <c:strRef>
              <c:f>'CR Statistics'!$BV$626:$BV$633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Statistics'!$BF$626:$BF$633</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6E9C-4D34-88C4-4F71A747F48C}"/>
            </c:ext>
          </c:extLst>
        </c:ser>
        <c:ser>
          <c:idx val="17"/>
          <c:order val="8"/>
          <c:tx>
            <c:strRef>
              <c:f>'CR Statistics'!$BG$625</c:f>
              <c:strCache>
                <c:ptCount val="1"/>
                <c:pt idx="0">
                  <c:v>RAN #60</c:v>
                </c:pt>
              </c:strCache>
            </c:strRef>
          </c:tx>
          <c:spPr>
            <a:solidFill>
              <a:srgbClr val="00FF00"/>
            </a:solidFill>
            <a:ln w="12700">
              <a:solidFill>
                <a:srgbClr val="000000"/>
              </a:solidFill>
              <a:prstDash val="solid"/>
            </a:ln>
          </c:spPr>
          <c:invertIfNegative val="0"/>
          <c:cat>
            <c:strRef>
              <c:f>'CR Statistics'!$BV$626:$BV$633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Statistics'!$BG$626:$BG$633</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6E9C-4D34-88C4-4F71A747F48C}"/>
            </c:ext>
          </c:extLst>
        </c:ser>
        <c:ser>
          <c:idx val="18"/>
          <c:order val="9"/>
          <c:tx>
            <c:strRef>
              <c:f>'CR Statistics'!$BH$625</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Statistics'!$BV$626:$BV$633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Statistics'!$BH$626:$BH$633</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6E9C-4D34-88C4-4F71A747F48C}"/>
            </c:ext>
          </c:extLst>
        </c:ser>
        <c:ser>
          <c:idx val="19"/>
          <c:order val="10"/>
          <c:tx>
            <c:strRef>
              <c:f>'CR Statistics'!$BI$625</c:f>
              <c:strCache>
                <c:ptCount val="1"/>
                <c:pt idx="0">
                  <c:v>RAN #62</c:v>
                </c:pt>
              </c:strCache>
            </c:strRef>
          </c:tx>
          <c:spPr>
            <a:solidFill>
              <a:srgbClr val="00FFFF"/>
            </a:solidFill>
            <a:ln w="12700">
              <a:solidFill>
                <a:srgbClr val="000000"/>
              </a:solidFill>
              <a:prstDash val="solid"/>
            </a:ln>
          </c:spPr>
          <c:invertIfNegative val="0"/>
          <c:cat>
            <c:strRef>
              <c:f>'CR Statistics'!$BV$626:$BV$633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Statistics'!$BI$626:$BI$633</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6E9C-4D34-88C4-4F71A747F48C}"/>
            </c:ext>
          </c:extLst>
        </c:ser>
        <c:ser>
          <c:idx val="20"/>
          <c:order val="11"/>
          <c:tx>
            <c:strRef>
              <c:f>'CR Statistics'!$BJ$625</c:f>
              <c:strCache>
                <c:ptCount val="1"/>
                <c:pt idx="0">
                  <c:v>RAN #63</c:v>
                </c:pt>
              </c:strCache>
            </c:strRef>
          </c:tx>
          <c:spPr>
            <a:solidFill>
              <a:srgbClr val="FFFF00"/>
            </a:solidFill>
            <a:ln w="12700">
              <a:solidFill>
                <a:srgbClr val="000000"/>
              </a:solidFill>
              <a:prstDash val="solid"/>
            </a:ln>
          </c:spPr>
          <c:invertIfNegative val="0"/>
          <c:cat>
            <c:strRef>
              <c:f>'CR Statistics'!$BV$626:$BV$633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Statistics'!$BJ$626:$BJ$633</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6E9C-4D34-88C4-4F71A747F48C}"/>
            </c:ext>
          </c:extLst>
        </c:ser>
        <c:ser>
          <c:idx val="21"/>
          <c:order val="12"/>
          <c:tx>
            <c:strRef>
              <c:f>'CR Statistics'!$BK$625</c:f>
              <c:strCache>
                <c:ptCount val="1"/>
                <c:pt idx="0">
                  <c:v>RAN #64</c:v>
                </c:pt>
              </c:strCache>
            </c:strRef>
          </c:tx>
          <c:spPr>
            <a:solidFill>
              <a:srgbClr val="FF9900"/>
            </a:solidFill>
            <a:ln>
              <a:solidFill>
                <a:schemeClr val="tx1"/>
              </a:solidFill>
            </a:ln>
          </c:spPr>
          <c:invertIfNegative val="0"/>
          <c:cat>
            <c:strRef>
              <c:f>'CR Statistics'!$BV$626:$BV$633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Statistics'!$BK$626:$BK$633</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6E9C-4D34-88C4-4F71A747F48C}"/>
            </c:ext>
          </c:extLst>
        </c:ser>
        <c:ser>
          <c:idx val="22"/>
          <c:order val="13"/>
          <c:tx>
            <c:strRef>
              <c:f>'CR Statistics'!$BL$625</c:f>
              <c:strCache>
                <c:ptCount val="1"/>
                <c:pt idx="0">
                  <c:v>RAN#65</c:v>
                </c:pt>
              </c:strCache>
            </c:strRef>
          </c:tx>
          <c:spPr>
            <a:solidFill>
              <a:srgbClr val="0066FF"/>
            </a:solidFill>
            <a:ln>
              <a:solidFill>
                <a:srgbClr val="000000"/>
              </a:solidFill>
            </a:ln>
          </c:spPr>
          <c:invertIfNegative val="0"/>
          <c:cat>
            <c:strRef>
              <c:f>'CR Statistics'!$BV$626:$BV$633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Statistics'!$BL$626:$BL$633</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6E9C-4D34-88C4-4F71A747F48C}"/>
            </c:ext>
          </c:extLst>
        </c:ser>
        <c:ser>
          <c:idx val="23"/>
          <c:order val="14"/>
          <c:tx>
            <c:strRef>
              <c:f>'CR Statistics'!$BM$625</c:f>
              <c:strCache>
                <c:ptCount val="1"/>
                <c:pt idx="0">
                  <c:v>RAN #66</c:v>
                </c:pt>
              </c:strCache>
            </c:strRef>
          </c:tx>
          <c:spPr>
            <a:solidFill>
              <a:schemeClr val="accent6">
                <a:lumMod val="50000"/>
              </a:schemeClr>
            </a:solidFill>
            <a:ln>
              <a:solidFill>
                <a:schemeClr val="tx1"/>
              </a:solidFill>
            </a:ln>
          </c:spPr>
          <c:invertIfNegative val="0"/>
          <c:cat>
            <c:strRef>
              <c:f>'CR Statistics'!$BV$626:$BV$633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Statistics'!$BM$626:$BM$633</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6E9C-4D34-88C4-4F71A747F48C}"/>
            </c:ext>
          </c:extLst>
        </c:ser>
        <c:ser>
          <c:idx val="24"/>
          <c:order val="15"/>
          <c:tx>
            <c:strRef>
              <c:f>'CR Statistics'!$BN$625</c:f>
              <c:strCache>
                <c:ptCount val="1"/>
                <c:pt idx="0">
                  <c:v>RAN #67</c:v>
                </c:pt>
              </c:strCache>
            </c:strRef>
          </c:tx>
          <c:spPr>
            <a:solidFill>
              <a:srgbClr val="FF0000"/>
            </a:solidFill>
            <a:ln>
              <a:solidFill>
                <a:sysClr val="windowText" lastClr="000000"/>
              </a:solidFill>
            </a:ln>
          </c:spPr>
          <c:invertIfNegative val="0"/>
          <c:cat>
            <c:strRef>
              <c:f>'CR Statistics'!$BV$626:$BV$633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Statistics'!$BN$626:$BN$633</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6E9C-4D34-88C4-4F71A747F48C}"/>
            </c:ext>
          </c:extLst>
        </c:ser>
        <c:ser>
          <c:idx val="0"/>
          <c:order val="16"/>
          <c:tx>
            <c:strRef>
              <c:f>'CR Statistics'!$BO$625</c:f>
              <c:strCache>
                <c:ptCount val="1"/>
                <c:pt idx="0">
                  <c:v>RAN #68</c:v>
                </c:pt>
              </c:strCache>
            </c:strRef>
          </c:tx>
          <c:spPr>
            <a:solidFill>
              <a:srgbClr val="FF9900"/>
            </a:solidFill>
            <a:ln>
              <a:solidFill>
                <a:schemeClr val="tx1"/>
              </a:solidFill>
            </a:ln>
          </c:spPr>
          <c:invertIfNegative val="0"/>
          <c:cat>
            <c:strRef>
              <c:f>'CR Statistics'!$BV$626:$BV$633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Statistics'!$BO$626:$BO$633</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6E9C-4D34-88C4-4F71A747F48C}"/>
            </c:ext>
          </c:extLst>
        </c:ser>
        <c:ser>
          <c:idx val="1"/>
          <c:order val="17"/>
          <c:tx>
            <c:strRef>
              <c:f>'CR Statistics'!$BP$625</c:f>
              <c:strCache>
                <c:ptCount val="1"/>
                <c:pt idx="0">
                  <c:v>RAN #69</c:v>
                </c:pt>
              </c:strCache>
            </c:strRef>
          </c:tx>
          <c:spPr>
            <a:ln>
              <a:solidFill>
                <a:srgbClr val="000000"/>
              </a:solidFill>
            </a:ln>
          </c:spPr>
          <c:invertIfNegative val="0"/>
          <c:cat>
            <c:strRef>
              <c:f>'CR Statistics'!$BV$626:$BV$633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Statistics'!$BP$626:$BP$633</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6E9C-4D34-88C4-4F71A747F48C}"/>
            </c:ext>
          </c:extLst>
        </c:ser>
        <c:ser>
          <c:idx val="2"/>
          <c:order val="18"/>
          <c:tx>
            <c:strRef>
              <c:f>'CR Statistics'!$BQ$625</c:f>
              <c:strCache>
                <c:ptCount val="1"/>
                <c:pt idx="0">
                  <c:v>RAN #70</c:v>
                </c:pt>
              </c:strCache>
            </c:strRef>
          </c:tx>
          <c:spPr>
            <a:solidFill>
              <a:srgbClr val="FF0000"/>
            </a:solidFill>
            <a:ln>
              <a:solidFill>
                <a:schemeClr val="tx1"/>
              </a:solidFill>
            </a:ln>
          </c:spPr>
          <c:invertIfNegative val="0"/>
          <c:cat>
            <c:strRef>
              <c:f>'CR Statistics'!$BV$626:$BV$633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Statistics'!$BQ$626:$BQ$633</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6E9C-4D34-88C4-4F71A747F48C}"/>
            </c:ext>
          </c:extLst>
        </c:ser>
        <c:ser>
          <c:idx val="3"/>
          <c:order val="19"/>
          <c:tx>
            <c:strRef>
              <c:f>'CR Statistics'!$BR$625</c:f>
              <c:strCache>
                <c:ptCount val="1"/>
                <c:pt idx="0">
                  <c:v>RAN #71</c:v>
                </c:pt>
              </c:strCache>
            </c:strRef>
          </c:tx>
          <c:spPr>
            <a:solidFill>
              <a:srgbClr val="00FF00"/>
            </a:solidFill>
            <a:ln>
              <a:solidFill>
                <a:srgbClr val="000000"/>
              </a:solidFill>
            </a:ln>
          </c:spPr>
          <c:invertIfNegative val="0"/>
          <c:cat>
            <c:strRef>
              <c:f>'CR Statistics'!$BV$626:$BV$633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Statistics'!$BR$626:$BR$633</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6E9C-4D34-88C4-4F71A747F48C}"/>
            </c:ext>
          </c:extLst>
        </c:ser>
        <c:ser>
          <c:idx val="4"/>
          <c:order val="20"/>
          <c:tx>
            <c:strRef>
              <c:f>'CR Statistics'!$BS$625</c:f>
              <c:strCache>
                <c:ptCount val="1"/>
                <c:pt idx="0">
                  <c:v>RAN #72</c:v>
                </c:pt>
              </c:strCache>
            </c:strRef>
          </c:tx>
          <c:spPr>
            <a:solidFill>
              <a:srgbClr val="FFFF00"/>
            </a:solidFill>
            <a:ln>
              <a:solidFill>
                <a:prstClr val="black"/>
              </a:solidFill>
            </a:ln>
          </c:spPr>
          <c:invertIfNegative val="0"/>
          <c:cat>
            <c:strRef>
              <c:f>'CR Statistics'!$BV$626:$BV$633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Statistics'!$BS$626:$BS$633</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6E9C-4D34-88C4-4F71A747F48C}"/>
            </c:ext>
          </c:extLst>
        </c:ser>
        <c:ser>
          <c:idx val="5"/>
          <c:order val="21"/>
          <c:tx>
            <c:strRef>
              <c:f>'CR Statistics'!$BT$625</c:f>
              <c:strCache>
                <c:ptCount val="1"/>
                <c:pt idx="0">
                  <c:v>RAN #73</c:v>
                </c:pt>
              </c:strCache>
            </c:strRef>
          </c:tx>
          <c:spPr>
            <a:solidFill>
              <a:schemeClr val="accent6">
                <a:lumMod val="75000"/>
              </a:schemeClr>
            </a:solidFill>
            <a:ln>
              <a:solidFill>
                <a:srgbClr val="000000"/>
              </a:solidFill>
            </a:ln>
          </c:spPr>
          <c:invertIfNegative val="0"/>
          <c:cat>
            <c:strRef>
              <c:f>'CR Statistics'!$BV$626:$BV$633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Statistics'!$BT$626:$BT$633</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6E9C-4D34-88C4-4F71A747F48C}"/>
            </c:ext>
          </c:extLst>
        </c:ser>
        <c:ser>
          <c:idx val="6"/>
          <c:order val="22"/>
          <c:tx>
            <c:strRef>
              <c:f>'CR Statistics'!$BU$625</c:f>
              <c:strCache>
                <c:ptCount val="1"/>
                <c:pt idx="0">
                  <c:v>RAN #74</c:v>
                </c:pt>
              </c:strCache>
            </c:strRef>
          </c:tx>
          <c:spPr>
            <a:solidFill>
              <a:srgbClr val="00FFFF"/>
            </a:solidFill>
            <a:ln>
              <a:solidFill>
                <a:schemeClr val="tx1"/>
              </a:solidFill>
            </a:ln>
          </c:spPr>
          <c:invertIfNegative val="0"/>
          <c:cat>
            <c:strRef>
              <c:f>'CR Statistics'!$BV$626:$BV$633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Statistics'!$BU$626:$BU$633</c:f>
              <c:numCache>
                <c:formatCode>General</c:formatCode>
                <c:ptCount val="8"/>
                <c:pt idx="0">
                  <c:v>6</c:v>
                </c:pt>
                <c:pt idx="1">
                  <c:v>0</c:v>
                </c:pt>
                <c:pt idx="2">
                  <c:v>40</c:v>
                </c:pt>
                <c:pt idx="3">
                  <c:v>34</c:v>
                </c:pt>
                <c:pt idx="4">
                  <c:v>319</c:v>
                </c:pt>
                <c:pt idx="5">
                  <c:v>472</c:v>
                </c:pt>
                <c:pt idx="6">
                  <c:v>239</c:v>
                </c:pt>
                <c:pt idx="7">
                  <c:v>246</c:v>
                </c:pt>
              </c:numCache>
            </c:numRef>
          </c:val>
          <c:extLst>
            <c:ext xmlns:c16="http://schemas.microsoft.com/office/drawing/2014/chart" uri="{C3380CC4-5D6E-409C-BE32-E72D297353CC}">
              <c16:uniqueId val="{00000016-6E9C-4D34-88C4-4F71A747F48C}"/>
            </c:ext>
          </c:extLst>
        </c:ser>
        <c:dLbls>
          <c:showLegendKey val="0"/>
          <c:showVal val="0"/>
          <c:showCatName val="0"/>
          <c:showSerName val="0"/>
          <c:showPercent val="0"/>
          <c:showBubbleSize val="0"/>
        </c:dLbls>
        <c:gapWidth val="150"/>
        <c:axId val="154880256"/>
        <c:axId val="154906624"/>
      </c:barChart>
      <c:catAx>
        <c:axId val="1548802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906624"/>
        <c:crosses val="autoZero"/>
        <c:auto val="1"/>
        <c:lblAlgn val="ctr"/>
        <c:lblOffset val="100"/>
        <c:tickLblSkip val="1"/>
        <c:tickMarkSkip val="1"/>
        <c:noMultiLvlLbl val="0"/>
      </c:catAx>
      <c:valAx>
        <c:axId val="15490662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880256"/>
        <c:crosses val="autoZero"/>
        <c:crossBetween val="between"/>
      </c:valAx>
      <c:spPr>
        <a:solidFill>
          <a:srgbClr val="C0C0C0"/>
        </a:solidFill>
        <a:ln w="12700">
          <a:solidFill>
            <a:srgbClr val="808080"/>
          </a:solidFill>
          <a:prstDash val="solid"/>
        </a:ln>
      </c:spPr>
    </c:plotArea>
    <c:legend>
      <c:legendPos val="r"/>
      <c:layout>
        <c:manualLayout>
          <c:xMode val="edge"/>
          <c:yMode val="edge"/>
          <c:x val="7.7359495974824874E-2"/>
          <c:y val="6.9395440027829339E-2"/>
          <c:w val="0.39940837463453716"/>
          <c:h val="0.18930310217247445"/>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#75 (excl. cat.A)</a:t>
            </a:r>
          </a:p>
        </c:rich>
      </c:tx>
      <c:layout>
        <c:manualLayout>
          <c:xMode val="edge"/>
          <c:yMode val="edge"/>
          <c:x val="0.32595385114479314"/>
          <c:y val="3.0451175354905984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79"/>
        </c:manualLayout>
      </c:layout>
      <c:barChart>
        <c:barDir val="col"/>
        <c:grouping val="clustered"/>
        <c:varyColors val="0"/>
        <c:ser>
          <c:idx val="0"/>
          <c:order val="0"/>
          <c:tx>
            <c:strRef>
              <c:f>'CR Statistics'!$T$588</c:f>
              <c:strCache>
                <c:ptCount val="1"/>
                <c:pt idx="0">
                  <c:v>RAN1</c:v>
                </c:pt>
              </c:strCache>
            </c:strRef>
          </c:tx>
          <c:spPr>
            <a:solidFill>
              <a:srgbClr val="00FF00"/>
            </a:solidFill>
            <a:ln w="12700">
              <a:solidFill>
                <a:srgbClr val="000000"/>
              </a:solidFill>
              <a:prstDash val="solid"/>
            </a:ln>
          </c:spPr>
          <c:invertIfNegative val="0"/>
          <c:cat>
            <c:strRef>
              <c:f>'CR Statistics'!$S$589:$S$595</c:f>
              <c:strCache>
                <c:ptCount val="7"/>
                <c:pt idx="0">
                  <c:v>REL-8</c:v>
                </c:pt>
                <c:pt idx="1">
                  <c:v>REL-9</c:v>
                </c:pt>
                <c:pt idx="2">
                  <c:v>REL-10</c:v>
                </c:pt>
                <c:pt idx="3">
                  <c:v>REL-11</c:v>
                </c:pt>
                <c:pt idx="4">
                  <c:v>REL-12</c:v>
                </c:pt>
                <c:pt idx="5">
                  <c:v>REL-13</c:v>
                </c:pt>
                <c:pt idx="6">
                  <c:v>REL-14</c:v>
                </c:pt>
              </c:strCache>
            </c:strRef>
          </c:cat>
          <c:val>
            <c:numRef>
              <c:f>'CR Statistics'!$T$589:$T$595</c:f>
              <c:numCache>
                <c:formatCode>General</c:formatCode>
                <c:ptCount val="7"/>
                <c:pt idx="0">
                  <c:v>0</c:v>
                </c:pt>
                <c:pt idx="1">
                  <c:v>5</c:v>
                </c:pt>
                <c:pt idx="2">
                  <c:v>0</c:v>
                </c:pt>
                <c:pt idx="3">
                  <c:v>1</c:v>
                </c:pt>
                <c:pt idx="4">
                  <c:v>13</c:v>
                </c:pt>
                <c:pt idx="5">
                  <c:v>23</c:v>
                </c:pt>
                <c:pt idx="6">
                  <c:v>40</c:v>
                </c:pt>
              </c:numCache>
            </c:numRef>
          </c:val>
          <c:extLst>
            <c:ext xmlns:c16="http://schemas.microsoft.com/office/drawing/2014/chart" uri="{C3380CC4-5D6E-409C-BE32-E72D297353CC}">
              <c16:uniqueId val="{00000000-1DDB-4200-BB1A-77182CDC1B1B}"/>
            </c:ext>
          </c:extLst>
        </c:ser>
        <c:ser>
          <c:idx val="1"/>
          <c:order val="1"/>
          <c:tx>
            <c:strRef>
              <c:f>'CR Statistics'!$U$588</c:f>
              <c:strCache>
                <c:ptCount val="1"/>
                <c:pt idx="0">
                  <c:v>RAN2</c:v>
                </c:pt>
              </c:strCache>
            </c:strRef>
          </c:tx>
          <c:spPr>
            <a:solidFill>
              <a:srgbClr val="FF0000"/>
            </a:solidFill>
            <a:ln w="12700">
              <a:solidFill>
                <a:srgbClr val="000000"/>
              </a:solidFill>
              <a:prstDash val="solid"/>
            </a:ln>
          </c:spPr>
          <c:invertIfNegative val="0"/>
          <c:cat>
            <c:strRef>
              <c:f>'CR Statistics'!$S$589:$S$595</c:f>
              <c:strCache>
                <c:ptCount val="7"/>
                <c:pt idx="0">
                  <c:v>REL-8</c:v>
                </c:pt>
                <c:pt idx="1">
                  <c:v>REL-9</c:v>
                </c:pt>
                <c:pt idx="2">
                  <c:v>REL-10</c:v>
                </c:pt>
                <c:pt idx="3">
                  <c:v>REL-11</c:v>
                </c:pt>
                <c:pt idx="4">
                  <c:v>REL-12</c:v>
                </c:pt>
                <c:pt idx="5">
                  <c:v>REL-13</c:v>
                </c:pt>
                <c:pt idx="6">
                  <c:v>REL-14</c:v>
                </c:pt>
              </c:strCache>
            </c:strRef>
          </c:cat>
          <c:val>
            <c:numRef>
              <c:f>'CR Statistics'!$U$589:$U$595</c:f>
              <c:numCache>
                <c:formatCode>General</c:formatCode>
                <c:ptCount val="7"/>
                <c:pt idx="0">
                  <c:v>0</c:v>
                </c:pt>
                <c:pt idx="1">
                  <c:v>0</c:v>
                </c:pt>
                <c:pt idx="2">
                  <c:v>0</c:v>
                </c:pt>
                <c:pt idx="3">
                  <c:v>0</c:v>
                </c:pt>
                <c:pt idx="4">
                  <c:v>3</c:v>
                </c:pt>
                <c:pt idx="5">
                  <c:v>50</c:v>
                </c:pt>
                <c:pt idx="6">
                  <c:v>96</c:v>
                </c:pt>
              </c:numCache>
            </c:numRef>
          </c:val>
          <c:extLst>
            <c:ext xmlns:c16="http://schemas.microsoft.com/office/drawing/2014/chart" uri="{C3380CC4-5D6E-409C-BE32-E72D297353CC}">
              <c16:uniqueId val="{00000001-1DDB-4200-BB1A-77182CDC1B1B}"/>
            </c:ext>
          </c:extLst>
        </c:ser>
        <c:ser>
          <c:idx val="2"/>
          <c:order val="2"/>
          <c:tx>
            <c:strRef>
              <c:f>'CR Statistics'!$V$588</c:f>
              <c:strCache>
                <c:ptCount val="1"/>
                <c:pt idx="0">
                  <c:v>RAN3</c:v>
                </c:pt>
              </c:strCache>
            </c:strRef>
          </c:tx>
          <c:spPr>
            <a:solidFill>
              <a:srgbClr val="0000FF"/>
            </a:solidFill>
            <a:ln w="12700">
              <a:solidFill>
                <a:srgbClr val="000000"/>
              </a:solidFill>
              <a:prstDash val="solid"/>
            </a:ln>
          </c:spPr>
          <c:invertIfNegative val="0"/>
          <c:cat>
            <c:strRef>
              <c:f>'CR Statistics'!$S$589:$S$595</c:f>
              <c:strCache>
                <c:ptCount val="7"/>
                <c:pt idx="0">
                  <c:v>REL-8</c:v>
                </c:pt>
                <c:pt idx="1">
                  <c:v>REL-9</c:v>
                </c:pt>
                <c:pt idx="2">
                  <c:v>REL-10</c:v>
                </c:pt>
                <c:pt idx="3">
                  <c:v>REL-11</c:v>
                </c:pt>
                <c:pt idx="4">
                  <c:v>REL-12</c:v>
                </c:pt>
                <c:pt idx="5">
                  <c:v>REL-13</c:v>
                </c:pt>
                <c:pt idx="6">
                  <c:v>REL-14</c:v>
                </c:pt>
              </c:strCache>
            </c:strRef>
          </c:cat>
          <c:val>
            <c:numRef>
              <c:f>'CR Statistics'!$V$589:$V$595</c:f>
              <c:numCache>
                <c:formatCode>General</c:formatCode>
                <c:ptCount val="7"/>
                <c:pt idx="0">
                  <c:v>0</c:v>
                </c:pt>
                <c:pt idx="1">
                  <c:v>0</c:v>
                </c:pt>
                <c:pt idx="2">
                  <c:v>0</c:v>
                </c:pt>
                <c:pt idx="3">
                  <c:v>0</c:v>
                </c:pt>
                <c:pt idx="4">
                  <c:v>0</c:v>
                </c:pt>
                <c:pt idx="5">
                  <c:v>0</c:v>
                </c:pt>
                <c:pt idx="6">
                  <c:v>46</c:v>
                </c:pt>
              </c:numCache>
            </c:numRef>
          </c:val>
          <c:extLst>
            <c:ext xmlns:c16="http://schemas.microsoft.com/office/drawing/2014/chart" uri="{C3380CC4-5D6E-409C-BE32-E72D297353CC}">
              <c16:uniqueId val="{00000002-1DDB-4200-BB1A-77182CDC1B1B}"/>
            </c:ext>
          </c:extLst>
        </c:ser>
        <c:ser>
          <c:idx val="3"/>
          <c:order val="3"/>
          <c:tx>
            <c:strRef>
              <c:f>'CR Statistics'!$W$588</c:f>
              <c:strCache>
                <c:ptCount val="1"/>
                <c:pt idx="0">
                  <c:v>RAN4</c:v>
                </c:pt>
              </c:strCache>
            </c:strRef>
          </c:tx>
          <c:spPr>
            <a:solidFill>
              <a:srgbClr val="FFFF00"/>
            </a:solidFill>
            <a:ln w="12700">
              <a:solidFill>
                <a:srgbClr val="000000"/>
              </a:solidFill>
              <a:prstDash val="solid"/>
            </a:ln>
          </c:spPr>
          <c:invertIfNegative val="0"/>
          <c:cat>
            <c:strRef>
              <c:f>'CR Statistics'!$S$589:$S$595</c:f>
              <c:strCache>
                <c:ptCount val="7"/>
                <c:pt idx="0">
                  <c:v>REL-8</c:v>
                </c:pt>
                <c:pt idx="1">
                  <c:v>REL-9</c:v>
                </c:pt>
                <c:pt idx="2">
                  <c:v>REL-10</c:v>
                </c:pt>
                <c:pt idx="3">
                  <c:v>REL-11</c:v>
                </c:pt>
                <c:pt idx="4">
                  <c:v>REL-12</c:v>
                </c:pt>
                <c:pt idx="5">
                  <c:v>REL-13</c:v>
                </c:pt>
                <c:pt idx="6">
                  <c:v>REL-14</c:v>
                </c:pt>
              </c:strCache>
            </c:strRef>
          </c:cat>
          <c:val>
            <c:numRef>
              <c:f>'CR Statistics'!$W$589:$W$595</c:f>
              <c:numCache>
                <c:formatCode>General</c:formatCode>
                <c:ptCount val="7"/>
                <c:pt idx="0">
                  <c:v>0</c:v>
                </c:pt>
                <c:pt idx="1">
                  <c:v>0</c:v>
                </c:pt>
                <c:pt idx="2">
                  <c:v>0</c:v>
                </c:pt>
                <c:pt idx="3">
                  <c:v>2</c:v>
                </c:pt>
                <c:pt idx="4">
                  <c:v>9</c:v>
                </c:pt>
                <c:pt idx="5">
                  <c:v>108</c:v>
                </c:pt>
                <c:pt idx="6">
                  <c:v>97</c:v>
                </c:pt>
              </c:numCache>
            </c:numRef>
          </c:val>
          <c:extLst>
            <c:ext xmlns:c16="http://schemas.microsoft.com/office/drawing/2014/chart" uri="{C3380CC4-5D6E-409C-BE32-E72D297353CC}">
              <c16:uniqueId val="{00000003-1DDB-4200-BB1A-77182CDC1B1B}"/>
            </c:ext>
          </c:extLst>
        </c:ser>
        <c:ser>
          <c:idx val="4"/>
          <c:order val="4"/>
          <c:tx>
            <c:strRef>
              <c:f>'CR Statistics'!$X$588</c:f>
              <c:strCache>
                <c:ptCount val="1"/>
                <c:pt idx="0">
                  <c:v>RAN5</c:v>
                </c:pt>
              </c:strCache>
            </c:strRef>
          </c:tx>
          <c:spPr>
            <a:solidFill>
              <a:srgbClr val="660066"/>
            </a:solidFill>
            <a:ln w="12700">
              <a:solidFill>
                <a:srgbClr val="000000"/>
              </a:solidFill>
              <a:prstDash val="solid"/>
            </a:ln>
          </c:spPr>
          <c:invertIfNegative val="0"/>
          <c:cat>
            <c:strRef>
              <c:f>'CR Statistics'!$S$589:$S$595</c:f>
              <c:strCache>
                <c:ptCount val="7"/>
                <c:pt idx="0">
                  <c:v>REL-8</c:v>
                </c:pt>
                <c:pt idx="1">
                  <c:v>REL-9</c:v>
                </c:pt>
                <c:pt idx="2">
                  <c:v>REL-10</c:v>
                </c:pt>
                <c:pt idx="3">
                  <c:v>REL-11</c:v>
                </c:pt>
                <c:pt idx="4">
                  <c:v>REL-12</c:v>
                </c:pt>
                <c:pt idx="5">
                  <c:v>REL-13</c:v>
                </c:pt>
                <c:pt idx="6">
                  <c:v>REL-14</c:v>
                </c:pt>
              </c:strCache>
            </c:strRef>
          </c:cat>
          <c:val>
            <c:numRef>
              <c:f>'CR Statistics'!$X$589:$X$595</c:f>
              <c:numCache>
                <c:formatCode>General</c:formatCode>
                <c:ptCount val="7"/>
                <c:pt idx="0">
                  <c:v>0</c:v>
                </c:pt>
                <c:pt idx="1">
                  <c:v>0</c:v>
                </c:pt>
                <c:pt idx="2">
                  <c:v>0</c:v>
                </c:pt>
                <c:pt idx="3">
                  <c:v>0</c:v>
                </c:pt>
                <c:pt idx="4">
                  <c:v>24</c:v>
                </c:pt>
                <c:pt idx="5">
                  <c:v>341</c:v>
                </c:pt>
                <c:pt idx="6">
                  <c:v>415</c:v>
                </c:pt>
              </c:numCache>
            </c:numRef>
          </c:val>
          <c:extLst>
            <c:ext xmlns:c16="http://schemas.microsoft.com/office/drawing/2014/chart" uri="{C3380CC4-5D6E-409C-BE32-E72D297353CC}">
              <c16:uniqueId val="{00000004-1DDB-4200-BB1A-77182CDC1B1B}"/>
            </c:ext>
          </c:extLst>
        </c:ser>
        <c:ser>
          <c:idx val="6"/>
          <c:order val="5"/>
          <c:tx>
            <c:strRef>
              <c:f>'CR Statistics'!$Y$588</c:f>
              <c:strCache>
                <c:ptCount val="1"/>
                <c:pt idx="0">
                  <c:v>RAN6</c:v>
                </c:pt>
              </c:strCache>
            </c:strRef>
          </c:tx>
          <c:spPr>
            <a:solidFill>
              <a:srgbClr val="FFC000"/>
            </a:solidFill>
            <a:ln>
              <a:solidFill>
                <a:schemeClr val="tx1"/>
              </a:solidFill>
            </a:ln>
          </c:spPr>
          <c:invertIfNegative val="0"/>
          <c:cat>
            <c:strRef>
              <c:f>'CR Statistics'!$S$589:$S$595</c:f>
              <c:strCache>
                <c:ptCount val="7"/>
                <c:pt idx="0">
                  <c:v>REL-8</c:v>
                </c:pt>
                <c:pt idx="1">
                  <c:v>REL-9</c:v>
                </c:pt>
                <c:pt idx="2">
                  <c:v>REL-10</c:v>
                </c:pt>
                <c:pt idx="3">
                  <c:v>REL-11</c:v>
                </c:pt>
                <c:pt idx="4">
                  <c:v>REL-12</c:v>
                </c:pt>
                <c:pt idx="5">
                  <c:v>REL-13</c:v>
                </c:pt>
                <c:pt idx="6">
                  <c:v>REL-14</c:v>
                </c:pt>
              </c:strCache>
            </c:strRef>
          </c:cat>
          <c:val>
            <c:numRef>
              <c:f>'CR Statistics'!$Y$589:$Y$595</c:f>
              <c:numCache>
                <c:formatCode>General</c:formatCode>
                <c:ptCount val="7"/>
                <c:pt idx="0">
                  <c:v>0</c:v>
                </c:pt>
                <c:pt idx="1">
                  <c:v>0</c:v>
                </c:pt>
                <c:pt idx="2">
                  <c:v>0</c:v>
                </c:pt>
                <c:pt idx="3">
                  <c:v>0</c:v>
                </c:pt>
                <c:pt idx="4">
                  <c:v>0</c:v>
                </c:pt>
                <c:pt idx="5">
                  <c:v>9</c:v>
                </c:pt>
                <c:pt idx="6">
                  <c:v>15</c:v>
                </c:pt>
              </c:numCache>
            </c:numRef>
          </c:val>
          <c:extLst>
            <c:ext xmlns:c16="http://schemas.microsoft.com/office/drawing/2014/chart" uri="{C3380CC4-5D6E-409C-BE32-E72D297353CC}">
              <c16:uniqueId val="{00000005-1DDB-4200-BB1A-77182CDC1B1B}"/>
            </c:ext>
          </c:extLst>
        </c:ser>
        <c:ser>
          <c:idx val="5"/>
          <c:order val="6"/>
          <c:tx>
            <c:strRef>
              <c:f>'CR Statistics'!$Z$588</c:f>
              <c:strCache>
                <c:ptCount val="1"/>
                <c:pt idx="0">
                  <c:v>RAN without RAN5</c:v>
                </c:pt>
              </c:strCache>
            </c:strRef>
          </c:tx>
          <c:spPr>
            <a:solidFill>
              <a:srgbClr val="FF00FF"/>
            </a:solidFill>
            <a:ln w="12700">
              <a:solidFill>
                <a:srgbClr val="000000"/>
              </a:solidFill>
              <a:prstDash val="solid"/>
            </a:ln>
          </c:spPr>
          <c:invertIfNegative val="0"/>
          <c:cat>
            <c:strRef>
              <c:f>'CR Statistics'!$S$589:$S$595</c:f>
              <c:strCache>
                <c:ptCount val="7"/>
                <c:pt idx="0">
                  <c:v>REL-8</c:v>
                </c:pt>
                <c:pt idx="1">
                  <c:v>REL-9</c:v>
                </c:pt>
                <c:pt idx="2">
                  <c:v>REL-10</c:v>
                </c:pt>
                <c:pt idx="3">
                  <c:v>REL-11</c:v>
                </c:pt>
                <c:pt idx="4">
                  <c:v>REL-12</c:v>
                </c:pt>
                <c:pt idx="5">
                  <c:v>REL-13</c:v>
                </c:pt>
                <c:pt idx="6">
                  <c:v>REL-14</c:v>
                </c:pt>
              </c:strCache>
            </c:strRef>
          </c:cat>
          <c:val>
            <c:numRef>
              <c:f>'CR Statistics'!$Z$589:$Z$595</c:f>
              <c:numCache>
                <c:formatCode>General</c:formatCode>
                <c:ptCount val="7"/>
                <c:pt idx="0">
                  <c:v>0</c:v>
                </c:pt>
                <c:pt idx="1">
                  <c:v>5</c:v>
                </c:pt>
                <c:pt idx="2">
                  <c:v>0</c:v>
                </c:pt>
                <c:pt idx="3">
                  <c:v>3</c:v>
                </c:pt>
                <c:pt idx="4">
                  <c:v>25</c:v>
                </c:pt>
                <c:pt idx="5">
                  <c:v>190</c:v>
                </c:pt>
                <c:pt idx="6">
                  <c:v>294</c:v>
                </c:pt>
              </c:numCache>
            </c:numRef>
          </c:val>
          <c:extLst>
            <c:ext xmlns:c16="http://schemas.microsoft.com/office/drawing/2014/chart" uri="{C3380CC4-5D6E-409C-BE32-E72D297353CC}">
              <c16:uniqueId val="{00000006-1DDB-4200-BB1A-77182CDC1B1B}"/>
            </c:ext>
          </c:extLst>
        </c:ser>
        <c:dLbls>
          <c:showLegendKey val="0"/>
          <c:showVal val="0"/>
          <c:showCatName val="0"/>
          <c:showSerName val="0"/>
          <c:showPercent val="0"/>
          <c:showBubbleSize val="0"/>
        </c:dLbls>
        <c:gapWidth val="150"/>
        <c:axId val="155083136"/>
        <c:axId val="155084672"/>
      </c:barChart>
      <c:catAx>
        <c:axId val="1550831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084672"/>
        <c:crosses val="autoZero"/>
        <c:auto val="1"/>
        <c:lblAlgn val="ctr"/>
        <c:lblOffset val="100"/>
        <c:tickLblSkip val="1"/>
        <c:tickMarkSkip val="1"/>
        <c:noMultiLvlLbl val="0"/>
      </c:catAx>
      <c:valAx>
        <c:axId val="155084672"/>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08313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46"/>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392"/>
        </c:manualLayout>
      </c:layout>
      <c:barChart>
        <c:barDir val="col"/>
        <c:grouping val="clustered"/>
        <c:varyColors val="0"/>
        <c:ser>
          <c:idx val="9"/>
          <c:order val="0"/>
          <c:tx>
            <c:strRef>
              <c:f>'CR Statistics'!$AY$588</c:f>
              <c:strCache>
                <c:ptCount val="1"/>
                <c:pt idx="0">
                  <c:v>RAN #52</c:v>
                </c:pt>
              </c:strCache>
            </c:strRef>
          </c:tx>
          <c:spPr>
            <a:solidFill>
              <a:srgbClr val="FF00FF"/>
            </a:solidFill>
            <a:ln w="12700">
              <a:solidFill>
                <a:srgbClr val="000000"/>
              </a:solidFill>
              <a:prstDash val="solid"/>
            </a:ln>
          </c:spPr>
          <c:invertIfNegative val="0"/>
          <c:cat>
            <c:strRef>
              <c:f>'CR Statistics'!$BW$589:$BW$596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Statistics'!$AY$589:$AY$596</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3E39-4FE6-BCE8-20469D366038}"/>
            </c:ext>
          </c:extLst>
        </c:ser>
        <c:ser>
          <c:idx val="10"/>
          <c:order val="1"/>
          <c:tx>
            <c:strRef>
              <c:f>'CR Statistics'!$AZ$588</c:f>
              <c:strCache>
                <c:ptCount val="1"/>
                <c:pt idx="0">
                  <c:v>RAN #53</c:v>
                </c:pt>
              </c:strCache>
            </c:strRef>
          </c:tx>
          <c:spPr>
            <a:solidFill>
              <a:srgbClr val="FF0000"/>
            </a:solidFill>
            <a:ln w="12700">
              <a:solidFill>
                <a:srgbClr val="000000"/>
              </a:solidFill>
              <a:prstDash val="solid"/>
            </a:ln>
          </c:spPr>
          <c:invertIfNegative val="0"/>
          <c:cat>
            <c:strRef>
              <c:f>'CR Statistics'!$BW$589:$BW$596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Statistics'!$AZ$589:$AZ$596</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3E39-4FE6-BCE8-20469D366038}"/>
            </c:ext>
          </c:extLst>
        </c:ser>
        <c:ser>
          <c:idx val="11"/>
          <c:order val="2"/>
          <c:tx>
            <c:strRef>
              <c:f>'CR Statistics'!$BA$588</c:f>
              <c:strCache>
                <c:ptCount val="1"/>
                <c:pt idx="0">
                  <c:v>RAN #54</c:v>
                </c:pt>
              </c:strCache>
            </c:strRef>
          </c:tx>
          <c:spPr>
            <a:solidFill>
              <a:srgbClr val="00FFFF"/>
            </a:solidFill>
            <a:ln w="12700">
              <a:solidFill>
                <a:srgbClr val="000000"/>
              </a:solidFill>
              <a:prstDash val="solid"/>
            </a:ln>
          </c:spPr>
          <c:invertIfNegative val="0"/>
          <c:cat>
            <c:strRef>
              <c:f>'CR Statistics'!$BW$589:$BW$596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Statistics'!$BA$589:$BA$596</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3E39-4FE6-BCE8-20469D366038}"/>
            </c:ext>
          </c:extLst>
        </c:ser>
        <c:ser>
          <c:idx val="12"/>
          <c:order val="3"/>
          <c:tx>
            <c:strRef>
              <c:f>'CR Statistics'!$BB$588</c:f>
              <c:strCache>
                <c:ptCount val="1"/>
                <c:pt idx="0">
                  <c:v>RAN #55</c:v>
                </c:pt>
              </c:strCache>
            </c:strRef>
          </c:tx>
          <c:spPr>
            <a:solidFill>
              <a:srgbClr val="FF00FF"/>
            </a:solidFill>
            <a:ln w="12700">
              <a:solidFill>
                <a:srgbClr val="000000"/>
              </a:solidFill>
              <a:prstDash val="solid"/>
            </a:ln>
          </c:spPr>
          <c:invertIfNegative val="0"/>
          <c:cat>
            <c:strRef>
              <c:f>'CR Statistics'!$BW$589:$BW$596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Statistics'!$BB$589:$BB$596</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3E39-4FE6-BCE8-20469D366038}"/>
            </c:ext>
          </c:extLst>
        </c:ser>
        <c:ser>
          <c:idx val="13"/>
          <c:order val="4"/>
          <c:tx>
            <c:strRef>
              <c:f>'CR Statistics'!$BC$588</c:f>
              <c:strCache>
                <c:ptCount val="1"/>
                <c:pt idx="0">
                  <c:v>RAN #56</c:v>
                </c:pt>
              </c:strCache>
            </c:strRef>
          </c:tx>
          <c:spPr>
            <a:solidFill>
              <a:srgbClr val="800000"/>
            </a:solidFill>
            <a:ln w="12700">
              <a:solidFill>
                <a:srgbClr val="000000"/>
              </a:solidFill>
              <a:prstDash val="solid"/>
            </a:ln>
          </c:spPr>
          <c:invertIfNegative val="0"/>
          <c:cat>
            <c:strRef>
              <c:f>'CR Statistics'!$BW$589:$BW$596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Statistics'!$BC$589:$BC$596</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3E39-4FE6-BCE8-20469D366038}"/>
            </c:ext>
          </c:extLst>
        </c:ser>
        <c:ser>
          <c:idx val="14"/>
          <c:order val="5"/>
          <c:tx>
            <c:strRef>
              <c:f>'CR Statistics'!$BD$588</c:f>
              <c:strCache>
                <c:ptCount val="1"/>
                <c:pt idx="0">
                  <c:v>RAN #57</c:v>
                </c:pt>
              </c:strCache>
            </c:strRef>
          </c:tx>
          <c:spPr>
            <a:solidFill>
              <a:srgbClr val="FFCC00"/>
            </a:solidFill>
            <a:ln w="12700">
              <a:solidFill>
                <a:srgbClr val="000000"/>
              </a:solidFill>
              <a:prstDash val="solid"/>
            </a:ln>
          </c:spPr>
          <c:invertIfNegative val="0"/>
          <c:cat>
            <c:strRef>
              <c:f>'CR Statistics'!$BW$589:$BW$596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Statistics'!$BD$589:$BD$596</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3E39-4FE6-BCE8-20469D366038}"/>
            </c:ext>
          </c:extLst>
        </c:ser>
        <c:ser>
          <c:idx val="15"/>
          <c:order val="6"/>
          <c:tx>
            <c:strRef>
              <c:f>'CR Statistics'!$BE$588</c:f>
              <c:strCache>
                <c:ptCount val="1"/>
                <c:pt idx="0">
                  <c:v>RAN #58</c:v>
                </c:pt>
              </c:strCache>
            </c:strRef>
          </c:tx>
          <c:spPr>
            <a:solidFill>
              <a:srgbClr val="FFFF00"/>
            </a:solidFill>
            <a:ln w="12700">
              <a:solidFill>
                <a:srgbClr val="000000"/>
              </a:solidFill>
              <a:prstDash val="solid"/>
            </a:ln>
          </c:spPr>
          <c:invertIfNegative val="0"/>
          <c:cat>
            <c:strRef>
              <c:f>'CR Statistics'!$BW$589:$BW$596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Statistics'!$BE$589:$BE$596</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3E39-4FE6-BCE8-20469D366038}"/>
            </c:ext>
          </c:extLst>
        </c:ser>
        <c:ser>
          <c:idx val="16"/>
          <c:order val="7"/>
          <c:tx>
            <c:strRef>
              <c:f>'CR Statistics'!$BF$588</c:f>
              <c:strCache>
                <c:ptCount val="1"/>
                <c:pt idx="0">
                  <c:v>RAN #59</c:v>
                </c:pt>
              </c:strCache>
            </c:strRef>
          </c:tx>
          <c:spPr>
            <a:solidFill>
              <a:srgbClr val="00CCFF"/>
            </a:solidFill>
            <a:ln w="12700">
              <a:solidFill>
                <a:srgbClr val="000000"/>
              </a:solidFill>
              <a:prstDash val="solid"/>
            </a:ln>
          </c:spPr>
          <c:invertIfNegative val="0"/>
          <c:cat>
            <c:strRef>
              <c:f>'CR Statistics'!$BW$589:$BW$596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Statistics'!$BF$589:$BF$596</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3E39-4FE6-BCE8-20469D366038}"/>
            </c:ext>
          </c:extLst>
        </c:ser>
        <c:ser>
          <c:idx val="17"/>
          <c:order val="8"/>
          <c:tx>
            <c:strRef>
              <c:f>'CR Statistics'!$BG$588</c:f>
              <c:strCache>
                <c:ptCount val="1"/>
                <c:pt idx="0">
                  <c:v>RAN #60</c:v>
                </c:pt>
              </c:strCache>
            </c:strRef>
          </c:tx>
          <c:spPr>
            <a:solidFill>
              <a:srgbClr val="00FF00"/>
            </a:solidFill>
            <a:ln w="12700">
              <a:solidFill>
                <a:srgbClr val="000000"/>
              </a:solidFill>
              <a:prstDash val="solid"/>
            </a:ln>
          </c:spPr>
          <c:invertIfNegative val="0"/>
          <c:cat>
            <c:strRef>
              <c:f>'CR Statistics'!$BW$589:$BW$596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Statistics'!$BG$589:$BG$596</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3E39-4FE6-BCE8-20469D366038}"/>
            </c:ext>
          </c:extLst>
        </c:ser>
        <c:ser>
          <c:idx val="18"/>
          <c:order val="9"/>
          <c:tx>
            <c:strRef>
              <c:f>'CR Statistics'!$BH$588</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Statistics'!$BW$589:$BW$596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Statistics'!$BH$589:$BH$596</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3E39-4FE6-BCE8-20469D366038}"/>
            </c:ext>
          </c:extLst>
        </c:ser>
        <c:ser>
          <c:idx val="19"/>
          <c:order val="10"/>
          <c:tx>
            <c:strRef>
              <c:f>'CR Statistics'!$BI$588</c:f>
              <c:strCache>
                <c:ptCount val="1"/>
                <c:pt idx="0">
                  <c:v>RAN #62</c:v>
                </c:pt>
              </c:strCache>
            </c:strRef>
          </c:tx>
          <c:spPr>
            <a:solidFill>
              <a:srgbClr val="00FFFF"/>
            </a:solidFill>
            <a:ln w="12700">
              <a:solidFill>
                <a:srgbClr val="000000"/>
              </a:solidFill>
              <a:prstDash val="solid"/>
            </a:ln>
          </c:spPr>
          <c:invertIfNegative val="0"/>
          <c:cat>
            <c:strRef>
              <c:f>'CR Statistics'!$BW$589:$BW$596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Statistics'!$BI$589:$BI$596</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3E39-4FE6-BCE8-20469D366038}"/>
            </c:ext>
          </c:extLst>
        </c:ser>
        <c:ser>
          <c:idx val="20"/>
          <c:order val="11"/>
          <c:tx>
            <c:strRef>
              <c:f>'CR Statistics'!$BJ$588</c:f>
              <c:strCache>
                <c:ptCount val="1"/>
                <c:pt idx="0">
                  <c:v>RAN #63</c:v>
                </c:pt>
              </c:strCache>
            </c:strRef>
          </c:tx>
          <c:spPr>
            <a:solidFill>
              <a:srgbClr val="FFFF00"/>
            </a:solidFill>
            <a:ln w="12700">
              <a:solidFill>
                <a:srgbClr val="000000"/>
              </a:solidFill>
              <a:prstDash val="solid"/>
            </a:ln>
          </c:spPr>
          <c:invertIfNegative val="0"/>
          <c:cat>
            <c:strRef>
              <c:f>'CR Statistics'!$BW$589:$BW$596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Statistics'!$BJ$589:$BJ$596</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3E39-4FE6-BCE8-20469D366038}"/>
            </c:ext>
          </c:extLst>
        </c:ser>
        <c:ser>
          <c:idx val="21"/>
          <c:order val="12"/>
          <c:tx>
            <c:strRef>
              <c:f>'CR Statistics'!$BK$588</c:f>
              <c:strCache>
                <c:ptCount val="1"/>
                <c:pt idx="0">
                  <c:v>RAN #64</c:v>
                </c:pt>
              </c:strCache>
            </c:strRef>
          </c:tx>
          <c:spPr>
            <a:solidFill>
              <a:srgbClr val="FF9900"/>
            </a:solidFill>
            <a:ln>
              <a:solidFill>
                <a:schemeClr val="tx1"/>
              </a:solidFill>
            </a:ln>
          </c:spPr>
          <c:invertIfNegative val="0"/>
          <c:cat>
            <c:strRef>
              <c:f>'CR Statistics'!$BW$589:$BW$596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Statistics'!$BK$589:$BK$596</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3E39-4FE6-BCE8-20469D366038}"/>
            </c:ext>
          </c:extLst>
        </c:ser>
        <c:ser>
          <c:idx val="22"/>
          <c:order val="13"/>
          <c:tx>
            <c:strRef>
              <c:f>'CR Statistics'!$BL$588</c:f>
              <c:strCache>
                <c:ptCount val="1"/>
                <c:pt idx="0">
                  <c:v>RAN#65</c:v>
                </c:pt>
              </c:strCache>
            </c:strRef>
          </c:tx>
          <c:spPr>
            <a:solidFill>
              <a:srgbClr val="0066FF"/>
            </a:solidFill>
            <a:ln>
              <a:solidFill>
                <a:srgbClr val="000000"/>
              </a:solidFill>
            </a:ln>
          </c:spPr>
          <c:invertIfNegative val="0"/>
          <c:cat>
            <c:strRef>
              <c:f>'CR Statistics'!$BW$589:$BW$596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Statistics'!$BL$589:$BL$596</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3E39-4FE6-BCE8-20469D366038}"/>
            </c:ext>
          </c:extLst>
        </c:ser>
        <c:ser>
          <c:idx val="23"/>
          <c:order val="14"/>
          <c:tx>
            <c:strRef>
              <c:f>'CR Statistics'!$BM$588</c:f>
              <c:strCache>
                <c:ptCount val="1"/>
                <c:pt idx="0">
                  <c:v>RAN #66</c:v>
                </c:pt>
              </c:strCache>
            </c:strRef>
          </c:tx>
          <c:spPr>
            <a:solidFill>
              <a:schemeClr val="accent6">
                <a:lumMod val="50000"/>
              </a:schemeClr>
            </a:solidFill>
            <a:ln>
              <a:solidFill>
                <a:schemeClr val="tx1"/>
              </a:solidFill>
            </a:ln>
          </c:spPr>
          <c:invertIfNegative val="0"/>
          <c:cat>
            <c:strRef>
              <c:f>'CR Statistics'!$BW$589:$BW$596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Statistics'!$BM$589:$BM$596</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3E39-4FE6-BCE8-20469D366038}"/>
            </c:ext>
          </c:extLst>
        </c:ser>
        <c:ser>
          <c:idx val="24"/>
          <c:order val="15"/>
          <c:tx>
            <c:strRef>
              <c:f>'CR Statistics'!$BN$588</c:f>
              <c:strCache>
                <c:ptCount val="1"/>
                <c:pt idx="0">
                  <c:v>RAN #67</c:v>
                </c:pt>
              </c:strCache>
            </c:strRef>
          </c:tx>
          <c:spPr>
            <a:solidFill>
              <a:srgbClr val="FF0000"/>
            </a:solidFill>
            <a:ln>
              <a:solidFill>
                <a:sysClr val="windowText" lastClr="000000"/>
              </a:solidFill>
            </a:ln>
          </c:spPr>
          <c:invertIfNegative val="0"/>
          <c:cat>
            <c:strRef>
              <c:f>'CR Statistics'!$BW$589:$BW$596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Statistics'!$BN$589:$BN$596</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3E39-4FE6-BCE8-20469D366038}"/>
            </c:ext>
          </c:extLst>
        </c:ser>
        <c:ser>
          <c:idx val="0"/>
          <c:order val="16"/>
          <c:tx>
            <c:strRef>
              <c:f>'CR Statistics'!$BO$588</c:f>
              <c:strCache>
                <c:ptCount val="1"/>
                <c:pt idx="0">
                  <c:v>RAN #68</c:v>
                </c:pt>
              </c:strCache>
            </c:strRef>
          </c:tx>
          <c:spPr>
            <a:solidFill>
              <a:srgbClr val="FF9900"/>
            </a:solidFill>
            <a:ln>
              <a:solidFill>
                <a:schemeClr val="tx1"/>
              </a:solidFill>
            </a:ln>
          </c:spPr>
          <c:invertIfNegative val="0"/>
          <c:cat>
            <c:strRef>
              <c:f>'CR Statistics'!$BW$589:$BW$596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Statistics'!$BO$589:$BO$596</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3E39-4FE6-BCE8-20469D366038}"/>
            </c:ext>
          </c:extLst>
        </c:ser>
        <c:ser>
          <c:idx val="1"/>
          <c:order val="17"/>
          <c:tx>
            <c:strRef>
              <c:f>'CR Statistics'!$BP$588</c:f>
              <c:strCache>
                <c:ptCount val="1"/>
                <c:pt idx="0">
                  <c:v>RAN #69</c:v>
                </c:pt>
              </c:strCache>
            </c:strRef>
          </c:tx>
          <c:spPr>
            <a:ln>
              <a:solidFill>
                <a:srgbClr val="000000"/>
              </a:solidFill>
            </a:ln>
          </c:spPr>
          <c:invertIfNegative val="0"/>
          <c:cat>
            <c:strRef>
              <c:f>'CR Statistics'!$BW$589:$BW$596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Statistics'!$BP$589:$BP$596</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3E39-4FE6-BCE8-20469D366038}"/>
            </c:ext>
          </c:extLst>
        </c:ser>
        <c:ser>
          <c:idx val="2"/>
          <c:order val="18"/>
          <c:tx>
            <c:strRef>
              <c:f>'CR Statistics'!$BQ$588</c:f>
              <c:strCache>
                <c:ptCount val="1"/>
                <c:pt idx="0">
                  <c:v>RAN #70</c:v>
                </c:pt>
              </c:strCache>
            </c:strRef>
          </c:tx>
          <c:spPr>
            <a:solidFill>
              <a:srgbClr val="FF0000"/>
            </a:solidFill>
            <a:ln>
              <a:solidFill>
                <a:schemeClr val="tx1"/>
              </a:solidFill>
            </a:ln>
          </c:spPr>
          <c:invertIfNegative val="0"/>
          <c:cat>
            <c:strRef>
              <c:f>'CR Statistics'!$BW$589:$BW$596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Statistics'!$BQ$589:$BQ$596</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3E39-4FE6-BCE8-20469D366038}"/>
            </c:ext>
          </c:extLst>
        </c:ser>
        <c:ser>
          <c:idx val="3"/>
          <c:order val="19"/>
          <c:tx>
            <c:strRef>
              <c:f>'CR Statistics'!$BR$588</c:f>
              <c:strCache>
                <c:ptCount val="1"/>
                <c:pt idx="0">
                  <c:v>RAN #71</c:v>
                </c:pt>
              </c:strCache>
            </c:strRef>
          </c:tx>
          <c:spPr>
            <a:solidFill>
              <a:srgbClr val="00FF00"/>
            </a:solidFill>
            <a:ln>
              <a:solidFill>
                <a:srgbClr val="000000"/>
              </a:solidFill>
            </a:ln>
          </c:spPr>
          <c:invertIfNegative val="0"/>
          <c:cat>
            <c:strRef>
              <c:f>'CR Statistics'!$BW$589:$BW$596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Statistics'!$BR$589:$BR$596</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3E39-4FE6-BCE8-20469D366038}"/>
            </c:ext>
          </c:extLst>
        </c:ser>
        <c:ser>
          <c:idx val="4"/>
          <c:order val="20"/>
          <c:tx>
            <c:strRef>
              <c:f>'CR Statistics'!$BS$588</c:f>
              <c:strCache>
                <c:ptCount val="1"/>
                <c:pt idx="0">
                  <c:v>RAN #72</c:v>
                </c:pt>
              </c:strCache>
            </c:strRef>
          </c:tx>
          <c:spPr>
            <a:solidFill>
              <a:srgbClr val="FFFF00"/>
            </a:solidFill>
            <a:ln>
              <a:solidFill>
                <a:prstClr val="black"/>
              </a:solidFill>
            </a:ln>
          </c:spPr>
          <c:invertIfNegative val="0"/>
          <c:cat>
            <c:strRef>
              <c:f>'CR Statistics'!$BW$589:$BW$596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Statistics'!$BS$589:$BS$596</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3E39-4FE6-BCE8-20469D366038}"/>
            </c:ext>
          </c:extLst>
        </c:ser>
        <c:ser>
          <c:idx val="5"/>
          <c:order val="21"/>
          <c:tx>
            <c:strRef>
              <c:f>'CR Statistics'!$BT$588</c:f>
              <c:strCache>
                <c:ptCount val="1"/>
                <c:pt idx="0">
                  <c:v>RAN #73</c:v>
                </c:pt>
              </c:strCache>
            </c:strRef>
          </c:tx>
          <c:spPr>
            <a:solidFill>
              <a:schemeClr val="accent6">
                <a:lumMod val="75000"/>
              </a:schemeClr>
            </a:solidFill>
            <a:ln>
              <a:solidFill>
                <a:srgbClr val="000000"/>
              </a:solidFill>
            </a:ln>
          </c:spPr>
          <c:invertIfNegative val="0"/>
          <c:cat>
            <c:strRef>
              <c:f>'CR Statistics'!$BW$589:$BW$596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Statistics'!$BT$589:$BT$596</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3E39-4FE6-BCE8-20469D366038}"/>
            </c:ext>
          </c:extLst>
        </c:ser>
        <c:ser>
          <c:idx val="6"/>
          <c:order val="22"/>
          <c:tx>
            <c:strRef>
              <c:f>'CR Statistics'!$BU$588</c:f>
              <c:strCache>
                <c:ptCount val="1"/>
                <c:pt idx="0">
                  <c:v>RAN #74</c:v>
                </c:pt>
              </c:strCache>
            </c:strRef>
          </c:tx>
          <c:spPr>
            <a:solidFill>
              <a:srgbClr val="00FFFF"/>
            </a:solidFill>
            <a:ln>
              <a:solidFill>
                <a:schemeClr val="tx1"/>
              </a:solidFill>
            </a:ln>
          </c:spPr>
          <c:invertIfNegative val="0"/>
          <c:cat>
            <c:strRef>
              <c:f>'CR Statistics'!$BW$589:$BW$596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Statistics'!$BU$589:$BU$596</c:f>
              <c:numCache>
                <c:formatCode>General</c:formatCode>
                <c:ptCount val="8"/>
                <c:pt idx="0">
                  <c:v>6</c:v>
                </c:pt>
                <c:pt idx="1">
                  <c:v>0</c:v>
                </c:pt>
                <c:pt idx="2">
                  <c:v>40</c:v>
                </c:pt>
                <c:pt idx="3">
                  <c:v>34</c:v>
                </c:pt>
                <c:pt idx="4">
                  <c:v>319</c:v>
                </c:pt>
                <c:pt idx="5">
                  <c:v>472</c:v>
                </c:pt>
                <c:pt idx="6">
                  <c:v>239</c:v>
                </c:pt>
                <c:pt idx="7">
                  <c:v>246</c:v>
                </c:pt>
              </c:numCache>
            </c:numRef>
          </c:val>
          <c:extLst>
            <c:ext xmlns:c16="http://schemas.microsoft.com/office/drawing/2014/chart" uri="{C3380CC4-5D6E-409C-BE32-E72D297353CC}">
              <c16:uniqueId val="{00000016-3E39-4FE6-BCE8-20469D366038}"/>
            </c:ext>
          </c:extLst>
        </c:ser>
        <c:ser>
          <c:idx val="7"/>
          <c:order val="23"/>
          <c:tx>
            <c:strRef>
              <c:f>'CR Statistics'!$BV$588</c:f>
              <c:strCache>
                <c:ptCount val="1"/>
                <c:pt idx="0">
                  <c:v>RAN #75</c:v>
                </c:pt>
              </c:strCache>
            </c:strRef>
          </c:tx>
          <c:spPr>
            <a:solidFill>
              <a:srgbClr val="33CC33"/>
            </a:solidFill>
            <a:ln>
              <a:solidFill>
                <a:schemeClr val="tx1"/>
              </a:solidFill>
            </a:ln>
          </c:spPr>
          <c:invertIfNegative val="0"/>
          <c:cat>
            <c:strRef>
              <c:f>'CR Statistics'!$BW$589:$BW$596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Statistics'!$BV$589:$BV$596</c:f>
              <c:numCache>
                <c:formatCode>General</c:formatCode>
                <c:ptCount val="8"/>
                <c:pt idx="0">
                  <c:v>3</c:v>
                </c:pt>
                <c:pt idx="1">
                  <c:v>0</c:v>
                </c:pt>
                <c:pt idx="2">
                  <c:v>25</c:v>
                </c:pt>
                <c:pt idx="3">
                  <c:v>24</c:v>
                </c:pt>
                <c:pt idx="4">
                  <c:v>190</c:v>
                </c:pt>
                <c:pt idx="5">
                  <c:v>341</c:v>
                </c:pt>
                <c:pt idx="6">
                  <c:v>294</c:v>
                </c:pt>
                <c:pt idx="7">
                  <c:v>415</c:v>
                </c:pt>
              </c:numCache>
            </c:numRef>
          </c:val>
          <c:extLst>
            <c:ext xmlns:c16="http://schemas.microsoft.com/office/drawing/2014/chart" uri="{C3380CC4-5D6E-409C-BE32-E72D297353CC}">
              <c16:uniqueId val="{00000017-3E39-4FE6-BCE8-20469D366038}"/>
            </c:ext>
          </c:extLst>
        </c:ser>
        <c:dLbls>
          <c:showLegendKey val="0"/>
          <c:showVal val="0"/>
          <c:showCatName val="0"/>
          <c:showSerName val="0"/>
          <c:showPercent val="0"/>
          <c:showBubbleSize val="0"/>
        </c:dLbls>
        <c:gapWidth val="150"/>
        <c:axId val="155041792"/>
        <c:axId val="155043328"/>
      </c:barChart>
      <c:catAx>
        <c:axId val="15504179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5043328"/>
        <c:crosses val="autoZero"/>
        <c:auto val="1"/>
        <c:lblAlgn val="ctr"/>
        <c:lblOffset val="100"/>
        <c:tickLblSkip val="1"/>
        <c:tickMarkSkip val="1"/>
        <c:noMultiLvlLbl val="0"/>
      </c:catAx>
      <c:valAx>
        <c:axId val="155043328"/>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5041792"/>
        <c:crosses val="autoZero"/>
        <c:crossBetween val="between"/>
      </c:valAx>
      <c:spPr>
        <a:solidFill>
          <a:srgbClr val="C0C0C0"/>
        </a:solidFill>
        <a:ln w="12700">
          <a:solidFill>
            <a:srgbClr val="808080"/>
          </a:solidFill>
          <a:prstDash val="solid"/>
        </a:ln>
      </c:spPr>
    </c:plotArea>
    <c:legend>
      <c:legendPos val="r"/>
      <c:layout>
        <c:manualLayout>
          <c:xMode val="edge"/>
          <c:yMode val="edge"/>
          <c:x val="7.7359495974824874E-2"/>
          <c:y val="6.9395440027829366E-2"/>
          <c:w val="0.39713407195337141"/>
          <c:h val="0.19499771813486724"/>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#76 (excl. cat.A)</a:t>
            </a:r>
          </a:p>
        </c:rich>
      </c:tx>
      <c:layout>
        <c:manualLayout>
          <c:xMode val="edge"/>
          <c:yMode val="edge"/>
          <c:x val="0.32595385114479336"/>
          <c:y val="3.0451175354905997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01"/>
        </c:manualLayout>
      </c:layout>
      <c:barChart>
        <c:barDir val="col"/>
        <c:grouping val="clustered"/>
        <c:varyColors val="0"/>
        <c:ser>
          <c:idx val="0"/>
          <c:order val="0"/>
          <c:tx>
            <c:strRef>
              <c:f>'CR Statistics'!$T$547</c:f>
              <c:strCache>
                <c:ptCount val="1"/>
                <c:pt idx="0">
                  <c:v>RAN1</c:v>
                </c:pt>
              </c:strCache>
            </c:strRef>
          </c:tx>
          <c:spPr>
            <a:solidFill>
              <a:srgbClr val="00FF00"/>
            </a:solidFill>
            <a:ln w="12700">
              <a:solidFill>
                <a:srgbClr val="000000"/>
              </a:solidFill>
              <a:prstDash val="solid"/>
            </a:ln>
          </c:spPr>
          <c:invertIfNegative val="0"/>
          <c:cat>
            <c:strRef>
              <c:f>'CR Statistics'!$S$548:$S$554</c:f>
              <c:strCache>
                <c:ptCount val="7"/>
                <c:pt idx="0">
                  <c:v>REL-8</c:v>
                </c:pt>
                <c:pt idx="1">
                  <c:v>REL-9</c:v>
                </c:pt>
                <c:pt idx="2">
                  <c:v>REL-10</c:v>
                </c:pt>
                <c:pt idx="3">
                  <c:v>REL-11</c:v>
                </c:pt>
                <c:pt idx="4">
                  <c:v>REL-12</c:v>
                </c:pt>
                <c:pt idx="5">
                  <c:v>REL-13</c:v>
                </c:pt>
                <c:pt idx="6">
                  <c:v>REL-14</c:v>
                </c:pt>
              </c:strCache>
            </c:strRef>
          </c:cat>
          <c:val>
            <c:numRef>
              <c:f>'CR Statistics'!$T$548:$T$554</c:f>
              <c:numCache>
                <c:formatCode>General</c:formatCode>
                <c:ptCount val="7"/>
                <c:pt idx="0">
                  <c:v>0</c:v>
                </c:pt>
                <c:pt idx="1">
                  <c:v>0</c:v>
                </c:pt>
                <c:pt idx="2">
                  <c:v>0</c:v>
                </c:pt>
                <c:pt idx="3">
                  <c:v>0</c:v>
                </c:pt>
                <c:pt idx="4">
                  <c:v>6</c:v>
                </c:pt>
                <c:pt idx="5">
                  <c:v>27</c:v>
                </c:pt>
                <c:pt idx="6">
                  <c:v>71</c:v>
                </c:pt>
              </c:numCache>
            </c:numRef>
          </c:val>
          <c:extLst>
            <c:ext xmlns:c16="http://schemas.microsoft.com/office/drawing/2014/chart" uri="{C3380CC4-5D6E-409C-BE32-E72D297353CC}">
              <c16:uniqueId val="{00000000-0047-45EC-85D5-1C67F265061B}"/>
            </c:ext>
          </c:extLst>
        </c:ser>
        <c:ser>
          <c:idx val="1"/>
          <c:order val="1"/>
          <c:tx>
            <c:strRef>
              <c:f>'CR Statistics'!$U$547</c:f>
              <c:strCache>
                <c:ptCount val="1"/>
                <c:pt idx="0">
                  <c:v>RAN2</c:v>
                </c:pt>
              </c:strCache>
            </c:strRef>
          </c:tx>
          <c:spPr>
            <a:solidFill>
              <a:srgbClr val="FF0000"/>
            </a:solidFill>
            <a:ln w="12700">
              <a:solidFill>
                <a:srgbClr val="000000"/>
              </a:solidFill>
              <a:prstDash val="solid"/>
            </a:ln>
          </c:spPr>
          <c:invertIfNegative val="0"/>
          <c:cat>
            <c:strRef>
              <c:f>'CR Statistics'!$S$548:$S$554</c:f>
              <c:strCache>
                <c:ptCount val="7"/>
                <c:pt idx="0">
                  <c:v>REL-8</c:v>
                </c:pt>
                <c:pt idx="1">
                  <c:v>REL-9</c:v>
                </c:pt>
                <c:pt idx="2">
                  <c:v>REL-10</c:v>
                </c:pt>
                <c:pt idx="3">
                  <c:v>REL-11</c:v>
                </c:pt>
                <c:pt idx="4">
                  <c:v>REL-12</c:v>
                </c:pt>
                <c:pt idx="5">
                  <c:v>REL-13</c:v>
                </c:pt>
                <c:pt idx="6">
                  <c:v>REL-14</c:v>
                </c:pt>
              </c:strCache>
            </c:strRef>
          </c:cat>
          <c:val>
            <c:numRef>
              <c:f>'CR Statistics'!$U$548:$U$554</c:f>
              <c:numCache>
                <c:formatCode>General</c:formatCode>
                <c:ptCount val="7"/>
                <c:pt idx="0">
                  <c:v>0</c:v>
                </c:pt>
                <c:pt idx="1">
                  <c:v>0</c:v>
                </c:pt>
                <c:pt idx="2">
                  <c:v>0</c:v>
                </c:pt>
                <c:pt idx="3">
                  <c:v>0</c:v>
                </c:pt>
                <c:pt idx="4">
                  <c:v>5</c:v>
                </c:pt>
                <c:pt idx="5">
                  <c:v>32</c:v>
                </c:pt>
                <c:pt idx="6">
                  <c:v>134</c:v>
                </c:pt>
              </c:numCache>
            </c:numRef>
          </c:val>
          <c:extLst>
            <c:ext xmlns:c16="http://schemas.microsoft.com/office/drawing/2014/chart" uri="{C3380CC4-5D6E-409C-BE32-E72D297353CC}">
              <c16:uniqueId val="{00000001-0047-45EC-85D5-1C67F265061B}"/>
            </c:ext>
          </c:extLst>
        </c:ser>
        <c:ser>
          <c:idx val="2"/>
          <c:order val="2"/>
          <c:tx>
            <c:strRef>
              <c:f>'CR Statistics'!$V$547</c:f>
              <c:strCache>
                <c:ptCount val="1"/>
                <c:pt idx="0">
                  <c:v>RAN3</c:v>
                </c:pt>
              </c:strCache>
            </c:strRef>
          </c:tx>
          <c:spPr>
            <a:solidFill>
              <a:srgbClr val="0000FF"/>
            </a:solidFill>
            <a:ln w="12700">
              <a:solidFill>
                <a:srgbClr val="000000"/>
              </a:solidFill>
              <a:prstDash val="solid"/>
            </a:ln>
          </c:spPr>
          <c:invertIfNegative val="0"/>
          <c:cat>
            <c:strRef>
              <c:f>'CR Statistics'!$S$548:$S$554</c:f>
              <c:strCache>
                <c:ptCount val="7"/>
                <c:pt idx="0">
                  <c:v>REL-8</c:v>
                </c:pt>
                <c:pt idx="1">
                  <c:v>REL-9</c:v>
                </c:pt>
                <c:pt idx="2">
                  <c:v>REL-10</c:v>
                </c:pt>
                <c:pt idx="3">
                  <c:v>REL-11</c:v>
                </c:pt>
                <c:pt idx="4">
                  <c:v>REL-12</c:v>
                </c:pt>
                <c:pt idx="5">
                  <c:v>REL-13</c:v>
                </c:pt>
                <c:pt idx="6">
                  <c:v>REL-14</c:v>
                </c:pt>
              </c:strCache>
            </c:strRef>
          </c:cat>
          <c:val>
            <c:numRef>
              <c:f>'CR Statistics'!$V$548:$V$554</c:f>
              <c:numCache>
                <c:formatCode>General</c:formatCode>
                <c:ptCount val="7"/>
                <c:pt idx="0">
                  <c:v>0</c:v>
                </c:pt>
                <c:pt idx="1">
                  <c:v>0</c:v>
                </c:pt>
                <c:pt idx="2">
                  <c:v>0</c:v>
                </c:pt>
                <c:pt idx="3">
                  <c:v>0</c:v>
                </c:pt>
                <c:pt idx="4">
                  <c:v>0</c:v>
                </c:pt>
                <c:pt idx="5">
                  <c:v>5</c:v>
                </c:pt>
                <c:pt idx="6">
                  <c:v>21</c:v>
                </c:pt>
              </c:numCache>
            </c:numRef>
          </c:val>
          <c:extLst>
            <c:ext xmlns:c16="http://schemas.microsoft.com/office/drawing/2014/chart" uri="{C3380CC4-5D6E-409C-BE32-E72D297353CC}">
              <c16:uniqueId val="{00000002-0047-45EC-85D5-1C67F265061B}"/>
            </c:ext>
          </c:extLst>
        </c:ser>
        <c:ser>
          <c:idx val="3"/>
          <c:order val="3"/>
          <c:tx>
            <c:strRef>
              <c:f>'CR Statistics'!$W$547</c:f>
              <c:strCache>
                <c:ptCount val="1"/>
                <c:pt idx="0">
                  <c:v>RAN4</c:v>
                </c:pt>
              </c:strCache>
            </c:strRef>
          </c:tx>
          <c:spPr>
            <a:solidFill>
              <a:srgbClr val="FFFF00"/>
            </a:solidFill>
            <a:ln w="12700">
              <a:solidFill>
                <a:srgbClr val="000000"/>
              </a:solidFill>
              <a:prstDash val="solid"/>
            </a:ln>
          </c:spPr>
          <c:invertIfNegative val="0"/>
          <c:cat>
            <c:strRef>
              <c:f>'CR Statistics'!$S$548:$S$554</c:f>
              <c:strCache>
                <c:ptCount val="7"/>
                <c:pt idx="0">
                  <c:v>REL-8</c:v>
                </c:pt>
                <c:pt idx="1">
                  <c:v>REL-9</c:v>
                </c:pt>
                <c:pt idx="2">
                  <c:v>REL-10</c:v>
                </c:pt>
                <c:pt idx="3">
                  <c:v>REL-11</c:v>
                </c:pt>
                <c:pt idx="4">
                  <c:v>REL-12</c:v>
                </c:pt>
                <c:pt idx="5">
                  <c:v>REL-13</c:v>
                </c:pt>
                <c:pt idx="6">
                  <c:v>REL-14</c:v>
                </c:pt>
              </c:strCache>
            </c:strRef>
          </c:cat>
          <c:val>
            <c:numRef>
              <c:f>'CR Statistics'!$W$548:$W$554</c:f>
              <c:numCache>
                <c:formatCode>General</c:formatCode>
                <c:ptCount val="7"/>
                <c:pt idx="0">
                  <c:v>1</c:v>
                </c:pt>
                <c:pt idx="1">
                  <c:v>1</c:v>
                </c:pt>
                <c:pt idx="2">
                  <c:v>2</c:v>
                </c:pt>
                <c:pt idx="3">
                  <c:v>1</c:v>
                </c:pt>
                <c:pt idx="4">
                  <c:v>12</c:v>
                </c:pt>
                <c:pt idx="5">
                  <c:v>119</c:v>
                </c:pt>
                <c:pt idx="6">
                  <c:v>183</c:v>
                </c:pt>
              </c:numCache>
            </c:numRef>
          </c:val>
          <c:extLst>
            <c:ext xmlns:c16="http://schemas.microsoft.com/office/drawing/2014/chart" uri="{C3380CC4-5D6E-409C-BE32-E72D297353CC}">
              <c16:uniqueId val="{00000003-0047-45EC-85D5-1C67F265061B}"/>
            </c:ext>
          </c:extLst>
        </c:ser>
        <c:ser>
          <c:idx val="4"/>
          <c:order val="4"/>
          <c:tx>
            <c:strRef>
              <c:f>'CR Statistics'!$X$547</c:f>
              <c:strCache>
                <c:ptCount val="1"/>
                <c:pt idx="0">
                  <c:v>RAN5</c:v>
                </c:pt>
              </c:strCache>
            </c:strRef>
          </c:tx>
          <c:spPr>
            <a:solidFill>
              <a:srgbClr val="660066"/>
            </a:solidFill>
            <a:ln w="12700">
              <a:solidFill>
                <a:srgbClr val="000000"/>
              </a:solidFill>
              <a:prstDash val="solid"/>
            </a:ln>
          </c:spPr>
          <c:invertIfNegative val="0"/>
          <c:cat>
            <c:strRef>
              <c:f>'CR Statistics'!$S$548:$S$554</c:f>
              <c:strCache>
                <c:ptCount val="7"/>
                <c:pt idx="0">
                  <c:v>REL-8</c:v>
                </c:pt>
                <c:pt idx="1">
                  <c:v>REL-9</c:v>
                </c:pt>
                <c:pt idx="2">
                  <c:v>REL-10</c:v>
                </c:pt>
                <c:pt idx="3">
                  <c:v>REL-11</c:v>
                </c:pt>
                <c:pt idx="4">
                  <c:v>REL-12</c:v>
                </c:pt>
                <c:pt idx="5">
                  <c:v>REL-13</c:v>
                </c:pt>
                <c:pt idx="6">
                  <c:v>REL-14</c:v>
                </c:pt>
              </c:strCache>
            </c:strRef>
          </c:cat>
          <c:val>
            <c:numRef>
              <c:f>'CR Statistics'!$X$548:$X$554</c:f>
              <c:numCache>
                <c:formatCode>General</c:formatCode>
                <c:ptCount val="7"/>
                <c:pt idx="0">
                  <c:v>0</c:v>
                </c:pt>
                <c:pt idx="1">
                  <c:v>0</c:v>
                </c:pt>
                <c:pt idx="2">
                  <c:v>0</c:v>
                </c:pt>
                <c:pt idx="3">
                  <c:v>0</c:v>
                </c:pt>
                <c:pt idx="4">
                  <c:v>0</c:v>
                </c:pt>
                <c:pt idx="5">
                  <c:v>212</c:v>
                </c:pt>
                <c:pt idx="6">
                  <c:v>512</c:v>
                </c:pt>
              </c:numCache>
            </c:numRef>
          </c:val>
          <c:extLst>
            <c:ext xmlns:c16="http://schemas.microsoft.com/office/drawing/2014/chart" uri="{C3380CC4-5D6E-409C-BE32-E72D297353CC}">
              <c16:uniqueId val="{00000004-0047-45EC-85D5-1C67F265061B}"/>
            </c:ext>
          </c:extLst>
        </c:ser>
        <c:ser>
          <c:idx val="6"/>
          <c:order val="5"/>
          <c:tx>
            <c:strRef>
              <c:f>'CR Statistics'!$Y$547</c:f>
              <c:strCache>
                <c:ptCount val="1"/>
                <c:pt idx="0">
                  <c:v>RAN6</c:v>
                </c:pt>
              </c:strCache>
            </c:strRef>
          </c:tx>
          <c:spPr>
            <a:solidFill>
              <a:srgbClr val="FFC000"/>
            </a:solidFill>
            <a:ln>
              <a:solidFill>
                <a:schemeClr val="tx1"/>
              </a:solidFill>
            </a:ln>
          </c:spPr>
          <c:invertIfNegative val="0"/>
          <c:cat>
            <c:strRef>
              <c:f>'CR Statistics'!$S$548:$S$554</c:f>
              <c:strCache>
                <c:ptCount val="7"/>
                <c:pt idx="0">
                  <c:v>REL-8</c:v>
                </c:pt>
                <c:pt idx="1">
                  <c:v>REL-9</c:v>
                </c:pt>
                <c:pt idx="2">
                  <c:v>REL-10</c:v>
                </c:pt>
                <c:pt idx="3">
                  <c:v>REL-11</c:v>
                </c:pt>
                <c:pt idx="4">
                  <c:v>REL-12</c:v>
                </c:pt>
                <c:pt idx="5">
                  <c:v>REL-13</c:v>
                </c:pt>
                <c:pt idx="6">
                  <c:v>REL-14</c:v>
                </c:pt>
              </c:strCache>
            </c:strRef>
          </c:cat>
          <c:val>
            <c:numRef>
              <c:f>'CR Statistics'!$Y$548:$Y$554</c:f>
              <c:numCache>
                <c:formatCode>General</c:formatCode>
                <c:ptCount val="7"/>
                <c:pt idx="0">
                  <c:v>0</c:v>
                </c:pt>
                <c:pt idx="1">
                  <c:v>0</c:v>
                </c:pt>
                <c:pt idx="2">
                  <c:v>0</c:v>
                </c:pt>
                <c:pt idx="3">
                  <c:v>0</c:v>
                </c:pt>
                <c:pt idx="4">
                  <c:v>0</c:v>
                </c:pt>
                <c:pt idx="5">
                  <c:v>4</c:v>
                </c:pt>
                <c:pt idx="6">
                  <c:v>29</c:v>
                </c:pt>
              </c:numCache>
            </c:numRef>
          </c:val>
          <c:extLst>
            <c:ext xmlns:c16="http://schemas.microsoft.com/office/drawing/2014/chart" uri="{C3380CC4-5D6E-409C-BE32-E72D297353CC}">
              <c16:uniqueId val="{00000005-0047-45EC-85D5-1C67F265061B}"/>
            </c:ext>
          </c:extLst>
        </c:ser>
        <c:ser>
          <c:idx val="5"/>
          <c:order val="6"/>
          <c:tx>
            <c:strRef>
              <c:f>'CR Statistics'!$Z$547</c:f>
              <c:strCache>
                <c:ptCount val="1"/>
                <c:pt idx="0">
                  <c:v>RAN without RAN5</c:v>
                </c:pt>
              </c:strCache>
            </c:strRef>
          </c:tx>
          <c:spPr>
            <a:solidFill>
              <a:srgbClr val="FF00FF"/>
            </a:solidFill>
            <a:ln>
              <a:solidFill>
                <a:schemeClr val="tx1"/>
              </a:solidFill>
            </a:ln>
          </c:spPr>
          <c:invertIfNegative val="0"/>
          <c:cat>
            <c:strRef>
              <c:f>'CR Statistics'!$S$548:$S$554</c:f>
              <c:strCache>
                <c:ptCount val="7"/>
                <c:pt idx="0">
                  <c:v>REL-8</c:v>
                </c:pt>
                <c:pt idx="1">
                  <c:v>REL-9</c:v>
                </c:pt>
                <c:pt idx="2">
                  <c:v>REL-10</c:v>
                </c:pt>
                <c:pt idx="3">
                  <c:v>REL-11</c:v>
                </c:pt>
                <c:pt idx="4">
                  <c:v>REL-12</c:v>
                </c:pt>
                <c:pt idx="5">
                  <c:v>REL-13</c:v>
                </c:pt>
                <c:pt idx="6">
                  <c:v>REL-14</c:v>
                </c:pt>
              </c:strCache>
            </c:strRef>
          </c:cat>
          <c:val>
            <c:numRef>
              <c:f>'CR Statistics'!$Z$548:$Z$554</c:f>
              <c:numCache>
                <c:formatCode>General</c:formatCode>
                <c:ptCount val="7"/>
                <c:pt idx="0">
                  <c:v>1</c:v>
                </c:pt>
                <c:pt idx="1">
                  <c:v>1</c:v>
                </c:pt>
                <c:pt idx="2">
                  <c:v>2</c:v>
                </c:pt>
                <c:pt idx="3">
                  <c:v>1</c:v>
                </c:pt>
                <c:pt idx="4">
                  <c:v>23</c:v>
                </c:pt>
                <c:pt idx="5">
                  <c:v>187</c:v>
                </c:pt>
                <c:pt idx="6">
                  <c:v>438</c:v>
                </c:pt>
              </c:numCache>
            </c:numRef>
          </c:val>
          <c:extLst>
            <c:ext xmlns:c16="http://schemas.microsoft.com/office/drawing/2014/chart" uri="{C3380CC4-5D6E-409C-BE32-E72D297353CC}">
              <c16:uniqueId val="{00000006-0047-45EC-85D5-1C67F265061B}"/>
            </c:ext>
          </c:extLst>
        </c:ser>
        <c:dLbls>
          <c:showLegendKey val="0"/>
          <c:showVal val="0"/>
          <c:showCatName val="0"/>
          <c:showSerName val="0"/>
          <c:showPercent val="0"/>
          <c:showBubbleSize val="0"/>
        </c:dLbls>
        <c:gapWidth val="150"/>
        <c:axId val="155244416"/>
        <c:axId val="155245952"/>
      </c:barChart>
      <c:catAx>
        <c:axId val="1552444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245952"/>
        <c:crosses val="autoZero"/>
        <c:auto val="1"/>
        <c:lblAlgn val="ctr"/>
        <c:lblOffset val="100"/>
        <c:tickLblSkip val="1"/>
        <c:tickMarkSkip val="1"/>
        <c:noMultiLvlLbl val="0"/>
      </c:catAx>
      <c:valAx>
        <c:axId val="155245952"/>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2444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83385248684785"/>
          <c:h val="0.4146776617500696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436"/>
        </c:manualLayout>
      </c:layout>
      <c:barChart>
        <c:barDir val="col"/>
        <c:grouping val="clustered"/>
        <c:varyColors val="0"/>
        <c:ser>
          <c:idx val="9"/>
          <c:order val="0"/>
          <c:tx>
            <c:strRef>
              <c:f>'CR Statistics'!$AY$588</c:f>
              <c:strCache>
                <c:ptCount val="1"/>
                <c:pt idx="0">
                  <c:v>RAN #52</c:v>
                </c:pt>
              </c:strCache>
            </c:strRef>
          </c:tx>
          <c:spPr>
            <a:solidFill>
              <a:srgbClr val="FF00FF"/>
            </a:solidFill>
            <a:ln w="12700">
              <a:solidFill>
                <a:srgbClr val="000000"/>
              </a:solidFill>
              <a:prstDash val="solid"/>
            </a:ln>
          </c:spPr>
          <c:invertIfNegative val="0"/>
          <c:cat>
            <c:strRef>
              <c:f>'CR Statistics'!$BX$548:$BX$555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Statistics'!$AY$589:$AY$596</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3A2A-4233-9988-F0CB91F7F54E}"/>
            </c:ext>
          </c:extLst>
        </c:ser>
        <c:ser>
          <c:idx val="10"/>
          <c:order val="1"/>
          <c:tx>
            <c:strRef>
              <c:f>'CR Statistics'!$AZ$588</c:f>
              <c:strCache>
                <c:ptCount val="1"/>
                <c:pt idx="0">
                  <c:v>RAN #53</c:v>
                </c:pt>
              </c:strCache>
            </c:strRef>
          </c:tx>
          <c:spPr>
            <a:solidFill>
              <a:srgbClr val="FF0000"/>
            </a:solidFill>
            <a:ln w="12700">
              <a:solidFill>
                <a:srgbClr val="000000"/>
              </a:solidFill>
              <a:prstDash val="solid"/>
            </a:ln>
          </c:spPr>
          <c:invertIfNegative val="0"/>
          <c:cat>
            <c:strRef>
              <c:f>'CR Statistics'!$BX$548:$BX$555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Statistics'!$AZ$589:$AZ$596</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3A2A-4233-9988-F0CB91F7F54E}"/>
            </c:ext>
          </c:extLst>
        </c:ser>
        <c:ser>
          <c:idx val="11"/>
          <c:order val="2"/>
          <c:tx>
            <c:strRef>
              <c:f>'CR Statistics'!$BA$588</c:f>
              <c:strCache>
                <c:ptCount val="1"/>
                <c:pt idx="0">
                  <c:v>RAN #54</c:v>
                </c:pt>
              </c:strCache>
            </c:strRef>
          </c:tx>
          <c:spPr>
            <a:solidFill>
              <a:srgbClr val="00FFFF"/>
            </a:solidFill>
            <a:ln w="12700">
              <a:solidFill>
                <a:srgbClr val="000000"/>
              </a:solidFill>
              <a:prstDash val="solid"/>
            </a:ln>
          </c:spPr>
          <c:invertIfNegative val="0"/>
          <c:cat>
            <c:strRef>
              <c:f>'CR Statistics'!$BX$548:$BX$555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Statistics'!$BA$589:$BA$596</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3A2A-4233-9988-F0CB91F7F54E}"/>
            </c:ext>
          </c:extLst>
        </c:ser>
        <c:ser>
          <c:idx val="12"/>
          <c:order val="3"/>
          <c:tx>
            <c:strRef>
              <c:f>'CR Statistics'!$BB$588</c:f>
              <c:strCache>
                <c:ptCount val="1"/>
                <c:pt idx="0">
                  <c:v>RAN #55</c:v>
                </c:pt>
              </c:strCache>
            </c:strRef>
          </c:tx>
          <c:spPr>
            <a:solidFill>
              <a:srgbClr val="FF00FF"/>
            </a:solidFill>
            <a:ln w="12700">
              <a:solidFill>
                <a:srgbClr val="000000"/>
              </a:solidFill>
              <a:prstDash val="solid"/>
            </a:ln>
          </c:spPr>
          <c:invertIfNegative val="0"/>
          <c:cat>
            <c:strRef>
              <c:f>'CR Statistics'!$BX$548:$BX$555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Statistics'!$BB$589:$BB$596</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3A2A-4233-9988-F0CB91F7F54E}"/>
            </c:ext>
          </c:extLst>
        </c:ser>
        <c:ser>
          <c:idx val="13"/>
          <c:order val="4"/>
          <c:tx>
            <c:strRef>
              <c:f>'CR Statistics'!$BC$588</c:f>
              <c:strCache>
                <c:ptCount val="1"/>
                <c:pt idx="0">
                  <c:v>RAN #56</c:v>
                </c:pt>
              </c:strCache>
            </c:strRef>
          </c:tx>
          <c:spPr>
            <a:solidFill>
              <a:srgbClr val="800000"/>
            </a:solidFill>
            <a:ln w="12700">
              <a:solidFill>
                <a:srgbClr val="000000"/>
              </a:solidFill>
              <a:prstDash val="solid"/>
            </a:ln>
          </c:spPr>
          <c:invertIfNegative val="0"/>
          <c:cat>
            <c:strRef>
              <c:f>'CR Statistics'!$BX$548:$BX$555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Statistics'!$BC$589:$BC$596</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3A2A-4233-9988-F0CB91F7F54E}"/>
            </c:ext>
          </c:extLst>
        </c:ser>
        <c:ser>
          <c:idx val="14"/>
          <c:order val="5"/>
          <c:tx>
            <c:strRef>
              <c:f>'CR Statistics'!$BD$588</c:f>
              <c:strCache>
                <c:ptCount val="1"/>
                <c:pt idx="0">
                  <c:v>RAN #57</c:v>
                </c:pt>
              </c:strCache>
            </c:strRef>
          </c:tx>
          <c:spPr>
            <a:solidFill>
              <a:srgbClr val="FFCC00"/>
            </a:solidFill>
            <a:ln w="12700">
              <a:solidFill>
                <a:srgbClr val="000000"/>
              </a:solidFill>
              <a:prstDash val="solid"/>
            </a:ln>
          </c:spPr>
          <c:invertIfNegative val="0"/>
          <c:cat>
            <c:strRef>
              <c:f>'CR Statistics'!$BX$548:$BX$555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Statistics'!$BD$589:$BD$596</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3A2A-4233-9988-F0CB91F7F54E}"/>
            </c:ext>
          </c:extLst>
        </c:ser>
        <c:ser>
          <c:idx val="15"/>
          <c:order val="6"/>
          <c:tx>
            <c:strRef>
              <c:f>'CR Statistics'!$BE$588</c:f>
              <c:strCache>
                <c:ptCount val="1"/>
                <c:pt idx="0">
                  <c:v>RAN #58</c:v>
                </c:pt>
              </c:strCache>
            </c:strRef>
          </c:tx>
          <c:spPr>
            <a:solidFill>
              <a:srgbClr val="FFFF00"/>
            </a:solidFill>
            <a:ln w="12700">
              <a:solidFill>
                <a:srgbClr val="000000"/>
              </a:solidFill>
              <a:prstDash val="solid"/>
            </a:ln>
          </c:spPr>
          <c:invertIfNegative val="0"/>
          <c:cat>
            <c:strRef>
              <c:f>'CR Statistics'!$BX$548:$BX$555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Statistics'!$BE$589:$BE$596</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3A2A-4233-9988-F0CB91F7F54E}"/>
            </c:ext>
          </c:extLst>
        </c:ser>
        <c:ser>
          <c:idx val="16"/>
          <c:order val="7"/>
          <c:tx>
            <c:strRef>
              <c:f>'CR Statistics'!$BF$588</c:f>
              <c:strCache>
                <c:ptCount val="1"/>
                <c:pt idx="0">
                  <c:v>RAN #59</c:v>
                </c:pt>
              </c:strCache>
            </c:strRef>
          </c:tx>
          <c:spPr>
            <a:solidFill>
              <a:srgbClr val="00CCFF"/>
            </a:solidFill>
            <a:ln w="12700">
              <a:solidFill>
                <a:srgbClr val="000000"/>
              </a:solidFill>
              <a:prstDash val="solid"/>
            </a:ln>
          </c:spPr>
          <c:invertIfNegative val="0"/>
          <c:cat>
            <c:strRef>
              <c:f>'CR Statistics'!$BX$548:$BX$555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Statistics'!$BF$589:$BF$596</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3A2A-4233-9988-F0CB91F7F54E}"/>
            </c:ext>
          </c:extLst>
        </c:ser>
        <c:ser>
          <c:idx val="17"/>
          <c:order val="8"/>
          <c:tx>
            <c:strRef>
              <c:f>'CR Statistics'!$BG$588</c:f>
              <c:strCache>
                <c:ptCount val="1"/>
                <c:pt idx="0">
                  <c:v>RAN #60</c:v>
                </c:pt>
              </c:strCache>
            </c:strRef>
          </c:tx>
          <c:spPr>
            <a:solidFill>
              <a:srgbClr val="00FF00"/>
            </a:solidFill>
            <a:ln w="12700">
              <a:solidFill>
                <a:srgbClr val="000000"/>
              </a:solidFill>
              <a:prstDash val="solid"/>
            </a:ln>
          </c:spPr>
          <c:invertIfNegative val="0"/>
          <c:cat>
            <c:strRef>
              <c:f>'CR Statistics'!$BX$548:$BX$555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Statistics'!$BG$589:$BG$596</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3A2A-4233-9988-F0CB91F7F54E}"/>
            </c:ext>
          </c:extLst>
        </c:ser>
        <c:ser>
          <c:idx val="18"/>
          <c:order val="9"/>
          <c:tx>
            <c:strRef>
              <c:f>'CR Statistics'!$BH$588</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Statistics'!$BX$548:$BX$555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Statistics'!$BH$589:$BH$596</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3A2A-4233-9988-F0CB91F7F54E}"/>
            </c:ext>
          </c:extLst>
        </c:ser>
        <c:ser>
          <c:idx val="19"/>
          <c:order val="10"/>
          <c:tx>
            <c:strRef>
              <c:f>'CR Statistics'!$BI$588</c:f>
              <c:strCache>
                <c:ptCount val="1"/>
                <c:pt idx="0">
                  <c:v>RAN #62</c:v>
                </c:pt>
              </c:strCache>
            </c:strRef>
          </c:tx>
          <c:spPr>
            <a:solidFill>
              <a:srgbClr val="00FFFF"/>
            </a:solidFill>
            <a:ln w="12700">
              <a:solidFill>
                <a:srgbClr val="000000"/>
              </a:solidFill>
              <a:prstDash val="solid"/>
            </a:ln>
          </c:spPr>
          <c:invertIfNegative val="0"/>
          <c:cat>
            <c:strRef>
              <c:f>'CR Statistics'!$BX$548:$BX$555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Statistics'!$BI$589:$BI$596</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3A2A-4233-9988-F0CB91F7F54E}"/>
            </c:ext>
          </c:extLst>
        </c:ser>
        <c:ser>
          <c:idx val="20"/>
          <c:order val="11"/>
          <c:tx>
            <c:strRef>
              <c:f>'CR Statistics'!$BJ$588</c:f>
              <c:strCache>
                <c:ptCount val="1"/>
                <c:pt idx="0">
                  <c:v>RAN #63</c:v>
                </c:pt>
              </c:strCache>
            </c:strRef>
          </c:tx>
          <c:spPr>
            <a:solidFill>
              <a:srgbClr val="FFFF00"/>
            </a:solidFill>
            <a:ln w="12700">
              <a:solidFill>
                <a:srgbClr val="000000"/>
              </a:solidFill>
              <a:prstDash val="solid"/>
            </a:ln>
          </c:spPr>
          <c:invertIfNegative val="0"/>
          <c:cat>
            <c:strRef>
              <c:f>'CR Statistics'!$BX$548:$BX$555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Statistics'!$BJ$589:$BJ$596</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3A2A-4233-9988-F0CB91F7F54E}"/>
            </c:ext>
          </c:extLst>
        </c:ser>
        <c:ser>
          <c:idx val="21"/>
          <c:order val="12"/>
          <c:tx>
            <c:strRef>
              <c:f>'CR Statistics'!$BK$588</c:f>
              <c:strCache>
                <c:ptCount val="1"/>
                <c:pt idx="0">
                  <c:v>RAN #64</c:v>
                </c:pt>
              </c:strCache>
            </c:strRef>
          </c:tx>
          <c:spPr>
            <a:solidFill>
              <a:srgbClr val="FF9900"/>
            </a:solidFill>
            <a:ln>
              <a:solidFill>
                <a:schemeClr val="tx1"/>
              </a:solidFill>
            </a:ln>
          </c:spPr>
          <c:invertIfNegative val="0"/>
          <c:cat>
            <c:strRef>
              <c:f>'CR Statistics'!$BX$548:$BX$555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Statistics'!$BK$589:$BK$596</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3A2A-4233-9988-F0CB91F7F54E}"/>
            </c:ext>
          </c:extLst>
        </c:ser>
        <c:ser>
          <c:idx val="22"/>
          <c:order val="13"/>
          <c:tx>
            <c:strRef>
              <c:f>'CR Statistics'!$BL$588</c:f>
              <c:strCache>
                <c:ptCount val="1"/>
                <c:pt idx="0">
                  <c:v>RAN#65</c:v>
                </c:pt>
              </c:strCache>
            </c:strRef>
          </c:tx>
          <c:spPr>
            <a:solidFill>
              <a:srgbClr val="0066FF"/>
            </a:solidFill>
            <a:ln>
              <a:solidFill>
                <a:srgbClr val="000000"/>
              </a:solidFill>
            </a:ln>
          </c:spPr>
          <c:invertIfNegative val="0"/>
          <c:cat>
            <c:strRef>
              <c:f>'CR Statistics'!$BX$548:$BX$555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Statistics'!$BL$589:$BL$596</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3A2A-4233-9988-F0CB91F7F54E}"/>
            </c:ext>
          </c:extLst>
        </c:ser>
        <c:ser>
          <c:idx val="23"/>
          <c:order val="14"/>
          <c:tx>
            <c:strRef>
              <c:f>'CR Statistics'!$BM$588</c:f>
              <c:strCache>
                <c:ptCount val="1"/>
                <c:pt idx="0">
                  <c:v>RAN #66</c:v>
                </c:pt>
              </c:strCache>
            </c:strRef>
          </c:tx>
          <c:spPr>
            <a:solidFill>
              <a:schemeClr val="accent6">
                <a:lumMod val="50000"/>
              </a:schemeClr>
            </a:solidFill>
            <a:ln>
              <a:solidFill>
                <a:schemeClr val="tx1"/>
              </a:solidFill>
            </a:ln>
          </c:spPr>
          <c:invertIfNegative val="0"/>
          <c:cat>
            <c:strRef>
              <c:f>'CR Statistics'!$BX$548:$BX$555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Statistics'!$BM$589:$BM$596</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3A2A-4233-9988-F0CB91F7F54E}"/>
            </c:ext>
          </c:extLst>
        </c:ser>
        <c:ser>
          <c:idx val="24"/>
          <c:order val="15"/>
          <c:tx>
            <c:strRef>
              <c:f>'CR Statistics'!$BN$588</c:f>
              <c:strCache>
                <c:ptCount val="1"/>
                <c:pt idx="0">
                  <c:v>RAN #67</c:v>
                </c:pt>
              </c:strCache>
            </c:strRef>
          </c:tx>
          <c:spPr>
            <a:solidFill>
              <a:srgbClr val="FF0000"/>
            </a:solidFill>
            <a:ln>
              <a:solidFill>
                <a:sysClr val="windowText" lastClr="000000"/>
              </a:solidFill>
            </a:ln>
          </c:spPr>
          <c:invertIfNegative val="0"/>
          <c:cat>
            <c:strRef>
              <c:f>'CR Statistics'!$BX$548:$BX$555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Statistics'!$BN$589:$BN$596</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3A2A-4233-9988-F0CB91F7F54E}"/>
            </c:ext>
          </c:extLst>
        </c:ser>
        <c:ser>
          <c:idx val="0"/>
          <c:order val="16"/>
          <c:tx>
            <c:strRef>
              <c:f>'CR Statistics'!$BO$588</c:f>
              <c:strCache>
                <c:ptCount val="1"/>
                <c:pt idx="0">
                  <c:v>RAN #68</c:v>
                </c:pt>
              </c:strCache>
            </c:strRef>
          </c:tx>
          <c:spPr>
            <a:solidFill>
              <a:srgbClr val="FF9900"/>
            </a:solidFill>
            <a:ln>
              <a:solidFill>
                <a:schemeClr val="tx1"/>
              </a:solidFill>
            </a:ln>
          </c:spPr>
          <c:invertIfNegative val="0"/>
          <c:cat>
            <c:strRef>
              <c:f>'CR Statistics'!$BX$548:$BX$555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Statistics'!$BO$589:$BO$596</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3A2A-4233-9988-F0CB91F7F54E}"/>
            </c:ext>
          </c:extLst>
        </c:ser>
        <c:ser>
          <c:idx val="1"/>
          <c:order val="17"/>
          <c:tx>
            <c:strRef>
              <c:f>'CR Statistics'!$BP$588</c:f>
              <c:strCache>
                <c:ptCount val="1"/>
                <c:pt idx="0">
                  <c:v>RAN #69</c:v>
                </c:pt>
              </c:strCache>
            </c:strRef>
          </c:tx>
          <c:spPr>
            <a:ln>
              <a:solidFill>
                <a:srgbClr val="000000"/>
              </a:solidFill>
            </a:ln>
          </c:spPr>
          <c:invertIfNegative val="0"/>
          <c:cat>
            <c:strRef>
              <c:f>'CR Statistics'!$BX$548:$BX$555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Statistics'!$BP$589:$BP$596</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3A2A-4233-9988-F0CB91F7F54E}"/>
            </c:ext>
          </c:extLst>
        </c:ser>
        <c:ser>
          <c:idx val="2"/>
          <c:order val="18"/>
          <c:tx>
            <c:strRef>
              <c:f>'CR Statistics'!$BQ$588</c:f>
              <c:strCache>
                <c:ptCount val="1"/>
                <c:pt idx="0">
                  <c:v>RAN #70</c:v>
                </c:pt>
              </c:strCache>
            </c:strRef>
          </c:tx>
          <c:spPr>
            <a:solidFill>
              <a:srgbClr val="FF0000"/>
            </a:solidFill>
            <a:ln>
              <a:solidFill>
                <a:schemeClr val="tx1"/>
              </a:solidFill>
            </a:ln>
          </c:spPr>
          <c:invertIfNegative val="0"/>
          <c:cat>
            <c:strRef>
              <c:f>'CR Statistics'!$BX$548:$BX$555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Statistics'!$BQ$589:$BQ$596</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3A2A-4233-9988-F0CB91F7F54E}"/>
            </c:ext>
          </c:extLst>
        </c:ser>
        <c:ser>
          <c:idx val="3"/>
          <c:order val="19"/>
          <c:tx>
            <c:strRef>
              <c:f>'CR Statistics'!$BR$588</c:f>
              <c:strCache>
                <c:ptCount val="1"/>
                <c:pt idx="0">
                  <c:v>RAN #71</c:v>
                </c:pt>
              </c:strCache>
            </c:strRef>
          </c:tx>
          <c:spPr>
            <a:solidFill>
              <a:srgbClr val="00FF00"/>
            </a:solidFill>
            <a:ln>
              <a:solidFill>
                <a:srgbClr val="000000"/>
              </a:solidFill>
            </a:ln>
          </c:spPr>
          <c:invertIfNegative val="0"/>
          <c:cat>
            <c:strRef>
              <c:f>'CR Statistics'!$BX$548:$BX$555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Statistics'!$BR$589:$BR$596</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3A2A-4233-9988-F0CB91F7F54E}"/>
            </c:ext>
          </c:extLst>
        </c:ser>
        <c:ser>
          <c:idx val="4"/>
          <c:order val="20"/>
          <c:tx>
            <c:strRef>
              <c:f>'CR Statistics'!$BS$588</c:f>
              <c:strCache>
                <c:ptCount val="1"/>
                <c:pt idx="0">
                  <c:v>RAN #72</c:v>
                </c:pt>
              </c:strCache>
            </c:strRef>
          </c:tx>
          <c:spPr>
            <a:solidFill>
              <a:srgbClr val="FFFF00"/>
            </a:solidFill>
            <a:ln>
              <a:solidFill>
                <a:prstClr val="black"/>
              </a:solidFill>
            </a:ln>
          </c:spPr>
          <c:invertIfNegative val="0"/>
          <c:cat>
            <c:strRef>
              <c:f>'CR Statistics'!$BX$548:$BX$555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Statistics'!$BS$589:$BS$596</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3A2A-4233-9988-F0CB91F7F54E}"/>
            </c:ext>
          </c:extLst>
        </c:ser>
        <c:ser>
          <c:idx val="5"/>
          <c:order val="21"/>
          <c:tx>
            <c:strRef>
              <c:f>'CR Statistics'!$BT$588</c:f>
              <c:strCache>
                <c:ptCount val="1"/>
                <c:pt idx="0">
                  <c:v>RAN #73</c:v>
                </c:pt>
              </c:strCache>
            </c:strRef>
          </c:tx>
          <c:spPr>
            <a:solidFill>
              <a:schemeClr val="accent6">
                <a:lumMod val="75000"/>
              </a:schemeClr>
            </a:solidFill>
            <a:ln>
              <a:solidFill>
                <a:srgbClr val="000000"/>
              </a:solidFill>
            </a:ln>
          </c:spPr>
          <c:invertIfNegative val="0"/>
          <c:cat>
            <c:strRef>
              <c:f>'CR Statistics'!$BX$548:$BX$555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Statistics'!$BT$589:$BT$596</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3A2A-4233-9988-F0CB91F7F54E}"/>
            </c:ext>
          </c:extLst>
        </c:ser>
        <c:ser>
          <c:idx val="6"/>
          <c:order val="22"/>
          <c:tx>
            <c:strRef>
              <c:f>'CR Statistics'!$BU$588</c:f>
              <c:strCache>
                <c:ptCount val="1"/>
                <c:pt idx="0">
                  <c:v>RAN #74</c:v>
                </c:pt>
              </c:strCache>
            </c:strRef>
          </c:tx>
          <c:spPr>
            <a:solidFill>
              <a:srgbClr val="00FFFF"/>
            </a:solidFill>
            <a:ln>
              <a:solidFill>
                <a:schemeClr val="tx1"/>
              </a:solidFill>
            </a:ln>
          </c:spPr>
          <c:invertIfNegative val="0"/>
          <c:cat>
            <c:strRef>
              <c:f>'CR Statistics'!$BX$548:$BX$555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Statistics'!$BU$589:$BU$596</c:f>
              <c:numCache>
                <c:formatCode>General</c:formatCode>
                <c:ptCount val="8"/>
                <c:pt idx="0">
                  <c:v>6</c:v>
                </c:pt>
                <c:pt idx="1">
                  <c:v>0</c:v>
                </c:pt>
                <c:pt idx="2">
                  <c:v>40</c:v>
                </c:pt>
                <c:pt idx="3">
                  <c:v>34</c:v>
                </c:pt>
                <c:pt idx="4">
                  <c:v>319</c:v>
                </c:pt>
                <c:pt idx="5">
                  <c:v>472</c:v>
                </c:pt>
                <c:pt idx="6">
                  <c:v>239</c:v>
                </c:pt>
                <c:pt idx="7">
                  <c:v>246</c:v>
                </c:pt>
              </c:numCache>
            </c:numRef>
          </c:val>
          <c:extLst>
            <c:ext xmlns:c16="http://schemas.microsoft.com/office/drawing/2014/chart" uri="{C3380CC4-5D6E-409C-BE32-E72D297353CC}">
              <c16:uniqueId val="{00000016-3A2A-4233-9988-F0CB91F7F54E}"/>
            </c:ext>
          </c:extLst>
        </c:ser>
        <c:ser>
          <c:idx val="7"/>
          <c:order val="23"/>
          <c:tx>
            <c:strRef>
              <c:f>'CR Statistics'!$BV$588</c:f>
              <c:strCache>
                <c:ptCount val="1"/>
                <c:pt idx="0">
                  <c:v>RAN #75</c:v>
                </c:pt>
              </c:strCache>
            </c:strRef>
          </c:tx>
          <c:spPr>
            <a:solidFill>
              <a:srgbClr val="33CC33"/>
            </a:solidFill>
            <a:ln>
              <a:solidFill>
                <a:schemeClr val="tx1"/>
              </a:solidFill>
            </a:ln>
          </c:spPr>
          <c:invertIfNegative val="0"/>
          <c:cat>
            <c:strRef>
              <c:f>'CR Statistics'!$BX$548:$BX$555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Statistics'!$BV$589:$BV$596</c:f>
              <c:numCache>
                <c:formatCode>General</c:formatCode>
                <c:ptCount val="8"/>
                <c:pt idx="0">
                  <c:v>3</c:v>
                </c:pt>
                <c:pt idx="1">
                  <c:v>0</c:v>
                </c:pt>
                <c:pt idx="2">
                  <c:v>25</c:v>
                </c:pt>
                <c:pt idx="3">
                  <c:v>24</c:v>
                </c:pt>
                <c:pt idx="4">
                  <c:v>190</c:v>
                </c:pt>
                <c:pt idx="5">
                  <c:v>341</c:v>
                </c:pt>
                <c:pt idx="6">
                  <c:v>294</c:v>
                </c:pt>
                <c:pt idx="7">
                  <c:v>415</c:v>
                </c:pt>
              </c:numCache>
            </c:numRef>
          </c:val>
          <c:extLst>
            <c:ext xmlns:c16="http://schemas.microsoft.com/office/drawing/2014/chart" uri="{C3380CC4-5D6E-409C-BE32-E72D297353CC}">
              <c16:uniqueId val="{00000017-3A2A-4233-9988-F0CB91F7F54E}"/>
            </c:ext>
          </c:extLst>
        </c:ser>
        <c:ser>
          <c:idx val="8"/>
          <c:order val="24"/>
          <c:tx>
            <c:strRef>
              <c:f>'CR Statistics'!$BW$547</c:f>
              <c:strCache>
                <c:ptCount val="1"/>
                <c:pt idx="0">
                  <c:v>RAN #76</c:v>
                </c:pt>
              </c:strCache>
            </c:strRef>
          </c:tx>
          <c:spPr>
            <a:solidFill>
              <a:srgbClr val="FFFFCC"/>
            </a:solidFill>
            <a:ln>
              <a:solidFill>
                <a:schemeClr val="tx1"/>
              </a:solidFill>
            </a:ln>
          </c:spPr>
          <c:invertIfNegative val="0"/>
          <c:cat>
            <c:strRef>
              <c:f>'CR Statistics'!$BX$548:$BX$555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Statistics'!$BW$548:$BW$555</c:f>
              <c:numCache>
                <c:formatCode>General</c:formatCode>
                <c:ptCount val="8"/>
                <c:pt idx="0">
                  <c:v>1</c:v>
                </c:pt>
                <c:pt idx="1">
                  <c:v>0</c:v>
                </c:pt>
                <c:pt idx="2">
                  <c:v>23</c:v>
                </c:pt>
                <c:pt idx="3">
                  <c:v>0</c:v>
                </c:pt>
                <c:pt idx="4">
                  <c:v>187</c:v>
                </c:pt>
                <c:pt idx="5">
                  <c:v>212</c:v>
                </c:pt>
                <c:pt idx="6">
                  <c:v>438</c:v>
                </c:pt>
                <c:pt idx="7">
                  <c:v>512</c:v>
                </c:pt>
              </c:numCache>
            </c:numRef>
          </c:val>
          <c:extLst>
            <c:ext xmlns:c16="http://schemas.microsoft.com/office/drawing/2014/chart" uri="{C3380CC4-5D6E-409C-BE32-E72D297353CC}">
              <c16:uniqueId val="{00000018-3A2A-4233-9988-F0CB91F7F54E}"/>
            </c:ext>
          </c:extLst>
        </c:ser>
        <c:dLbls>
          <c:showLegendKey val="0"/>
          <c:showVal val="0"/>
          <c:showCatName val="0"/>
          <c:showSerName val="0"/>
          <c:showPercent val="0"/>
          <c:showBubbleSize val="0"/>
        </c:dLbls>
        <c:gapWidth val="150"/>
        <c:axId val="155351296"/>
        <c:axId val="155369472"/>
      </c:barChart>
      <c:catAx>
        <c:axId val="1553512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5369472"/>
        <c:crosses val="autoZero"/>
        <c:auto val="1"/>
        <c:lblAlgn val="ctr"/>
        <c:lblOffset val="100"/>
        <c:tickLblSkip val="1"/>
        <c:tickMarkSkip val="1"/>
        <c:noMultiLvlLbl val="0"/>
      </c:catAx>
      <c:valAx>
        <c:axId val="155369472"/>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5351296"/>
        <c:crosses val="autoZero"/>
        <c:crossBetween val="between"/>
      </c:valAx>
      <c:spPr>
        <a:solidFill>
          <a:srgbClr val="C0C0C0"/>
        </a:solidFill>
        <a:ln w="12700">
          <a:solidFill>
            <a:srgbClr val="808080"/>
          </a:solidFill>
          <a:prstDash val="solid"/>
        </a:ln>
      </c:spPr>
    </c:plotArea>
    <c:legend>
      <c:legendPos val="r"/>
      <c:layout>
        <c:manualLayout>
          <c:xMode val="edge"/>
          <c:yMode val="edge"/>
          <c:x val="0.50950124479212622"/>
          <c:y val="6.5572314654149921E-2"/>
          <c:w val="0.45872893786232088"/>
          <c:h val="0.15485435198040759"/>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#77 (excl. cat.A)</a:t>
            </a:r>
          </a:p>
        </c:rich>
      </c:tx>
      <c:layout>
        <c:manualLayout>
          <c:xMode val="edge"/>
          <c:yMode val="edge"/>
          <c:x val="0.32595385114479347"/>
          <c:y val="3.0451175354906008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23"/>
        </c:manualLayout>
      </c:layout>
      <c:barChart>
        <c:barDir val="col"/>
        <c:grouping val="clustered"/>
        <c:varyColors val="0"/>
        <c:ser>
          <c:idx val="0"/>
          <c:order val="0"/>
          <c:tx>
            <c:strRef>
              <c:f>'CR Statistics'!$T$509</c:f>
              <c:strCache>
                <c:ptCount val="1"/>
                <c:pt idx="0">
                  <c:v>RAN1</c:v>
                </c:pt>
              </c:strCache>
            </c:strRef>
          </c:tx>
          <c:spPr>
            <a:solidFill>
              <a:srgbClr val="00FF00"/>
            </a:solidFill>
            <a:ln w="12700">
              <a:solidFill>
                <a:srgbClr val="000000"/>
              </a:solidFill>
              <a:prstDash val="solid"/>
            </a:ln>
          </c:spPr>
          <c:invertIfNegative val="0"/>
          <c:cat>
            <c:strRef>
              <c:f>'CR Statistics'!$S$510:$S$517</c:f>
              <c:strCache>
                <c:ptCount val="8"/>
                <c:pt idx="0">
                  <c:v>REL-8</c:v>
                </c:pt>
                <c:pt idx="1">
                  <c:v>REL-9</c:v>
                </c:pt>
                <c:pt idx="2">
                  <c:v>REL-10</c:v>
                </c:pt>
                <c:pt idx="3">
                  <c:v>REL-11</c:v>
                </c:pt>
                <c:pt idx="4">
                  <c:v>REL-12</c:v>
                </c:pt>
                <c:pt idx="5">
                  <c:v>REL-13</c:v>
                </c:pt>
                <c:pt idx="6">
                  <c:v>REL-14</c:v>
                </c:pt>
                <c:pt idx="7">
                  <c:v>REL-15</c:v>
                </c:pt>
              </c:strCache>
            </c:strRef>
          </c:cat>
          <c:val>
            <c:numRef>
              <c:f>'CR Statistics'!$T$510:$T$517</c:f>
              <c:numCache>
                <c:formatCode>General</c:formatCode>
                <c:ptCount val="8"/>
                <c:pt idx="0">
                  <c:v>0</c:v>
                </c:pt>
                <c:pt idx="1">
                  <c:v>0</c:v>
                </c:pt>
                <c:pt idx="2">
                  <c:v>0</c:v>
                </c:pt>
                <c:pt idx="3">
                  <c:v>1</c:v>
                </c:pt>
                <c:pt idx="4">
                  <c:v>3</c:v>
                </c:pt>
                <c:pt idx="5">
                  <c:v>10</c:v>
                </c:pt>
                <c:pt idx="6">
                  <c:v>24</c:v>
                </c:pt>
                <c:pt idx="7">
                  <c:v>1</c:v>
                </c:pt>
              </c:numCache>
            </c:numRef>
          </c:val>
          <c:extLst>
            <c:ext xmlns:c16="http://schemas.microsoft.com/office/drawing/2014/chart" uri="{C3380CC4-5D6E-409C-BE32-E72D297353CC}">
              <c16:uniqueId val="{00000000-6D76-40CD-907C-1C1D765C9934}"/>
            </c:ext>
          </c:extLst>
        </c:ser>
        <c:ser>
          <c:idx val="1"/>
          <c:order val="1"/>
          <c:tx>
            <c:strRef>
              <c:f>'CR Statistics'!$U$509</c:f>
              <c:strCache>
                <c:ptCount val="1"/>
                <c:pt idx="0">
                  <c:v>RAN2</c:v>
                </c:pt>
              </c:strCache>
            </c:strRef>
          </c:tx>
          <c:spPr>
            <a:solidFill>
              <a:srgbClr val="FF0000"/>
            </a:solidFill>
            <a:ln w="12700">
              <a:solidFill>
                <a:srgbClr val="000000"/>
              </a:solidFill>
              <a:prstDash val="solid"/>
            </a:ln>
          </c:spPr>
          <c:invertIfNegative val="0"/>
          <c:cat>
            <c:strRef>
              <c:f>'CR Statistics'!$S$510:$S$517</c:f>
              <c:strCache>
                <c:ptCount val="8"/>
                <c:pt idx="0">
                  <c:v>REL-8</c:v>
                </c:pt>
                <c:pt idx="1">
                  <c:v>REL-9</c:v>
                </c:pt>
                <c:pt idx="2">
                  <c:v>REL-10</c:v>
                </c:pt>
                <c:pt idx="3">
                  <c:v>REL-11</c:v>
                </c:pt>
                <c:pt idx="4">
                  <c:v>REL-12</c:v>
                </c:pt>
                <c:pt idx="5">
                  <c:v>REL-13</c:v>
                </c:pt>
                <c:pt idx="6">
                  <c:v>REL-14</c:v>
                </c:pt>
                <c:pt idx="7">
                  <c:v>REL-15</c:v>
                </c:pt>
              </c:strCache>
            </c:strRef>
          </c:cat>
          <c:val>
            <c:numRef>
              <c:f>'CR Statistics'!$U$510:$U$517</c:f>
              <c:numCache>
                <c:formatCode>General</c:formatCode>
                <c:ptCount val="8"/>
                <c:pt idx="0">
                  <c:v>0</c:v>
                </c:pt>
                <c:pt idx="1">
                  <c:v>0</c:v>
                </c:pt>
                <c:pt idx="2">
                  <c:v>1</c:v>
                </c:pt>
                <c:pt idx="3">
                  <c:v>0</c:v>
                </c:pt>
                <c:pt idx="4">
                  <c:v>5</c:v>
                </c:pt>
                <c:pt idx="5">
                  <c:v>19</c:v>
                </c:pt>
                <c:pt idx="6">
                  <c:v>60</c:v>
                </c:pt>
                <c:pt idx="7">
                  <c:v>3</c:v>
                </c:pt>
              </c:numCache>
            </c:numRef>
          </c:val>
          <c:extLst>
            <c:ext xmlns:c16="http://schemas.microsoft.com/office/drawing/2014/chart" uri="{C3380CC4-5D6E-409C-BE32-E72D297353CC}">
              <c16:uniqueId val="{00000001-6D76-40CD-907C-1C1D765C9934}"/>
            </c:ext>
          </c:extLst>
        </c:ser>
        <c:ser>
          <c:idx val="2"/>
          <c:order val="2"/>
          <c:tx>
            <c:strRef>
              <c:f>'CR Statistics'!$V$509</c:f>
              <c:strCache>
                <c:ptCount val="1"/>
                <c:pt idx="0">
                  <c:v>RAN3</c:v>
                </c:pt>
              </c:strCache>
            </c:strRef>
          </c:tx>
          <c:spPr>
            <a:solidFill>
              <a:srgbClr val="0000FF"/>
            </a:solidFill>
            <a:ln w="12700">
              <a:solidFill>
                <a:srgbClr val="000000"/>
              </a:solidFill>
              <a:prstDash val="solid"/>
            </a:ln>
          </c:spPr>
          <c:invertIfNegative val="0"/>
          <c:cat>
            <c:strRef>
              <c:f>'CR Statistics'!$S$510:$S$517</c:f>
              <c:strCache>
                <c:ptCount val="8"/>
                <c:pt idx="0">
                  <c:v>REL-8</c:v>
                </c:pt>
                <c:pt idx="1">
                  <c:v>REL-9</c:v>
                </c:pt>
                <c:pt idx="2">
                  <c:v>REL-10</c:v>
                </c:pt>
                <c:pt idx="3">
                  <c:v>REL-11</c:v>
                </c:pt>
                <c:pt idx="4">
                  <c:v>REL-12</c:v>
                </c:pt>
                <c:pt idx="5">
                  <c:v>REL-13</c:v>
                </c:pt>
                <c:pt idx="6">
                  <c:v>REL-14</c:v>
                </c:pt>
                <c:pt idx="7">
                  <c:v>REL-15</c:v>
                </c:pt>
              </c:strCache>
            </c:strRef>
          </c:cat>
          <c:val>
            <c:numRef>
              <c:f>'CR Statistics'!$V$510:$V$517</c:f>
              <c:numCache>
                <c:formatCode>General</c:formatCode>
                <c:ptCount val="8"/>
                <c:pt idx="0">
                  <c:v>0</c:v>
                </c:pt>
                <c:pt idx="1">
                  <c:v>0</c:v>
                </c:pt>
                <c:pt idx="2">
                  <c:v>0</c:v>
                </c:pt>
                <c:pt idx="3">
                  <c:v>0</c:v>
                </c:pt>
                <c:pt idx="4">
                  <c:v>1</c:v>
                </c:pt>
                <c:pt idx="5">
                  <c:v>3</c:v>
                </c:pt>
                <c:pt idx="6">
                  <c:v>6</c:v>
                </c:pt>
                <c:pt idx="7">
                  <c:v>10</c:v>
                </c:pt>
              </c:numCache>
            </c:numRef>
          </c:val>
          <c:extLst>
            <c:ext xmlns:c16="http://schemas.microsoft.com/office/drawing/2014/chart" uri="{C3380CC4-5D6E-409C-BE32-E72D297353CC}">
              <c16:uniqueId val="{00000002-6D76-40CD-907C-1C1D765C9934}"/>
            </c:ext>
          </c:extLst>
        </c:ser>
        <c:ser>
          <c:idx val="3"/>
          <c:order val="3"/>
          <c:tx>
            <c:strRef>
              <c:f>'CR Statistics'!$W$509</c:f>
              <c:strCache>
                <c:ptCount val="1"/>
                <c:pt idx="0">
                  <c:v>RAN4</c:v>
                </c:pt>
              </c:strCache>
            </c:strRef>
          </c:tx>
          <c:spPr>
            <a:solidFill>
              <a:srgbClr val="FFFF00"/>
            </a:solidFill>
            <a:ln w="12700">
              <a:solidFill>
                <a:srgbClr val="000000"/>
              </a:solidFill>
              <a:prstDash val="solid"/>
            </a:ln>
          </c:spPr>
          <c:invertIfNegative val="0"/>
          <c:cat>
            <c:strRef>
              <c:f>'CR Statistics'!$S$510:$S$517</c:f>
              <c:strCache>
                <c:ptCount val="8"/>
                <c:pt idx="0">
                  <c:v>REL-8</c:v>
                </c:pt>
                <c:pt idx="1">
                  <c:v>REL-9</c:v>
                </c:pt>
                <c:pt idx="2">
                  <c:v>REL-10</c:v>
                </c:pt>
                <c:pt idx="3">
                  <c:v>REL-11</c:v>
                </c:pt>
                <c:pt idx="4">
                  <c:v>REL-12</c:v>
                </c:pt>
                <c:pt idx="5">
                  <c:v>REL-13</c:v>
                </c:pt>
                <c:pt idx="6">
                  <c:v>REL-14</c:v>
                </c:pt>
                <c:pt idx="7">
                  <c:v>REL-15</c:v>
                </c:pt>
              </c:strCache>
            </c:strRef>
          </c:cat>
          <c:val>
            <c:numRef>
              <c:f>'CR Statistics'!$W$510:$W$517</c:f>
              <c:numCache>
                <c:formatCode>General</c:formatCode>
                <c:ptCount val="8"/>
                <c:pt idx="0">
                  <c:v>1</c:v>
                </c:pt>
                <c:pt idx="1">
                  <c:v>0</c:v>
                </c:pt>
                <c:pt idx="2">
                  <c:v>1</c:v>
                </c:pt>
                <c:pt idx="3">
                  <c:v>1</c:v>
                </c:pt>
                <c:pt idx="4">
                  <c:v>5</c:v>
                </c:pt>
                <c:pt idx="5">
                  <c:v>61</c:v>
                </c:pt>
                <c:pt idx="6">
                  <c:v>117</c:v>
                </c:pt>
                <c:pt idx="7">
                  <c:v>103</c:v>
                </c:pt>
              </c:numCache>
            </c:numRef>
          </c:val>
          <c:extLst>
            <c:ext xmlns:c16="http://schemas.microsoft.com/office/drawing/2014/chart" uri="{C3380CC4-5D6E-409C-BE32-E72D297353CC}">
              <c16:uniqueId val="{00000003-6D76-40CD-907C-1C1D765C9934}"/>
            </c:ext>
          </c:extLst>
        </c:ser>
        <c:ser>
          <c:idx val="4"/>
          <c:order val="4"/>
          <c:tx>
            <c:strRef>
              <c:f>'CR Statistics'!$X$509</c:f>
              <c:strCache>
                <c:ptCount val="1"/>
                <c:pt idx="0">
                  <c:v>RAN5</c:v>
                </c:pt>
              </c:strCache>
            </c:strRef>
          </c:tx>
          <c:spPr>
            <a:solidFill>
              <a:srgbClr val="660066"/>
            </a:solidFill>
            <a:ln w="12700">
              <a:solidFill>
                <a:srgbClr val="000000"/>
              </a:solidFill>
              <a:prstDash val="solid"/>
            </a:ln>
          </c:spPr>
          <c:invertIfNegative val="0"/>
          <c:cat>
            <c:strRef>
              <c:f>'CR Statistics'!$S$510:$S$517</c:f>
              <c:strCache>
                <c:ptCount val="8"/>
                <c:pt idx="0">
                  <c:v>REL-8</c:v>
                </c:pt>
                <c:pt idx="1">
                  <c:v>REL-9</c:v>
                </c:pt>
                <c:pt idx="2">
                  <c:v>REL-10</c:v>
                </c:pt>
                <c:pt idx="3">
                  <c:v>REL-11</c:v>
                </c:pt>
                <c:pt idx="4">
                  <c:v>REL-12</c:v>
                </c:pt>
                <c:pt idx="5">
                  <c:v>REL-13</c:v>
                </c:pt>
                <c:pt idx="6">
                  <c:v>REL-14</c:v>
                </c:pt>
                <c:pt idx="7">
                  <c:v>REL-15</c:v>
                </c:pt>
              </c:strCache>
            </c:strRef>
          </c:cat>
          <c:val>
            <c:numRef>
              <c:f>'CR Statistics'!$X$510:$X$517</c:f>
              <c:numCache>
                <c:formatCode>General</c:formatCode>
                <c:ptCount val="8"/>
                <c:pt idx="0">
                  <c:v>0</c:v>
                </c:pt>
                <c:pt idx="1">
                  <c:v>0</c:v>
                </c:pt>
                <c:pt idx="2">
                  <c:v>0</c:v>
                </c:pt>
                <c:pt idx="3">
                  <c:v>0</c:v>
                </c:pt>
                <c:pt idx="4">
                  <c:v>5</c:v>
                </c:pt>
                <c:pt idx="5">
                  <c:v>104</c:v>
                </c:pt>
                <c:pt idx="6">
                  <c:v>673</c:v>
                </c:pt>
                <c:pt idx="7">
                  <c:v>0</c:v>
                </c:pt>
              </c:numCache>
            </c:numRef>
          </c:val>
          <c:extLst>
            <c:ext xmlns:c16="http://schemas.microsoft.com/office/drawing/2014/chart" uri="{C3380CC4-5D6E-409C-BE32-E72D297353CC}">
              <c16:uniqueId val="{00000004-6D76-40CD-907C-1C1D765C9934}"/>
            </c:ext>
          </c:extLst>
        </c:ser>
        <c:ser>
          <c:idx val="6"/>
          <c:order val="5"/>
          <c:tx>
            <c:strRef>
              <c:f>'CR Statistics'!$Y$509</c:f>
              <c:strCache>
                <c:ptCount val="1"/>
                <c:pt idx="0">
                  <c:v>RAN6</c:v>
                </c:pt>
              </c:strCache>
            </c:strRef>
          </c:tx>
          <c:spPr>
            <a:solidFill>
              <a:srgbClr val="FFC000"/>
            </a:solidFill>
            <a:ln>
              <a:solidFill>
                <a:schemeClr val="tx1"/>
              </a:solidFill>
            </a:ln>
          </c:spPr>
          <c:invertIfNegative val="0"/>
          <c:cat>
            <c:strRef>
              <c:f>'CR Statistics'!$S$510:$S$517</c:f>
              <c:strCache>
                <c:ptCount val="8"/>
                <c:pt idx="0">
                  <c:v>REL-8</c:v>
                </c:pt>
                <c:pt idx="1">
                  <c:v>REL-9</c:v>
                </c:pt>
                <c:pt idx="2">
                  <c:v>REL-10</c:v>
                </c:pt>
                <c:pt idx="3">
                  <c:v>REL-11</c:v>
                </c:pt>
                <c:pt idx="4">
                  <c:v>REL-12</c:v>
                </c:pt>
                <c:pt idx="5">
                  <c:v>REL-13</c:v>
                </c:pt>
                <c:pt idx="6">
                  <c:v>REL-14</c:v>
                </c:pt>
                <c:pt idx="7">
                  <c:v>REL-15</c:v>
                </c:pt>
              </c:strCache>
            </c:strRef>
          </c:cat>
          <c:val>
            <c:numRef>
              <c:f>'CR Statistics'!$Y$510:$Y$517</c:f>
              <c:numCache>
                <c:formatCode>General</c:formatCode>
                <c:ptCount val="8"/>
                <c:pt idx="0">
                  <c:v>0</c:v>
                </c:pt>
                <c:pt idx="1">
                  <c:v>0</c:v>
                </c:pt>
                <c:pt idx="2">
                  <c:v>0</c:v>
                </c:pt>
                <c:pt idx="3">
                  <c:v>0</c:v>
                </c:pt>
                <c:pt idx="4">
                  <c:v>7</c:v>
                </c:pt>
                <c:pt idx="5">
                  <c:v>1</c:v>
                </c:pt>
                <c:pt idx="6">
                  <c:v>20</c:v>
                </c:pt>
                <c:pt idx="7">
                  <c:v>7</c:v>
                </c:pt>
              </c:numCache>
            </c:numRef>
          </c:val>
          <c:extLst>
            <c:ext xmlns:c16="http://schemas.microsoft.com/office/drawing/2014/chart" uri="{C3380CC4-5D6E-409C-BE32-E72D297353CC}">
              <c16:uniqueId val="{00000005-6D76-40CD-907C-1C1D765C9934}"/>
            </c:ext>
          </c:extLst>
        </c:ser>
        <c:ser>
          <c:idx val="5"/>
          <c:order val="6"/>
          <c:tx>
            <c:strRef>
              <c:f>'CR Statistics'!$Z$509</c:f>
              <c:strCache>
                <c:ptCount val="1"/>
                <c:pt idx="0">
                  <c:v>RAN without RAN5</c:v>
                </c:pt>
              </c:strCache>
            </c:strRef>
          </c:tx>
          <c:spPr>
            <a:solidFill>
              <a:srgbClr val="FF00FF"/>
            </a:solidFill>
            <a:ln>
              <a:solidFill>
                <a:schemeClr val="tx1"/>
              </a:solidFill>
            </a:ln>
          </c:spPr>
          <c:invertIfNegative val="0"/>
          <c:cat>
            <c:strRef>
              <c:f>'CR Statistics'!$S$510:$S$517</c:f>
              <c:strCache>
                <c:ptCount val="8"/>
                <c:pt idx="0">
                  <c:v>REL-8</c:v>
                </c:pt>
                <c:pt idx="1">
                  <c:v>REL-9</c:v>
                </c:pt>
                <c:pt idx="2">
                  <c:v>REL-10</c:v>
                </c:pt>
                <c:pt idx="3">
                  <c:v>REL-11</c:v>
                </c:pt>
                <c:pt idx="4">
                  <c:v>REL-12</c:v>
                </c:pt>
                <c:pt idx="5">
                  <c:v>REL-13</c:v>
                </c:pt>
                <c:pt idx="6">
                  <c:v>REL-14</c:v>
                </c:pt>
                <c:pt idx="7">
                  <c:v>REL-15</c:v>
                </c:pt>
              </c:strCache>
            </c:strRef>
          </c:cat>
          <c:val>
            <c:numRef>
              <c:f>'CR Statistics'!$Z$510:$Z$517</c:f>
              <c:numCache>
                <c:formatCode>General</c:formatCode>
                <c:ptCount val="8"/>
                <c:pt idx="0">
                  <c:v>1</c:v>
                </c:pt>
                <c:pt idx="1">
                  <c:v>0</c:v>
                </c:pt>
                <c:pt idx="2">
                  <c:v>2</c:v>
                </c:pt>
                <c:pt idx="3">
                  <c:v>2</c:v>
                </c:pt>
                <c:pt idx="4">
                  <c:v>21</c:v>
                </c:pt>
                <c:pt idx="5">
                  <c:v>94</c:v>
                </c:pt>
                <c:pt idx="6">
                  <c:v>227</c:v>
                </c:pt>
                <c:pt idx="7">
                  <c:v>124</c:v>
                </c:pt>
              </c:numCache>
            </c:numRef>
          </c:val>
          <c:extLst>
            <c:ext xmlns:c16="http://schemas.microsoft.com/office/drawing/2014/chart" uri="{C3380CC4-5D6E-409C-BE32-E72D297353CC}">
              <c16:uniqueId val="{00000006-6D76-40CD-907C-1C1D765C9934}"/>
            </c:ext>
          </c:extLst>
        </c:ser>
        <c:dLbls>
          <c:showLegendKey val="0"/>
          <c:showVal val="0"/>
          <c:showCatName val="0"/>
          <c:showSerName val="0"/>
          <c:showPercent val="0"/>
          <c:showBubbleSize val="0"/>
        </c:dLbls>
        <c:gapWidth val="150"/>
        <c:axId val="155476352"/>
        <c:axId val="155477888"/>
      </c:barChart>
      <c:catAx>
        <c:axId val="1554763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477888"/>
        <c:crosses val="autoZero"/>
        <c:auto val="1"/>
        <c:lblAlgn val="ctr"/>
        <c:lblOffset val="100"/>
        <c:tickLblSkip val="1"/>
        <c:tickMarkSkip val="1"/>
        <c:noMultiLvlLbl val="0"/>
      </c:catAx>
      <c:valAx>
        <c:axId val="155477888"/>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47635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698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305254431807462E-2"/>
          <c:y val="9.5626527969724179E-2"/>
          <c:w val="0.92854340463860063"/>
          <c:h val="0.83542876011985912"/>
        </c:manualLayout>
      </c:layout>
      <c:lineChart>
        <c:grouping val="standard"/>
        <c:varyColors val="0"/>
        <c:ser>
          <c:idx val="0"/>
          <c:order val="0"/>
          <c:tx>
            <c:strRef>
              <c:f>'CR Statistics'!$AO$493</c:f>
              <c:strCache>
                <c:ptCount val="1"/>
                <c:pt idx="0">
                  <c:v>Rel-8 RAN5 Testing</c:v>
                </c:pt>
              </c:strCache>
            </c:strRef>
          </c:tx>
          <c:spPr>
            <a:ln>
              <a:solidFill>
                <a:srgbClr val="FFC000"/>
              </a:solidFill>
            </a:ln>
          </c:spPr>
          <c:marker>
            <c:symbol val="diamond"/>
            <c:size val="7"/>
            <c:spPr>
              <a:solidFill>
                <a:srgbClr val="FFC000"/>
              </a:solidFill>
              <a:ln>
                <a:solidFill>
                  <a:schemeClr val="tx1"/>
                </a:solidFill>
              </a:ln>
            </c:spPr>
          </c:marker>
          <c:cat>
            <c:strRef>
              <c:f>'CR Statistics'!$AP$516:$CI$516</c:f>
              <c:strCache>
                <c:ptCount val="46"/>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strCache>
            </c:strRef>
          </c:cat>
          <c:val>
            <c:numRef>
              <c:f>'CR Statistics'!$AP$493:$CI$493</c:f>
              <c:numCache>
                <c:formatCode>General</c:formatCode>
                <c:ptCount val="46"/>
                <c:pt idx="0">
                  <c:v>364</c:v>
                </c:pt>
                <c:pt idx="1">
                  <c:v>349</c:v>
                </c:pt>
                <c:pt idx="2">
                  <c:v>510</c:v>
                </c:pt>
                <c:pt idx="3">
                  <c:v>535</c:v>
                </c:pt>
                <c:pt idx="4">
                  <c:v>579</c:v>
                </c:pt>
                <c:pt idx="5">
                  <c:v>91</c:v>
                </c:pt>
                <c:pt idx="6">
                  <c:v>181</c:v>
                </c:pt>
                <c:pt idx="7">
                  <c:v>166</c:v>
                </c:pt>
                <c:pt idx="8">
                  <c:v>123</c:v>
                </c:pt>
                <c:pt idx="9">
                  <c:v>6</c:v>
                </c:pt>
                <c:pt idx="10">
                  <c:v>0</c:v>
                </c:pt>
                <c:pt idx="11">
                  <c:v>1</c:v>
                </c:pt>
                <c:pt idx="12">
                  <c:v>0</c:v>
                </c:pt>
                <c:pt idx="13">
                  <c:v>0</c:v>
                </c:pt>
                <c:pt idx="14">
                  <c:v>0</c:v>
                </c:pt>
                <c:pt idx="15">
                  <c:v>0</c:v>
                </c:pt>
                <c:pt idx="16">
                  <c:v>0</c:v>
                </c:pt>
                <c:pt idx="17">
                  <c:v>0</c:v>
                </c:pt>
                <c:pt idx="18">
                  <c:v>0</c:v>
                </c:pt>
                <c:pt idx="19">
                  <c:v>0</c:v>
                </c:pt>
                <c:pt idx="20">
                  <c:v>0</c:v>
                </c:pt>
                <c:pt idx="21">
                  <c:v>0</c:v>
                </c:pt>
                <c:pt idx="22">
                  <c:v>0</c:v>
                </c:pt>
                <c:pt idx="23">
                  <c:v>0</c:v>
                </c:pt>
                <c:pt idx="24">
                  <c:v>0</c:v>
                </c:pt>
                <c:pt idx="25">
                  <c:v>1</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numCache>
            </c:numRef>
          </c:val>
          <c:smooth val="0"/>
          <c:extLst>
            <c:ext xmlns:c16="http://schemas.microsoft.com/office/drawing/2014/chart" uri="{C3380CC4-5D6E-409C-BE32-E72D297353CC}">
              <c16:uniqueId val="{00000000-E7DD-4382-97FA-A0D05D44C4A2}"/>
            </c:ext>
          </c:extLst>
        </c:ser>
        <c:ser>
          <c:idx val="1"/>
          <c:order val="1"/>
          <c:tx>
            <c:strRef>
              <c:f>'CR Statistics'!$AO$494</c:f>
              <c:strCache>
                <c:ptCount val="1"/>
                <c:pt idx="0">
                  <c:v>Rel-9 RAN5 Testing</c:v>
                </c:pt>
              </c:strCache>
            </c:strRef>
          </c:tx>
          <c:spPr>
            <a:ln>
              <a:solidFill>
                <a:srgbClr val="C00000"/>
              </a:solidFill>
            </a:ln>
          </c:spPr>
          <c:marker>
            <c:symbol val="square"/>
            <c:size val="6"/>
            <c:spPr>
              <a:ln>
                <a:solidFill>
                  <a:sysClr val="windowText" lastClr="000000"/>
                </a:solidFill>
              </a:ln>
            </c:spPr>
          </c:marker>
          <c:cat>
            <c:strRef>
              <c:f>'CR Statistics'!$AP$516:$CI$516</c:f>
              <c:strCache>
                <c:ptCount val="46"/>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strCache>
            </c:strRef>
          </c:cat>
          <c:val>
            <c:numRef>
              <c:f>'CR Statistics'!$AP$494:$CI$494</c:f>
              <c:numCache>
                <c:formatCode>General</c:formatCode>
                <c:ptCount val="46"/>
                <c:pt idx="0">
                  <c:v>0</c:v>
                </c:pt>
                <c:pt idx="1">
                  <c:v>0</c:v>
                </c:pt>
                <c:pt idx="2">
                  <c:v>0</c:v>
                </c:pt>
                <c:pt idx="3">
                  <c:v>0</c:v>
                </c:pt>
                <c:pt idx="4">
                  <c:v>0</c:v>
                </c:pt>
                <c:pt idx="5">
                  <c:v>415</c:v>
                </c:pt>
                <c:pt idx="6">
                  <c:v>435</c:v>
                </c:pt>
                <c:pt idx="7">
                  <c:v>345</c:v>
                </c:pt>
                <c:pt idx="8">
                  <c:v>433</c:v>
                </c:pt>
                <c:pt idx="9">
                  <c:v>457</c:v>
                </c:pt>
                <c:pt idx="10">
                  <c:v>568</c:v>
                </c:pt>
                <c:pt idx="11">
                  <c:v>453</c:v>
                </c:pt>
                <c:pt idx="12">
                  <c:v>391</c:v>
                </c:pt>
                <c:pt idx="13">
                  <c:v>236</c:v>
                </c:pt>
                <c:pt idx="14">
                  <c:v>35</c:v>
                </c:pt>
                <c:pt idx="15">
                  <c:v>44</c:v>
                </c:pt>
                <c:pt idx="16">
                  <c:v>12</c:v>
                </c:pt>
                <c:pt idx="17">
                  <c:v>15</c:v>
                </c:pt>
                <c:pt idx="18">
                  <c:v>11</c:v>
                </c:pt>
                <c:pt idx="19">
                  <c:v>1</c:v>
                </c:pt>
                <c:pt idx="20">
                  <c:v>0</c:v>
                </c:pt>
                <c:pt idx="21">
                  <c:v>0</c:v>
                </c:pt>
                <c:pt idx="22">
                  <c:v>0</c:v>
                </c:pt>
                <c:pt idx="23">
                  <c:v>0</c:v>
                </c:pt>
                <c:pt idx="24">
                  <c:v>0</c:v>
                </c:pt>
                <c:pt idx="25">
                  <c:v>1</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numCache>
            </c:numRef>
          </c:val>
          <c:smooth val="0"/>
          <c:extLst>
            <c:ext xmlns:c16="http://schemas.microsoft.com/office/drawing/2014/chart" uri="{C3380CC4-5D6E-409C-BE32-E72D297353CC}">
              <c16:uniqueId val="{00000001-E7DD-4382-97FA-A0D05D44C4A2}"/>
            </c:ext>
          </c:extLst>
        </c:ser>
        <c:ser>
          <c:idx val="2"/>
          <c:order val="2"/>
          <c:tx>
            <c:strRef>
              <c:f>'CR Statistics'!$AO$495</c:f>
              <c:strCache>
                <c:ptCount val="1"/>
                <c:pt idx="0">
                  <c:v>Rel-10 RAN5 Testing</c:v>
                </c:pt>
              </c:strCache>
            </c:strRef>
          </c:tx>
          <c:spPr>
            <a:ln>
              <a:solidFill>
                <a:srgbClr val="FF0000"/>
              </a:solidFill>
            </a:ln>
          </c:spPr>
          <c:marker>
            <c:symbol val="triangle"/>
            <c:size val="9"/>
            <c:spPr>
              <a:solidFill>
                <a:srgbClr val="FF0000"/>
              </a:solidFill>
              <a:ln>
                <a:solidFill>
                  <a:schemeClr val="tx1"/>
                </a:solidFill>
              </a:ln>
            </c:spPr>
          </c:marker>
          <c:cat>
            <c:strRef>
              <c:f>'CR Statistics'!$AP$516:$CI$516</c:f>
              <c:strCache>
                <c:ptCount val="46"/>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strCache>
            </c:strRef>
          </c:cat>
          <c:val>
            <c:numRef>
              <c:f>'CR Statistics'!$AP$495:$CI$495</c:f>
              <c:numCache>
                <c:formatCode>General</c:formatCode>
                <c:ptCount val="46"/>
                <c:pt idx="0">
                  <c:v>0</c:v>
                </c:pt>
                <c:pt idx="1">
                  <c:v>0</c:v>
                </c:pt>
                <c:pt idx="2">
                  <c:v>0</c:v>
                </c:pt>
                <c:pt idx="3">
                  <c:v>0</c:v>
                </c:pt>
                <c:pt idx="4">
                  <c:v>0</c:v>
                </c:pt>
                <c:pt idx="5">
                  <c:v>0</c:v>
                </c:pt>
                <c:pt idx="6">
                  <c:v>0</c:v>
                </c:pt>
                <c:pt idx="7">
                  <c:v>0</c:v>
                </c:pt>
                <c:pt idx="8">
                  <c:v>0</c:v>
                </c:pt>
                <c:pt idx="9">
                  <c:v>2</c:v>
                </c:pt>
                <c:pt idx="10">
                  <c:v>10</c:v>
                </c:pt>
                <c:pt idx="11">
                  <c:v>51</c:v>
                </c:pt>
                <c:pt idx="12">
                  <c:v>115</c:v>
                </c:pt>
                <c:pt idx="13">
                  <c:v>428</c:v>
                </c:pt>
                <c:pt idx="14">
                  <c:v>525</c:v>
                </c:pt>
                <c:pt idx="15">
                  <c:v>467</c:v>
                </c:pt>
                <c:pt idx="16">
                  <c:v>379</c:v>
                </c:pt>
                <c:pt idx="17">
                  <c:v>320</c:v>
                </c:pt>
                <c:pt idx="18">
                  <c:v>115</c:v>
                </c:pt>
                <c:pt idx="19">
                  <c:v>91</c:v>
                </c:pt>
                <c:pt idx="20">
                  <c:v>54</c:v>
                </c:pt>
                <c:pt idx="21">
                  <c:v>62</c:v>
                </c:pt>
                <c:pt idx="22">
                  <c:v>37</c:v>
                </c:pt>
                <c:pt idx="23">
                  <c:v>45</c:v>
                </c:pt>
                <c:pt idx="24">
                  <c:v>34</c:v>
                </c:pt>
                <c:pt idx="25">
                  <c:v>33</c:v>
                </c:pt>
                <c:pt idx="26">
                  <c:v>0</c:v>
                </c:pt>
                <c:pt idx="27">
                  <c:v>7</c:v>
                </c:pt>
                <c:pt idx="28">
                  <c:v>0</c:v>
                </c:pt>
                <c:pt idx="29">
                  <c:v>0</c:v>
                </c:pt>
                <c:pt idx="30">
                  <c:v>0</c:v>
                </c:pt>
                <c:pt idx="31">
                  <c:v>0</c:v>
                </c:pt>
                <c:pt idx="32">
                  <c:v>0</c:v>
                </c:pt>
                <c:pt idx="33">
                  <c:v>0</c:v>
                </c:pt>
                <c:pt idx="34">
                  <c:v>0</c:v>
                </c:pt>
                <c:pt idx="35">
                  <c:v>0</c:v>
                </c:pt>
                <c:pt idx="36">
                  <c:v>0</c:v>
                </c:pt>
                <c:pt idx="37">
                  <c:v>0</c:v>
                </c:pt>
                <c:pt idx="38">
                  <c:v>0</c:v>
                </c:pt>
                <c:pt idx="39">
                  <c:v>0</c:v>
                </c:pt>
                <c:pt idx="40">
                  <c:v>0</c:v>
                </c:pt>
                <c:pt idx="41">
                  <c:v>1</c:v>
                </c:pt>
                <c:pt idx="42">
                  <c:v>0</c:v>
                </c:pt>
                <c:pt idx="43">
                  <c:v>0</c:v>
                </c:pt>
                <c:pt idx="44">
                  <c:v>0</c:v>
                </c:pt>
                <c:pt idx="45">
                  <c:v>0</c:v>
                </c:pt>
              </c:numCache>
            </c:numRef>
          </c:val>
          <c:smooth val="0"/>
          <c:extLst>
            <c:ext xmlns:c16="http://schemas.microsoft.com/office/drawing/2014/chart" uri="{C3380CC4-5D6E-409C-BE32-E72D297353CC}">
              <c16:uniqueId val="{00000002-E7DD-4382-97FA-A0D05D44C4A2}"/>
            </c:ext>
          </c:extLst>
        </c:ser>
        <c:ser>
          <c:idx val="3"/>
          <c:order val="3"/>
          <c:tx>
            <c:strRef>
              <c:f>'CR Statistics'!$AO$496</c:f>
              <c:strCache>
                <c:ptCount val="1"/>
                <c:pt idx="0">
                  <c:v>Rel-11 RAN5 Testing</c:v>
                </c:pt>
              </c:strCache>
            </c:strRef>
          </c:tx>
          <c:spPr>
            <a:ln>
              <a:solidFill>
                <a:srgbClr val="FF00FF"/>
              </a:solidFill>
            </a:ln>
          </c:spPr>
          <c:marker>
            <c:symbol val="square"/>
            <c:size val="7"/>
            <c:spPr>
              <a:solidFill>
                <a:srgbClr val="FF00FF"/>
              </a:solidFill>
              <a:ln>
                <a:solidFill>
                  <a:sysClr val="windowText" lastClr="000000"/>
                </a:solidFill>
              </a:ln>
            </c:spPr>
          </c:marker>
          <c:cat>
            <c:strRef>
              <c:f>'CR Statistics'!$AP$516:$CI$516</c:f>
              <c:strCache>
                <c:ptCount val="46"/>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strCache>
            </c:strRef>
          </c:cat>
          <c:val>
            <c:numRef>
              <c:f>'CR Statistics'!$AP$496:$CI$496</c:f>
              <c:numCache>
                <c:formatCode>General</c:formatCode>
                <c:ptCount val="46"/>
                <c:pt idx="0">
                  <c:v>0</c:v>
                </c:pt>
                <c:pt idx="1">
                  <c:v>0</c:v>
                </c:pt>
                <c:pt idx="2">
                  <c:v>0</c:v>
                </c:pt>
                <c:pt idx="3">
                  <c:v>0</c:v>
                </c:pt>
                <c:pt idx="4">
                  <c:v>0</c:v>
                </c:pt>
                <c:pt idx="5">
                  <c:v>0</c:v>
                </c:pt>
                <c:pt idx="6">
                  <c:v>0</c:v>
                </c:pt>
                <c:pt idx="7">
                  <c:v>0</c:v>
                </c:pt>
                <c:pt idx="8">
                  <c:v>0</c:v>
                </c:pt>
                <c:pt idx="9">
                  <c:v>0</c:v>
                </c:pt>
                <c:pt idx="10">
                  <c:v>0</c:v>
                </c:pt>
                <c:pt idx="11">
                  <c:v>13</c:v>
                </c:pt>
                <c:pt idx="12">
                  <c:v>33</c:v>
                </c:pt>
                <c:pt idx="13">
                  <c:v>51</c:v>
                </c:pt>
                <c:pt idx="14">
                  <c:v>28</c:v>
                </c:pt>
                <c:pt idx="15">
                  <c:v>181</c:v>
                </c:pt>
                <c:pt idx="16">
                  <c:v>177</c:v>
                </c:pt>
                <c:pt idx="17">
                  <c:v>386</c:v>
                </c:pt>
                <c:pt idx="18">
                  <c:v>395</c:v>
                </c:pt>
                <c:pt idx="19">
                  <c:v>522</c:v>
                </c:pt>
                <c:pt idx="20">
                  <c:v>271</c:v>
                </c:pt>
                <c:pt idx="21">
                  <c:v>333</c:v>
                </c:pt>
                <c:pt idx="22">
                  <c:v>316</c:v>
                </c:pt>
                <c:pt idx="23">
                  <c:v>325</c:v>
                </c:pt>
                <c:pt idx="24">
                  <c:v>83</c:v>
                </c:pt>
                <c:pt idx="25">
                  <c:v>73</c:v>
                </c:pt>
                <c:pt idx="26">
                  <c:v>14</c:v>
                </c:pt>
                <c:pt idx="27">
                  <c:v>43</c:v>
                </c:pt>
                <c:pt idx="28">
                  <c:v>23</c:v>
                </c:pt>
                <c:pt idx="29">
                  <c:v>17</c:v>
                </c:pt>
                <c:pt idx="30">
                  <c:v>4</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numCache>
            </c:numRef>
          </c:val>
          <c:smooth val="0"/>
          <c:extLst>
            <c:ext xmlns:c16="http://schemas.microsoft.com/office/drawing/2014/chart" uri="{C3380CC4-5D6E-409C-BE32-E72D297353CC}">
              <c16:uniqueId val="{00000003-E7DD-4382-97FA-A0D05D44C4A2}"/>
            </c:ext>
          </c:extLst>
        </c:ser>
        <c:ser>
          <c:idx val="4"/>
          <c:order val="4"/>
          <c:tx>
            <c:strRef>
              <c:f>'CR Statistics'!$AO$497</c:f>
              <c:strCache>
                <c:ptCount val="1"/>
                <c:pt idx="0">
                  <c:v>Rel-12 RAN5 Testing</c:v>
                </c:pt>
              </c:strCache>
            </c:strRef>
          </c:tx>
          <c:spPr>
            <a:ln>
              <a:solidFill>
                <a:srgbClr val="3399FF"/>
              </a:solidFill>
            </a:ln>
          </c:spPr>
          <c:marker>
            <c:symbol val="triangle"/>
            <c:size val="8"/>
            <c:spPr>
              <a:solidFill>
                <a:srgbClr val="3399FF"/>
              </a:solidFill>
              <a:ln>
                <a:solidFill>
                  <a:sysClr val="windowText" lastClr="000000"/>
                </a:solidFill>
              </a:ln>
            </c:spPr>
          </c:marker>
          <c:cat>
            <c:strRef>
              <c:f>'CR Statistics'!$AP$516:$CI$516</c:f>
              <c:strCache>
                <c:ptCount val="46"/>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strCache>
            </c:strRef>
          </c:cat>
          <c:val>
            <c:numRef>
              <c:f>'CR Statistics'!$AP$497:$CI$497</c:f>
              <c:numCache>
                <c:formatCode>General</c:formatCode>
                <c:ptCount val="4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76</c:v>
                </c:pt>
                <c:pt idx="20">
                  <c:v>315</c:v>
                </c:pt>
                <c:pt idx="21">
                  <c:v>456</c:v>
                </c:pt>
                <c:pt idx="22">
                  <c:v>337</c:v>
                </c:pt>
                <c:pt idx="23">
                  <c:v>386</c:v>
                </c:pt>
                <c:pt idx="24">
                  <c:v>515</c:v>
                </c:pt>
                <c:pt idx="25">
                  <c:v>623</c:v>
                </c:pt>
                <c:pt idx="26">
                  <c:v>676</c:v>
                </c:pt>
                <c:pt idx="27">
                  <c:v>642</c:v>
                </c:pt>
                <c:pt idx="28">
                  <c:v>484</c:v>
                </c:pt>
                <c:pt idx="29">
                  <c:v>335</c:v>
                </c:pt>
                <c:pt idx="30">
                  <c:v>282</c:v>
                </c:pt>
                <c:pt idx="31">
                  <c:v>34</c:v>
                </c:pt>
                <c:pt idx="32">
                  <c:v>24</c:v>
                </c:pt>
                <c:pt idx="33">
                  <c:v>0</c:v>
                </c:pt>
                <c:pt idx="34">
                  <c:v>5</c:v>
                </c:pt>
                <c:pt idx="35">
                  <c:v>0</c:v>
                </c:pt>
                <c:pt idx="36">
                  <c:v>0</c:v>
                </c:pt>
                <c:pt idx="37">
                  <c:v>0</c:v>
                </c:pt>
                <c:pt idx="38">
                  <c:v>0</c:v>
                </c:pt>
                <c:pt idx="39">
                  <c:v>0</c:v>
                </c:pt>
                <c:pt idx="40">
                  <c:v>0</c:v>
                </c:pt>
                <c:pt idx="41">
                  <c:v>0</c:v>
                </c:pt>
                <c:pt idx="42">
                  <c:v>0</c:v>
                </c:pt>
                <c:pt idx="43">
                  <c:v>0</c:v>
                </c:pt>
                <c:pt idx="44">
                  <c:v>0</c:v>
                </c:pt>
                <c:pt idx="45">
                  <c:v>0</c:v>
                </c:pt>
              </c:numCache>
            </c:numRef>
          </c:val>
          <c:smooth val="0"/>
          <c:extLst>
            <c:ext xmlns:c16="http://schemas.microsoft.com/office/drawing/2014/chart" uri="{C3380CC4-5D6E-409C-BE32-E72D297353CC}">
              <c16:uniqueId val="{00000004-E7DD-4382-97FA-A0D05D44C4A2}"/>
            </c:ext>
          </c:extLst>
        </c:ser>
        <c:ser>
          <c:idx val="5"/>
          <c:order val="5"/>
          <c:tx>
            <c:strRef>
              <c:f>'CR Statistics'!$AO$498</c:f>
              <c:strCache>
                <c:ptCount val="1"/>
                <c:pt idx="0">
                  <c:v>Rel-13 RAN5 Testing</c:v>
                </c:pt>
              </c:strCache>
            </c:strRef>
          </c:tx>
          <c:spPr>
            <a:ln>
              <a:solidFill>
                <a:srgbClr val="66FF33"/>
              </a:solidFill>
            </a:ln>
          </c:spPr>
          <c:marker>
            <c:symbol val="circle"/>
            <c:size val="8"/>
            <c:spPr>
              <a:solidFill>
                <a:srgbClr val="66FF33"/>
              </a:solidFill>
              <a:ln>
                <a:solidFill>
                  <a:schemeClr val="tx1"/>
                </a:solidFill>
              </a:ln>
            </c:spPr>
          </c:marker>
          <c:cat>
            <c:strRef>
              <c:f>'CR Statistics'!$AP$516:$CI$516</c:f>
              <c:strCache>
                <c:ptCount val="46"/>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strCache>
            </c:strRef>
          </c:cat>
          <c:val>
            <c:numRef>
              <c:f>'CR Statistics'!$AP$498:$CI$498</c:f>
              <c:numCache>
                <c:formatCode>General</c:formatCode>
                <c:ptCount val="4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1</c:v>
                </c:pt>
                <c:pt idx="27">
                  <c:v>17</c:v>
                </c:pt>
                <c:pt idx="28">
                  <c:v>191</c:v>
                </c:pt>
                <c:pt idx="29">
                  <c:v>358</c:v>
                </c:pt>
                <c:pt idx="30">
                  <c:v>504</c:v>
                </c:pt>
                <c:pt idx="31">
                  <c:v>472</c:v>
                </c:pt>
                <c:pt idx="32">
                  <c:v>341</c:v>
                </c:pt>
                <c:pt idx="33">
                  <c:v>212</c:v>
                </c:pt>
                <c:pt idx="34">
                  <c:v>104</c:v>
                </c:pt>
                <c:pt idx="35">
                  <c:v>6</c:v>
                </c:pt>
                <c:pt idx="36">
                  <c:v>10</c:v>
                </c:pt>
                <c:pt idx="37">
                  <c:v>18</c:v>
                </c:pt>
                <c:pt idx="38">
                  <c:v>8</c:v>
                </c:pt>
                <c:pt idx="39">
                  <c:v>1</c:v>
                </c:pt>
                <c:pt idx="40">
                  <c:v>5</c:v>
                </c:pt>
                <c:pt idx="41">
                  <c:v>4</c:v>
                </c:pt>
                <c:pt idx="42">
                  <c:v>1</c:v>
                </c:pt>
                <c:pt idx="43">
                  <c:v>3</c:v>
                </c:pt>
                <c:pt idx="44">
                  <c:v>4</c:v>
                </c:pt>
                <c:pt idx="45">
                  <c:v>1</c:v>
                </c:pt>
              </c:numCache>
            </c:numRef>
          </c:val>
          <c:smooth val="0"/>
          <c:extLst>
            <c:ext xmlns:c16="http://schemas.microsoft.com/office/drawing/2014/chart" uri="{C3380CC4-5D6E-409C-BE32-E72D297353CC}">
              <c16:uniqueId val="{00000005-E7DD-4382-97FA-A0D05D44C4A2}"/>
            </c:ext>
          </c:extLst>
        </c:ser>
        <c:ser>
          <c:idx val="6"/>
          <c:order val="6"/>
          <c:tx>
            <c:strRef>
              <c:f>'CR Statistics'!$AO$499</c:f>
              <c:strCache>
                <c:ptCount val="1"/>
                <c:pt idx="0">
                  <c:v>Rel-14 RAN5 Testing</c:v>
                </c:pt>
              </c:strCache>
            </c:strRef>
          </c:tx>
          <c:spPr>
            <a:ln>
              <a:solidFill>
                <a:srgbClr val="339933"/>
              </a:solidFill>
            </a:ln>
          </c:spPr>
          <c:marker>
            <c:symbol val="diamond"/>
            <c:size val="9"/>
            <c:spPr>
              <a:solidFill>
                <a:srgbClr val="339933"/>
              </a:solidFill>
              <a:ln>
                <a:solidFill>
                  <a:schemeClr val="tx1"/>
                </a:solidFill>
              </a:ln>
            </c:spPr>
          </c:marker>
          <c:cat>
            <c:strRef>
              <c:f>'CR Statistics'!$AP$516:$CI$516</c:f>
              <c:strCache>
                <c:ptCount val="46"/>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strCache>
            </c:strRef>
          </c:cat>
          <c:val>
            <c:numRef>
              <c:f>'CR Statistics'!$AP$499:$CI$499</c:f>
              <c:numCache>
                <c:formatCode>General</c:formatCode>
                <c:ptCount val="4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6</c:v>
                </c:pt>
                <c:pt idx="31">
                  <c:v>246</c:v>
                </c:pt>
                <c:pt idx="32">
                  <c:v>415</c:v>
                </c:pt>
                <c:pt idx="33">
                  <c:v>512</c:v>
                </c:pt>
                <c:pt idx="34">
                  <c:v>673</c:v>
                </c:pt>
                <c:pt idx="35">
                  <c:v>630</c:v>
                </c:pt>
                <c:pt idx="36">
                  <c:v>167</c:v>
                </c:pt>
                <c:pt idx="37">
                  <c:v>133</c:v>
                </c:pt>
                <c:pt idx="38">
                  <c:v>58</c:v>
                </c:pt>
                <c:pt idx="39">
                  <c:v>37</c:v>
                </c:pt>
                <c:pt idx="40">
                  <c:v>54</c:v>
                </c:pt>
                <c:pt idx="41">
                  <c:v>20</c:v>
                </c:pt>
                <c:pt idx="42">
                  <c:v>29</c:v>
                </c:pt>
                <c:pt idx="43">
                  <c:v>19</c:v>
                </c:pt>
                <c:pt idx="44">
                  <c:v>13</c:v>
                </c:pt>
                <c:pt idx="45">
                  <c:v>15</c:v>
                </c:pt>
              </c:numCache>
            </c:numRef>
          </c:val>
          <c:smooth val="0"/>
          <c:extLst>
            <c:ext xmlns:c16="http://schemas.microsoft.com/office/drawing/2014/chart" uri="{C3380CC4-5D6E-409C-BE32-E72D297353CC}">
              <c16:uniqueId val="{00000006-E7DD-4382-97FA-A0D05D44C4A2}"/>
            </c:ext>
          </c:extLst>
        </c:ser>
        <c:ser>
          <c:idx val="7"/>
          <c:order val="7"/>
          <c:tx>
            <c:strRef>
              <c:f>'CR Statistics'!$AO$500</c:f>
              <c:strCache>
                <c:ptCount val="1"/>
                <c:pt idx="0">
                  <c:v>Rel-15 RAN5 Testing</c:v>
                </c:pt>
              </c:strCache>
            </c:strRef>
          </c:tx>
          <c:spPr>
            <a:ln>
              <a:solidFill>
                <a:srgbClr val="CCCC00"/>
              </a:solidFill>
            </a:ln>
          </c:spPr>
          <c:marker>
            <c:symbol val="diamond"/>
            <c:size val="10"/>
            <c:spPr>
              <a:solidFill>
                <a:srgbClr val="CCCC00"/>
              </a:solidFill>
              <a:ln>
                <a:solidFill>
                  <a:schemeClr val="tx1"/>
                </a:solidFill>
              </a:ln>
            </c:spPr>
          </c:marker>
          <c:cat>
            <c:strRef>
              <c:f>'CR Statistics'!$AP$516:$CI$516</c:f>
              <c:strCache>
                <c:ptCount val="46"/>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strCache>
            </c:strRef>
          </c:cat>
          <c:val>
            <c:numRef>
              <c:f>'CR Statistics'!$AP$500:$CI$500</c:f>
              <c:numCache>
                <c:formatCode>General</c:formatCode>
                <c:ptCount val="4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23</c:v>
                </c:pt>
                <c:pt idx="36">
                  <c:v>411</c:v>
                </c:pt>
                <c:pt idx="37">
                  <c:v>433</c:v>
                </c:pt>
                <c:pt idx="38">
                  <c:v>597</c:v>
                </c:pt>
                <c:pt idx="39">
                  <c:v>867</c:v>
                </c:pt>
                <c:pt idx="40">
                  <c:v>827</c:v>
                </c:pt>
                <c:pt idx="41">
                  <c:v>693</c:v>
                </c:pt>
                <c:pt idx="42">
                  <c:v>241</c:v>
                </c:pt>
                <c:pt idx="43">
                  <c:v>137</c:v>
                </c:pt>
                <c:pt idx="44">
                  <c:v>205</c:v>
                </c:pt>
                <c:pt idx="45">
                  <c:v>220</c:v>
                </c:pt>
              </c:numCache>
            </c:numRef>
          </c:val>
          <c:smooth val="0"/>
          <c:extLst>
            <c:ext xmlns:c16="http://schemas.microsoft.com/office/drawing/2014/chart" uri="{C3380CC4-5D6E-409C-BE32-E72D297353CC}">
              <c16:uniqueId val="{00000007-E7DD-4382-97FA-A0D05D44C4A2}"/>
            </c:ext>
          </c:extLst>
        </c:ser>
        <c:ser>
          <c:idx val="8"/>
          <c:order val="8"/>
          <c:tx>
            <c:strRef>
              <c:f>'CR Statistics'!$AO$501</c:f>
              <c:strCache>
                <c:ptCount val="1"/>
                <c:pt idx="0">
                  <c:v>Rel-16 RAN5 Testing</c:v>
                </c:pt>
              </c:strCache>
            </c:strRef>
          </c:tx>
          <c:spPr>
            <a:ln>
              <a:solidFill>
                <a:schemeClr val="bg1">
                  <a:lumMod val="65000"/>
                </a:schemeClr>
              </a:solidFill>
            </a:ln>
          </c:spPr>
          <c:marker>
            <c:symbol val="circle"/>
            <c:size val="10"/>
            <c:spPr>
              <a:solidFill>
                <a:schemeClr val="bg1">
                  <a:lumMod val="65000"/>
                </a:schemeClr>
              </a:solidFill>
              <a:ln>
                <a:solidFill>
                  <a:schemeClr val="tx1"/>
                </a:solidFill>
              </a:ln>
            </c:spPr>
          </c:marker>
          <c:dPt>
            <c:idx val="39"/>
            <c:bubble3D val="0"/>
            <c:extLst>
              <c:ext xmlns:c16="http://schemas.microsoft.com/office/drawing/2014/chart" uri="{C3380CC4-5D6E-409C-BE32-E72D297353CC}">
                <c16:uniqueId val="{00000008-E7DD-4382-97FA-A0D05D44C4A2}"/>
              </c:ext>
            </c:extLst>
          </c:dPt>
          <c:cat>
            <c:strRef>
              <c:f>'CR Statistics'!$AP$516:$CI$516</c:f>
              <c:strCache>
                <c:ptCount val="46"/>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strCache>
            </c:strRef>
          </c:cat>
          <c:val>
            <c:numRef>
              <c:f>'CR Statistics'!$AP$501:$CI$501</c:f>
              <c:numCache>
                <c:formatCode>General</c:formatCode>
                <c:ptCount val="4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16</c:v>
                </c:pt>
                <c:pt idx="41">
                  <c:v>305</c:v>
                </c:pt>
                <c:pt idx="42">
                  <c:v>915</c:v>
                </c:pt>
                <c:pt idx="43">
                  <c:v>766</c:v>
                </c:pt>
                <c:pt idx="44">
                  <c:v>582</c:v>
                </c:pt>
                <c:pt idx="45">
                  <c:v>801</c:v>
                </c:pt>
              </c:numCache>
            </c:numRef>
          </c:val>
          <c:smooth val="0"/>
          <c:extLst>
            <c:ext xmlns:c16="http://schemas.microsoft.com/office/drawing/2014/chart" uri="{C3380CC4-5D6E-409C-BE32-E72D297353CC}">
              <c16:uniqueId val="{00000009-E7DD-4382-97FA-A0D05D44C4A2}"/>
            </c:ext>
          </c:extLst>
        </c:ser>
        <c:ser>
          <c:idx val="9"/>
          <c:order val="9"/>
          <c:tx>
            <c:strRef>
              <c:f>'CR Statistics'!$AO$502</c:f>
              <c:strCache>
                <c:ptCount val="1"/>
                <c:pt idx="0">
                  <c:v>Release freeze</c:v>
                </c:pt>
              </c:strCache>
            </c:strRef>
          </c:tx>
          <c:spPr>
            <a:ln>
              <a:noFill/>
            </a:ln>
          </c:spPr>
          <c:marker>
            <c:symbol val="triangle"/>
            <c:size val="15"/>
            <c:spPr>
              <a:solidFill>
                <a:schemeClr val="tx1"/>
              </a:solidFill>
              <a:ln>
                <a:solidFill>
                  <a:schemeClr val="tx1"/>
                </a:solidFill>
              </a:ln>
            </c:spPr>
          </c:marker>
          <c:cat>
            <c:strRef>
              <c:f>'CR Statistics'!$AP$516:$CI$516</c:f>
              <c:strCache>
                <c:ptCount val="46"/>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strCache>
            </c:strRef>
          </c:cat>
          <c:val>
            <c:numRef>
              <c:f>'CR Statistics'!$AP$502:$CI$502</c:f>
              <c:numCache>
                <c:formatCode>General</c:formatCode>
                <c:ptCount val="46"/>
                <c:pt idx="3">
                  <c:v>600</c:v>
                </c:pt>
                <c:pt idx="8">
                  <c:v>600</c:v>
                </c:pt>
                <c:pt idx="14">
                  <c:v>600</c:v>
                </c:pt>
                <c:pt idx="22">
                  <c:v>600</c:v>
                </c:pt>
                <c:pt idx="27">
                  <c:v>600</c:v>
                </c:pt>
                <c:pt idx="32">
                  <c:v>600</c:v>
                </c:pt>
                <c:pt idx="37">
                  <c:v>600</c:v>
                </c:pt>
                <c:pt idx="45">
                  <c:v>600</c:v>
                </c:pt>
              </c:numCache>
            </c:numRef>
          </c:val>
          <c:smooth val="0"/>
          <c:extLst>
            <c:ext xmlns:c16="http://schemas.microsoft.com/office/drawing/2014/chart" uri="{C3380CC4-5D6E-409C-BE32-E72D297353CC}">
              <c16:uniqueId val="{0000000A-E7DD-4382-97FA-A0D05D44C4A2}"/>
            </c:ext>
          </c:extLst>
        </c:ser>
        <c:dLbls>
          <c:showLegendKey val="0"/>
          <c:showVal val="0"/>
          <c:showCatName val="0"/>
          <c:showSerName val="0"/>
          <c:showPercent val="0"/>
          <c:showBubbleSize val="0"/>
        </c:dLbls>
        <c:marker val="1"/>
        <c:smooth val="0"/>
        <c:axId val="155527808"/>
        <c:axId val="155550464"/>
      </c:lineChart>
      <c:catAx>
        <c:axId val="155527808"/>
        <c:scaling>
          <c:orientation val="minMax"/>
        </c:scaling>
        <c:delete val="0"/>
        <c:axPos val="b"/>
        <c:majorGridlines/>
        <c:numFmt formatCode="General" sourceLinked="1"/>
        <c:majorTickMark val="out"/>
        <c:minorTickMark val="none"/>
        <c:tickLblPos val="nextTo"/>
        <c:spPr>
          <a:ln>
            <a:solidFill>
              <a:srgbClr val="FFFF00"/>
            </a:solidFill>
          </a:ln>
        </c:spPr>
        <c:txPr>
          <a:bodyPr/>
          <a:lstStyle/>
          <a:p>
            <a:pPr>
              <a:defRPr sz="1400"/>
            </a:pPr>
            <a:endParaRPr lang="en-US"/>
          </a:p>
        </c:txPr>
        <c:crossAx val="155550464"/>
        <c:crossesAt val="0"/>
        <c:auto val="1"/>
        <c:lblAlgn val="ctr"/>
        <c:lblOffset val="100"/>
        <c:noMultiLvlLbl val="0"/>
      </c:catAx>
      <c:valAx>
        <c:axId val="155550464"/>
        <c:scaling>
          <c:orientation val="minMax"/>
          <c:max val="1000"/>
          <c:min val="0"/>
        </c:scaling>
        <c:delete val="0"/>
        <c:axPos val="l"/>
        <c:majorGridlines/>
        <c:numFmt formatCode="General" sourceLinked="1"/>
        <c:majorTickMark val="out"/>
        <c:minorTickMark val="out"/>
        <c:tickLblPos val="nextTo"/>
        <c:txPr>
          <a:bodyPr/>
          <a:lstStyle/>
          <a:p>
            <a:pPr>
              <a:defRPr sz="1400"/>
            </a:pPr>
            <a:endParaRPr lang="en-US"/>
          </a:p>
        </c:txPr>
        <c:crossAx val="155527808"/>
        <c:crosses val="autoZero"/>
        <c:crossBetween val="between"/>
        <c:majorUnit val="100"/>
        <c:minorUnit val="25"/>
      </c:valAx>
      <c:spPr>
        <a:solidFill>
          <a:srgbClr val="FFFFCC"/>
        </a:solidFill>
      </c:spPr>
    </c:plotArea>
    <c:legend>
      <c:legendPos val="r"/>
      <c:layout>
        <c:manualLayout>
          <c:xMode val="edge"/>
          <c:yMode val="edge"/>
          <c:x val="6.111925749862384E-2"/>
          <c:y val="0.11639658811506905"/>
          <c:w val="0.58057768314608582"/>
          <c:h val="0.18580156738667672"/>
        </c:manualLayout>
      </c:layout>
      <c:overlay val="0"/>
      <c:spPr>
        <a:solidFill>
          <a:schemeClr val="bg1"/>
        </a:solidFill>
        <a:ln w="9525">
          <a:solidFill>
            <a:sysClr val="windowText" lastClr="000000"/>
          </a:solidFill>
        </a:ln>
      </c:spPr>
      <c:txPr>
        <a:bodyPr/>
        <a:lstStyle/>
        <a:p>
          <a:pPr>
            <a:defRPr sz="1400"/>
          </a:pPr>
          <a:endParaRPr lang="en-US"/>
        </a:p>
      </c:txPr>
    </c:legend>
    <c:plotVisOnly val="1"/>
    <c:dispBlanksAs val="gap"/>
    <c:showDLblsOverMax val="0"/>
  </c:chart>
  <c:printSettings>
    <c:headerFooter/>
    <c:pageMargins b="0.75000000000000389" l="0.70000000000000062" r="0.70000000000000062" t="0.75000000000000389" header="0.30000000000000032" footer="0.30000000000000032"/>
    <c:pageSetup/>
  </c:printSettings>
  <c:userShapes r:id="rId1"/>
</c:chartSpace>
</file>

<file path=xl/charts/chart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7972540360235995E-2"/>
          <c:y val="9.9408443944297278E-2"/>
          <c:w val="0.92443883066213361"/>
          <c:h val="0.8208659411612651"/>
        </c:manualLayout>
      </c:layout>
      <c:lineChart>
        <c:grouping val="standard"/>
        <c:varyColors val="0"/>
        <c:ser>
          <c:idx val="0"/>
          <c:order val="0"/>
          <c:tx>
            <c:strRef>
              <c:f>'CR Statistics'!$AO$507</c:f>
              <c:strCache>
                <c:ptCount val="1"/>
                <c:pt idx="0">
                  <c:v>Rel-8 RAN1-4+6</c:v>
                </c:pt>
              </c:strCache>
            </c:strRef>
          </c:tx>
          <c:spPr>
            <a:ln>
              <a:solidFill>
                <a:srgbClr val="FFC000"/>
              </a:solidFill>
            </a:ln>
          </c:spPr>
          <c:marker>
            <c:symbol val="diamond"/>
            <c:size val="10"/>
            <c:spPr>
              <a:solidFill>
                <a:srgbClr val="FFC000"/>
              </a:solidFill>
              <a:ln>
                <a:solidFill>
                  <a:schemeClr val="tx1"/>
                </a:solidFill>
              </a:ln>
            </c:spPr>
          </c:marker>
          <c:cat>
            <c:strRef>
              <c:f>'CR Statistics'!$AP$516:$CI$516</c:f>
              <c:strCache>
                <c:ptCount val="46"/>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strCache>
            </c:strRef>
          </c:cat>
          <c:val>
            <c:numRef>
              <c:f>'CR Statistics'!$AP$507:$CI$507</c:f>
              <c:numCache>
                <c:formatCode>General</c:formatCode>
                <c:ptCount val="46"/>
                <c:pt idx="0">
                  <c:v>713</c:v>
                </c:pt>
                <c:pt idx="1">
                  <c:v>352</c:v>
                </c:pt>
                <c:pt idx="2">
                  <c:v>266</c:v>
                </c:pt>
                <c:pt idx="3">
                  <c:v>249</c:v>
                </c:pt>
                <c:pt idx="4">
                  <c:v>156</c:v>
                </c:pt>
                <c:pt idx="5">
                  <c:v>84</c:v>
                </c:pt>
                <c:pt idx="6">
                  <c:v>62</c:v>
                </c:pt>
                <c:pt idx="7">
                  <c:v>82</c:v>
                </c:pt>
                <c:pt idx="8">
                  <c:v>42</c:v>
                </c:pt>
                <c:pt idx="9">
                  <c:v>52</c:v>
                </c:pt>
                <c:pt idx="10">
                  <c:v>37</c:v>
                </c:pt>
                <c:pt idx="11">
                  <c:v>17</c:v>
                </c:pt>
                <c:pt idx="12">
                  <c:v>19</c:v>
                </c:pt>
                <c:pt idx="13">
                  <c:v>37</c:v>
                </c:pt>
                <c:pt idx="14">
                  <c:v>13</c:v>
                </c:pt>
                <c:pt idx="15">
                  <c:v>19</c:v>
                </c:pt>
                <c:pt idx="16">
                  <c:v>16</c:v>
                </c:pt>
                <c:pt idx="17">
                  <c:v>11</c:v>
                </c:pt>
                <c:pt idx="18">
                  <c:v>3</c:v>
                </c:pt>
                <c:pt idx="19">
                  <c:v>6</c:v>
                </c:pt>
                <c:pt idx="20">
                  <c:v>2</c:v>
                </c:pt>
                <c:pt idx="21">
                  <c:v>3</c:v>
                </c:pt>
                <c:pt idx="22">
                  <c:v>5</c:v>
                </c:pt>
                <c:pt idx="23">
                  <c:v>3</c:v>
                </c:pt>
                <c:pt idx="24">
                  <c:v>0</c:v>
                </c:pt>
                <c:pt idx="25">
                  <c:v>0</c:v>
                </c:pt>
                <c:pt idx="26">
                  <c:v>0</c:v>
                </c:pt>
                <c:pt idx="27">
                  <c:v>1</c:v>
                </c:pt>
                <c:pt idx="28">
                  <c:v>2</c:v>
                </c:pt>
                <c:pt idx="29">
                  <c:v>1</c:v>
                </c:pt>
                <c:pt idx="30">
                  <c:v>1</c:v>
                </c:pt>
                <c:pt idx="31">
                  <c:v>1</c:v>
                </c:pt>
                <c:pt idx="32" formatCode="@">
                  <c:v>0</c:v>
                </c:pt>
                <c:pt idx="33">
                  <c:v>1</c:v>
                </c:pt>
                <c:pt idx="34">
                  <c:v>1</c:v>
                </c:pt>
                <c:pt idx="35">
                  <c:v>1</c:v>
                </c:pt>
                <c:pt idx="36">
                  <c:v>0</c:v>
                </c:pt>
                <c:pt idx="37">
                  <c:v>0</c:v>
                </c:pt>
                <c:pt idx="38">
                  <c:v>0</c:v>
                </c:pt>
                <c:pt idx="39">
                  <c:v>0</c:v>
                </c:pt>
                <c:pt idx="40">
                  <c:v>4</c:v>
                </c:pt>
                <c:pt idx="41">
                  <c:v>0</c:v>
                </c:pt>
                <c:pt idx="42">
                  <c:v>0</c:v>
                </c:pt>
                <c:pt idx="43">
                  <c:v>0</c:v>
                </c:pt>
                <c:pt idx="44">
                  <c:v>0</c:v>
                </c:pt>
                <c:pt idx="45">
                  <c:v>1</c:v>
                </c:pt>
              </c:numCache>
            </c:numRef>
          </c:val>
          <c:smooth val="0"/>
          <c:extLst>
            <c:ext xmlns:c16="http://schemas.microsoft.com/office/drawing/2014/chart" uri="{C3380CC4-5D6E-409C-BE32-E72D297353CC}">
              <c16:uniqueId val="{00000000-A909-472B-8DFB-2AFAA9565E29}"/>
            </c:ext>
          </c:extLst>
        </c:ser>
        <c:ser>
          <c:idx val="1"/>
          <c:order val="1"/>
          <c:tx>
            <c:strRef>
              <c:f>'CR Statistics'!$AO$508</c:f>
              <c:strCache>
                <c:ptCount val="1"/>
                <c:pt idx="0">
                  <c:v>Rel-9 RAN1-4+6</c:v>
                </c:pt>
              </c:strCache>
            </c:strRef>
          </c:tx>
          <c:spPr>
            <a:ln>
              <a:solidFill>
                <a:srgbClr val="C00000"/>
              </a:solidFill>
            </a:ln>
          </c:spPr>
          <c:marker>
            <c:symbol val="square"/>
            <c:size val="6"/>
            <c:spPr>
              <a:ln>
                <a:solidFill>
                  <a:sysClr val="windowText" lastClr="000000"/>
                </a:solidFill>
              </a:ln>
            </c:spPr>
          </c:marker>
          <c:cat>
            <c:strRef>
              <c:f>'CR Statistics'!$AP$516:$CI$516</c:f>
              <c:strCache>
                <c:ptCount val="46"/>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strCache>
            </c:strRef>
          </c:cat>
          <c:val>
            <c:numRef>
              <c:f>'CR Statistics'!$AP$508:$CI$508</c:f>
              <c:numCache>
                <c:formatCode>General</c:formatCode>
                <c:ptCount val="46"/>
                <c:pt idx="0">
                  <c:v>1</c:v>
                </c:pt>
                <c:pt idx="1">
                  <c:v>28</c:v>
                </c:pt>
                <c:pt idx="2">
                  <c:v>72</c:v>
                </c:pt>
                <c:pt idx="3">
                  <c:v>273</c:v>
                </c:pt>
                <c:pt idx="4">
                  <c:v>355</c:v>
                </c:pt>
                <c:pt idx="5">
                  <c:v>161</c:v>
                </c:pt>
                <c:pt idx="6">
                  <c:v>145</c:v>
                </c:pt>
                <c:pt idx="7">
                  <c:v>92</c:v>
                </c:pt>
                <c:pt idx="8">
                  <c:v>72</c:v>
                </c:pt>
                <c:pt idx="9">
                  <c:v>60</c:v>
                </c:pt>
                <c:pt idx="10">
                  <c:v>43</c:v>
                </c:pt>
                <c:pt idx="11">
                  <c:v>40</c:v>
                </c:pt>
                <c:pt idx="12">
                  <c:v>31</c:v>
                </c:pt>
                <c:pt idx="13">
                  <c:v>39</c:v>
                </c:pt>
                <c:pt idx="14">
                  <c:v>28</c:v>
                </c:pt>
                <c:pt idx="15">
                  <c:v>32</c:v>
                </c:pt>
                <c:pt idx="16">
                  <c:v>17</c:v>
                </c:pt>
                <c:pt idx="17">
                  <c:v>29</c:v>
                </c:pt>
                <c:pt idx="18">
                  <c:v>10</c:v>
                </c:pt>
                <c:pt idx="19">
                  <c:v>15</c:v>
                </c:pt>
                <c:pt idx="20">
                  <c:v>6</c:v>
                </c:pt>
                <c:pt idx="21">
                  <c:v>14</c:v>
                </c:pt>
                <c:pt idx="22">
                  <c:v>7</c:v>
                </c:pt>
                <c:pt idx="23">
                  <c:v>4</c:v>
                </c:pt>
                <c:pt idx="24">
                  <c:v>1</c:v>
                </c:pt>
                <c:pt idx="25">
                  <c:v>0</c:v>
                </c:pt>
                <c:pt idx="26">
                  <c:v>0</c:v>
                </c:pt>
                <c:pt idx="27">
                  <c:v>5</c:v>
                </c:pt>
                <c:pt idx="28">
                  <c:v>1</c:v>
                </c:pt>
                <c:pt idx="29">
                  <c:v>1</c:v>
                </c:pt>
                <c:pt idx="30">
                  <c:v>2</c:v>
                </c:pt>
                <c:pt idx="31">
                  <c:v>3</c:v>
                </c:pt>
                <c:pt idx="32" formatCode="@">
                  <c:v>0</c:v>
                </c:pt>
                <c:pt idx="33">
                  <c:v>1</c:v>
                </c:pt>
                <c:pt idx="34">
                  <c:v>0</c:v>
                </c:pt>
                <c:pt idx="35">
                  <c:v>0</c:v>
                </c:pt>
                <c:pt idx="36">
                  <c:v>0</c:v>
                </c:pt>
                <c:pt idx="37">
                  <c:v>0</c:v>
                </c:pt>
                <c:pt idx="38">
                  <c:v>0</c:v>
                </c:pt>
                <c:pt idx="39">
                  <c:v>0</c:v>
                </c:pt>
                <c:pt idx="40">
                  <c:v>5</c:v>
                </c:pt>
                <c:pt idx="41">
                  <c:v>0</c:v>
                </c:pt>
                <c:pt idx="42">
                  <c:v>0</c:v>
                </c:pt>
                <c:pt idx="43">
                  <c:v>0</c:v>
                </c:pt>
                <c:pt idx="44">
                  <c:v>0</c:v>
                </c:pt>
                <c:pt idx="45">
                  <c:v>0</c:v>
                </c:pt>
              </c:numCache>
            </c:numRef>
          </c:val>
          <c:smooth val="0"/>
          <c:extLst>
            <c:ext xmlns:c16="http://schemas.microsoft.com/office/drawing/2014/chart" uri="{C3380CC4-5D6E-409C-BE32-E72D297353CC}">
              <c16:uniqueId val="{00000001-A909-472B-8DFB-2AFAA9565E29}"/>
            </c:ext>
          </c:extLst>
        </c:ser>
        <c:ser>
          <c:idx val="2"/>
          <c:order val="2"/>
          <c:tx>
            <c:strRef>
              <c:f>'CR Statistics'!$AO$509</c:f>
              <c:strCache>
                <c:ptCount val="1"/>
                <c:pt idx="0">
                  <c:v>Rel-10 RAN1-4+6</c:v>
                </c:pt>
              </c:strCache>
            </c:strRef>
          </c:tx>
          <c:spPr>
            <a:ln>
              <a:solidFill>
                <a:srgbClr val="FF0000"/>
              </a:solidFill>
            </a:ln>
          </c:spPr>
          <c:marker>
            <c:symbol val="triangle"/>
            <c:size val="9"/>
            <c:spPr>
              <a:solidFill>
                <a:srgbClr val="FF0000"/>
              </a:solidFill>
              <a:ln>
                <a:solidFill>
                  <a:schemeClr val="tx1"/>
                </a:solidFill>
              </a:ln>
            </c:spPr>
          </c:marker>
          <c:cat>
            <c:strRef>
              <c:f>'CR Statistics'!$AP$516:$CI$516</c:f>
              <c:strCache>
                <c:ptCount val="46"/>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strCache>
            </c:strRef>
          </c:cat>
          <c:val>
            <c:numRef>
              <c:f>'CR Statistics'!$AP$509:$CI$509</c:f>
              <c:numCache>
                <c:formatCode>General</c:formatCode>
                <c:ptCount val="46"/>
                <c:pt idx="0">
                  <c:v>0</c:v>
                </c:pt>
                <c:pt idx="1">
                  <c:v>0</c:v>
                </c:pt>
                <c:pt idx="2">
                  <c:v>0</c:v>
                </c:pt>
                <c:pt idx="3">
                  <c:v>0</c:v>
                </c:pt>
                <c:pt idx="4">
                  <c:v>2</c:v>
                </c:pt>
                <c:pt idx="5">
                  <c:v>15</c:v>
                </c:pt>
                <c:pt idx="6">
                  <c:v>39</c:v>
                </c:pt>
                <c:pt idx="7">
                  <c:v>174</c:v>
                </c:pt>
                <c:pt idx="8">
                  <c:v>257</c:v>
                </c:pt>
                <c:pt idx="9">
                  <c:v>409</c:v>
                </c:pt>
                <c:pt idx="10">
                  <c:v>233</c:v>
                </c:pt>
                <c:pt idx="11">
                  <c:v>203</c:v>
                </c:pt>
                <c:pt idx="12">
                  <c:v>114</c:v>
                </c:pt>
                <c:pt idx="13">
                  <c:v>154</c:v>
                </c:pt>
                <c:pt idx="14">
                  <c:v>112</c:v>
                </c:pt>
                <c:pt idx="15">
                  <c:v>124</c:v>
                </c:pt>
                <c:pt idx="16">
                  <c:v>60</c:v>
                </c:pt>
                <c:pt idx="17">
                  <c:v>87</c:v>
                </c:pt>
                <c:pt idx="18">
                  <c:v>39</c:v>
                </c:pt>
                <c:pt idx="19">
                  <c:v>57</c:v>
                </c:pt>
                <c:pt idx="20">
                  <c:v>29</c:v>
                </c:pt>
                <c:pt idx="21">
                  <c:v>50</c:v>
                </c:pt>
                <c:pt idx="22">
                  <c:v>34</c:v>
                </c:pt>
                <c:pt idx="23">
                  <c:v>35</c:v>
                </c:pt>
                <c:pt idx="24">
                  <c:v>18</c:v>
                </c:pt>
                <c:pt idx="25">
                  <c:v>21</c:v>
                </c:pt>
                <c:pt idx="26">
                  <c:v>18</c:v>
                </c:pt>
                <c:pt idx="27">
                  <c:v>25</c:v>
                </c:pt>
                <c:pt idx="28">
                  <c:v>6</c:v>
                </c:pt>
                <c:pt idx="29">
                  <c:v>3</c:v>
                </c:pt>
                <c:pt idx="30">
                  <c:v>5</c:v>
                </c:pt>
                <c:pt idx="31">
                  <c:v>6</c:v>
                </c:pt>
                <c:pt idx="32" formatCode="@">
                  <c:v>0</c:v>
                </c:pt>
                <c:pt idx="33">
                  <c:v>2</c:v>
                </c:pt>
                <c:pt idx="34">
                  <c:v>2</c:v>
                </c:pt>
                <c:pt idx="35">
                  <c:v>0</c:v>
                </c:pt>
                <c:pt idx="36">
                  <c:v>2</c:v>
                </c:pt>
                <c:pt idx="37">
                  <c:v>5</c:v>
                </c:pt>
                <c:pt idx="38">
                  <c:v>1</c:v>
                </c:pt>
                <c:pt idx="39">
                  <c:v>0</c:v>
                </c:pt>
                <c:pt idx="40">
                  <c:v>4</c:v>
                </c:pt>
                <c:pt idx="41">
                  <c:v>0</c:v>
                </c:pt>
                <c:pt idx="42">
                  <c:v>0</c:v>
                </c:pt>
                <c:pt idx="43">
                  <c:v>0</c:v>
                </c:pt>
                <c:pt idx="44">
                  <c:v>0</c:v>
                </c:pt>
                <c:pt idx="45">
                  <c:v>0</c:v>
                </c:pt>
              </c:numCache>
            </c:numRef>
          </c:val>
          <c:smooth val="0"/>
          <c:extLst>
            <c:ext xmlns:c16="http://schemas.microsoft.com/office/drawing/2014/chart" uri="{C3380CC4-5D6E-409C-BE32-E72D297353CC}">
              <c16:uniqueId val="{00000002-A909-472B-8DFB-2AFAA9565E29}"/>
            </c:ext>
          </c:extLst>
        </c:ser>
        <c:ser>
          <c:idx val="3"/>
          <c:order val="3"/>
          <c:tx>
            <c:strRef>
              <c:f>'CR Statistics'!$AO$510</c:f>
              <c:strCache>
                <c:ptCount val="1"/>
                <c:pt idx="0">
                  <c:v>Rel-11 RAN1-4+6</c:v>
                </c:pt>
              </c:strCache>
            </c:strRef>
          </c:tx>
          <c:spPr>
            <a:ln>
              <a:solidFill>
                <a:srgbClr val="FF00FF"/>
              </a:solidFill>
            </a:ln>
          </c:spPr>
          <c:marker>
            <c:symbol val="square"/>
            <c:size val="7"/>
            <c:spPr>
              <a:solidFill>
                <a:srgbClr val="FF00FF"/>
              </a:solidFill>
              <a:ln>
                <a:solidFill>
                  <a:sysClr val="windowText" lastClr="000000"/>
                </a:solidFill>
              </a:ln>
            </c:spPr>
          </c:marker>
          <c:cat>
            <c:strRef>
              <c:f>'CR Statistics'!$AP$516:$CI$516</c:f>
              <c:strCache>
                <c:ptCount val="46"/>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strCache>
            </c:strRef>
          </c:cat>
          <c:val>
            <c:numRef>
              <c:f>'CR Statistics'!$AP$510:$CI$510</c:f>
              <c:numCache>
                <c:formatCode>General</c:formatCode>
                <c:ptCount val="46"/>
                <c:pt idx="0">
                  <c:v>0</c:v>
                </c:pt>
                <c:pt idx="1">
                  <c:v>0</c:v>
                </c:pt>
                <c:pt idx="2">
                  <c:v>0</c:v>
                </c:pt>
                <c:pt idx="3">
                  <c:v>0</c:v>
                </c:pt>
                <c:pt idx="4">
                  <c:v>0</c:v>
                </c:pt>
                <c:pt idx="5">
                  <c:v>0</c:v>
                </c:pt>
                <c:pt idx="6">
                  <c:v>0</c:v>
                </c:pt>
                <c:pt idx="7">
                  <c:v>0</c:v>
                </c:pt>
                <c:pt idx="8">
                  <c:v>0</c:v>
                </c:pt>
                <c:pt idx="9">
                  <c:v>1</c:v>
                </c:pt>
                <c:pt idx="10">
                  <c:v>7</c:v>
                </c:pt>
                <c:pt idx="11">
                  <c:v>40</c:v>
                </c:pt>
                <c:pt idx="12">
                  <c:v>42</c:v>
                </c:pt>
                <c:pt idx="13">
                  <c:v>161</c:v>
                </c:pt>
                <c:pt idx="14">
                  <c:v>182</c:v>
                </c:pt>
                <c:pt idx="15">
                  <c:v>349</c:v>
                </c:pt>
                <c:pt idx="16">
                  <c:v>202</c:v>
                </c:pt>
                <c:pt idx="17">
                  <c:v>211</c:v>
                </c:pt>
                <c:pt idx="18">
                  <c:v>120</c:v>
                </c:pt>
                <c:pt idx="19">
                  <c:v>162</c:v>
                </c:pt>
                <c:pt idx="20">
                  <c:v>71</c:v>
                </c:pt>
                <c:pt idx="21">
                  <c:v>109</c:v>
                </c:pt>
                <c:pt idx="22">
                  <c:v>69</c:v>
                </c:pt>
                <c:pt idx="23">
                  <c:v>64</c:v>
                </c:pt>
                <c:pt idx="24">
                  <c:v>30</c:v>
                </c:pt>
                <c:pt idx="25">
                  <c:v>38</c:v>
                </c:pt>
                <c:pt idx="26">
                  <c:v>21</c:v>
                </c:pt>
                <c:pt idx="27">
                  <c:v>59</c:v>
                </c:pt>
                <c:pt idx="28">
                  <c:v>18</c:v>
                </c:pt>
                <c:pt idx="29">
                  <c:v>8</c:v>
                </c:pt>
                <c:pt idx="30">
                  <c:v>7</c:v>
                </c:pt>
                <c:pt idx="31">
                  <c:v>6</c:v>
                </c:pt>
                <c:pt idx="32">
                  <c:v>3</c:v>
                </c:pt>
                <c:pt idx="33">
                  <c:v>1</c:v>
                </c:pt>
                <c:pt idx="34">
                  <c:v>2</c:v>
                </c:pt>
                <c:pt idx="35">
                  <c:v>5</c:v>
                </c:pt>
                <c:pt idx="36">
                  <c:v>4</c:v>
                </c:pt>
                <c:pt idx="37">
                  <c:v>4</c:v>
                </c:pt>
                <c:pt idx="38">
                  <c:v>0</c:v>
                </c:pt>
                <c:pt idx="39">
                  <c:v>0</c:v>
                </c:pt>
                <c:pt idx="40">
                  <c:v>4</c:v>
                </c:pt>
                <c:pt idx="41">
                  <c:v>0</c:v>
                </c:pt>
                <c:pt idx="42">
                  <c:v>0</c:v>
                </c:pt>
                <c:pt idx="43">
                  <c:v>0</c:v>
                </c:pt>
                <c:pt idx="44">
                  <c:v>0</c:v>
                </c:pt>
                <c:pt idx="45">
                  <c:v>0</c:v>
                </c:pt>
              </c:numCache>
            </c:numRef>
          </c:val>
          <c:smooth val="0"/>
          <c:extLst>
            <c:ext xmlns:c16="http://schemas.microsoft.com/office/drawing/2014/chart" uri="{C3380CC4-5D6E-409C-BE32-E72D297353CC}">
              <c16:uniqueId val="{00000003-A909-472B-8DFB-2AFAA9565E29}"/>
            </c:ext>
          </c:extLst>
        </c:ser>
        <c:ser>
          <c:idx val="4"/>
          <c:order val="4"/>
          <c:tx>
            <c:strRef>
              <c:f>'CR Statistics'!$AO$511</c:f>
              <c:strCache>
                <c:ptCount val="1"/>
                <c:pt idx="0">
                  <c:v>Rel-12 RAN1-4+6</c:v>
                </c:pt>
              </c:strCache>
            </c:strRef>
          </c:tx>
          <c:spPr>
            <a:ln>
              <a:solidFill>
                <a:srgbClr val="3399FF"/>
              </a:solidFill>
            </a:ln>
          </c:spPr>
          <c:marker>
            <c:symbol val="triangle"/>
            <c:size val="8"/>
            <c:spPr>
              <a:solidFill>
                <a:srgbClr val="3399FF"/>
              </a:solidFill>
              <a:ln>
                <a:solidFill>
                  <a:sysClr val="windowText" lastClr="000000"/>
                </a:solidFill>
              </a:ln>
            </c:spPr>
          </c:marker>
          <c:cat>
            <c:strRef>
              <c:f>'CR Statistics'!$AP$516:$CI$516</c:f>
              <c:strCache>
                <c:ptCount val="46"/>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strCache>
            </c:strRef>
          </c:cat>
          <c:val>
            <c:numRef>
              <c:f>'CR Statistics'!$AP$511:$CI$511</c:f>
              <c:numCache>
                <c:formatCode>General</c:formatCode>
                <c:ptCount val="4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61</c:v>
                </c:pt>
                <c:pt idx="18">
                  <c:v>57</c:v>
                </c:pt>
                <c:pt idx="19">
                  <c:v>152</c:v>
                </c:pt>
                <c:pt idx="20">
                  <c:v>72</c:v>
                </c:pt>
                <c:pt idx="21">
                  <c:v>204</c:v>
                </c:pt>
                <c:pt idx="22">
                  <c:v>229</c:v>
                </c:pt>
                <c:pt idx="23">
                  <c:v>320</c:v>
                </c:pt>
                <c:pt idx="24">
                  <c:v>186</c:v>
                </c:pt>
                <c:pt idx="25">
                  <c:v>291</c:v>
                </c:pt>
                <c:pt idx="26">
                  <c:v>114</c:v>
                </c:pt>
                <c:pt idx="27">
                  <c:v>126</c:v>
                </c:pt>
                <c:pt idx="28">
                  <c:v>56</c:v>
                </c:pt>
                <c:pt idx="29">
                  <c:v>57</c:v>
                </c:pt>
                <c:pt idx="30">
                  <c:v>34</c:v>
                </c:pt>
                <c:pt idx="31">
                  <c:v>40</c:v>
                </c:pt>
                <c:pt idx="32">
                  <c:v>25</c:v>
                </c:pt>
                <c:pt idx="33">
                  <c:v>23</c:v>
                </c:pt>
                <c:pt idx="34">
                  <c:v>21</c:v>
                </c:pt>
                <c:pt idx="35">
                  <c:v>7</c:v>
                </c:pt>
                <c:pt idx="36">
                  <c:v>4</c:v>
                </c:pt>
                <c:pt idx="37">
                  <c:v>8</c:v>
                </c:pt>
                <c:pt idx="38">
                  <c:v>3</c:v>
                </c:pt>
                <c:pt idx="39">
                  <c:v>4</c:v>
                </c:pt>
                <c:pt idx="40">
                  <c:v>7</c:v>
                </c:pt>
                <c:pt idx="41">
                  <c:v>0</c:v>
                </c:pt>
                <c:pt idx="42">
                  <c:v>0</c:v>
                </c:pt>
                <c:pt idx="43">
                  <c:v>1</c:v>
                </c:pt>
                <c:pt idx="44">
                  <c:v>0</c:v>
                </c:pt>
                <c:pt idx="45">
                  <c:v>2</c:v>
                </c:pt>
              </c:numCache>
            </c:numRef>
          </c:val>
          <c:smooth val="0"/>
          <c:extLst>
            <c:ext xmlns:c16="http://schemas.microsoft.com/office/drawing/2014/chart" uri="{C3380CC4-5D6E-409C-BE32-E72D297353CC}">
              <c16:uniqueId val="{00000004-A909-472B-8DFB-2AFAA9565E29}"/>
            </c:ext>
          </c:extLst>
        </c:ser>
        <c:ser>
          <c:idx val="5"/>
          <c:order val="5"/>
          <c:tx>
            <c:strRef>
              <c:f>'CR Statistics'!$AO$512</c:f>
              <c:strCache>
                <c:ptCount val="1"/>
                <c:pt idx="0">
                  <c:v>Rel-13 RAN1-4+6</c:v>
                </c:pt>
              </c:strCache>
            </c:strRef>
          </c:tx>
          <c:spPr>
            <a:ln>
              <a:solidFill>
                <a:srgbClr val="66FF33"/>
              </a:solidFill>
            </a:ln>
          </c:spPr>
          <c:marker>
            <c:symbol val="circle"/>
            <c:size val="8"/>
            <c:spPr>
              <a:solidFill>
                <a:srgbClr val="66FF33"/>
              </a:solidFill>
              <a:ln>
                <a:solidFill>
                  <a:schemeClr val="tx1"/>
                </a:solidFill>
              </a:ln>
            </c:spPr>
          </c:marker>
          <c:cat>
            <c:strRef>
              <c:f>'CR Statistics'!$AP$516:$CI$516</c:f>
              <c:strCache>
                <c:ptCount val="46"/>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strCache>
            </c:strRef>
          </c:cat>
          <c:val>
            <c:numRef>
              <c:f>'CR Statistics'!$AP$512:$CI$512</c:f>
              <c:numCache>
                <c:formatCode>General</c:formatCode>
                <c:ptCount val="4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4</c:v>
                </c:pt>
                <c:pt idx="24">
                  <c:v>1</c:v>
                </c:pt>
                <c:pt idx="25">
                  <c:v>40</c:v>
                </c:pt>
                <c:pt idx="26">
                  <c:v>50</c:v>
                </c:pt>
                <c:pt idx="27">
                  <c:v>364</c:v>
                </c:pt>
                <c:pt idx="28">
                  <c:v>319</c:v>
                </c:pt>
                <c:pt idx="29">
                  <c:v>559</c:v>
                </c:pt>
                <c:pt idx="30">
                  <c:v>390</c:v>
                </c:pt>
                <c:pt idx="31">
                  <c:v>319</c:v>
                </c:pt>
                <c:pt idx="32">
                  <c:v>190</c:v>
                </c:pt>
                <c:pt idx="33">
                  <c:v>187</c:v>
                </c:pt>
                <c:pt idx="34">
                  <c:v>94</c:v>
                </c:pt>
                <c:pt idx="35">
                  <c:v>76</c:v>
                </c:pt>
                <c:pt idx="36">
                  <c:v>54</c:v>
                </c:pt>
                <c:pt idx="37">
                  <c:v>56</c:v>
                </c:pt>
                <c:pt idx="38">
                  <c:v>22</c:v>
                </c:pt>
                <c:pt idx="39">
                  <c:v>28</c:v>
                </c:pt>
                <c:pt idx="40">
                  <c:v>27</c:v>
                </c:pt>
                <c:pt idx="41">
                  <c:v>28</c:v>
                </c:pt>
                <c:pt idx="42">
                  <c:v>13</c:v>
                </c:pt>
                <c:pt idx="43">
                  <c:v>12</c:v>
                </c:pt>
                <c:pt idx="44">
                  <c:v>6</c:v>
                </c:pt>
                <c:pt idx="45">
                  <c:v>6</c:v>
                </c:pt>
              </c:numCache>
            </c:numRef>
          </c:val>
          <c:smooth val="0"/>
          <c:extLst>
            <c:ext xmlns:c16="http://schemas.microsoft.com/office/drawing/2014/chart" uri="{C3380CC4-5D6E-409C-BE32-E72D297353CC}">
              <c16:uniqueId val="{00000005-A909-472B-8DFB-2AFAA9565E29}"/>
            </c:ext>
          </c:extLst>
        </c:ser>
        <c:ser>
          <c:idx val="6"/>
          <c:order val="6"/>
          <c:tx>
            <c:strRef>
              <c:f>'CR Statistics'!$AO$513</c:f>
              <c:strCache>
                <c:ptCount val="1"/>
                <c:pt idx="0">
                  <c:v>Rel-14 RAN1-4+6</c:v>
                </c:pt>
              </c:strCache>
            </c:strRef>
          </c:tx>
          <c:spPr>
            <a:ln>
              <a:solidFill>
                <a:srgbClr val="339933"/>
              </a:solidFill>
            </a:ln>
          </c:spPr>
          <c:marker>
            <c:symbol val="diamond"/>
            <c:size val="9"/>
            <c:spPr>
              <a:solidFill>
                <a:srgbClr val="339933"/>
              </a:solidFill>
              <a:ln>
                <a:solidFill>
                  <a:schemeClr val="tx1"/>
                </a:solidFill>
              </a:ln>
            </c:spPr>
          </c:marker>
          <c:cat>
            <c:strRef>
              <c:f>'CR Statistics'!$AP$516:$CI$516</c:f>
              <c:strCache>
                <c:ptCount val="46"/>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strCache>
            </c:strRef>
          </c:cat>
          <c:val>
            <c:numRef>
              <c:f>'CR Statistics'!$AP$513:$CI$513</c:f>
              <c:numCache>
                <c:formatCode>General</c:formatCode>
                <c:ptCount val="4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45</c:v>
                </c:pt>
                <c:pt idx="30">
                  <c:v>113</c:v>
                </c:pt>
                <c:pt idx="31">
                  <c:v>239</c:v>
                </c:pt>
                <c:pt idx="32">
                  <c:v>294</c:v>
                </c:pt>
                <c:pt idx="33">
                  <c:v>438</c:v>
                </c:pt>
                <c:pt idx="34">
                  <c:v>227</c:v>
                </c:pt>
                <c:pt idx="35">
                  <c:v>238</c:v>
                </c:pt>
                <c:pt idx="36">
                  <c:v>99</c:v>
                </c:pt>
                <c:pt idx="37">
                  <c:v>104</c:v>
                </c:pt>
                <c:pt idx="38">
                  <c:v>51</c:v>
                </c:pt>
                <c:pt idx="39">
                  <c:v>54</c:v>
                </c:pt>
                <c:pt idx="40">
                  <c:v>45</c:v>
                </c:pt>
                <c:pt idx="41">
                  <c:v>23</c:v>
                </c:pt>
                <c:pt idx="42">
                  <c:v>13</c:v>
                </c:pt>
                <c:pt idx="43">
                  <c:v>15</c:v>
                </c:pt>
                <c:pt idx="44">
                  <c:v>12</c:v>
                </c:pt>
                <c:pt idx="45">
                  <c:v>10</c:v>
                </c:pt>
              </c:numCache>
            </c:numRef>
          </c:val>
          <c:smooth val="0"/>
          <c:extLst>
            <c:ext xmlns:c16="http://schemas.microsoft.com/office/drawing/2014/chart" uri="{C3380CC4-5D6E-409C-BE32-E72D297353CC}">
              <c16:uniqueId val="{00000006-A909-472B-8DFB-2AFAA9565E29}"/>
            </c:ext>
          </c:extLst>
        </c:ser>
        <c:ser>
          <c:idx val="7"/>
          <c:order val="7"/>
          <c:tx>
            <c:strRef>
              <c:f>'CR Statistics'!$AO$514</c:f>
              <c:strCache>
                <c:ptCount val="1"/>
                <c:pt idx="0">
                  <c:v>Rel-15 RAN1-4+6</c:v>
                </c:pt>
              </c:strCache>
            </c:strRef>
          </c:tx>
          <c:spPr>
            <a:ln>
              <a:solidFill>
                <a:srgbClr val="CCCC00"/>
              </a:solidFill>
            </a:ln>
          </c:spPr>
          <c:marker>
            <c:symbol val="diamond"/>
            <c:size val="10"/>
            <c:spPr>
              <a:solidFill>
                <a:srgbClr val="CCCC00"/>
              </a:solidFill>
              <a:ln>
                <a:solidFill>
                  <a:schemeClr val="tx1"/>
                </a:solidFill>
              </a:ln>
            </c:spPr>
          </c:marker>
          <c:cat>
            <c:strRef>
              <c:f>'CR Statistics'!$AP$516:$CI$516</c:f>
              <c:strCache>
                <c:ptCount val="46"/>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strCache>
            </c:strRef>
          </c:cat>
          <c:val>
            <c:numRef>
              <c:f>'CR Statistics'!$AP$514:$CI$514</c:f>
              <c:numCache>
                <c:formatCode>General</c:formatCode>
                <c:ptCount val="4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124</c:v>
                </c:pt>
                <c:pt idx="35">
                  <c:v>123</c:v>
                </c:pt>
                <c:pt idx="36">
                  <c:v>174</c:v>
                </c:pt>
                <c:pt idx="37">
                  <c:v>416</c:v>
                </c:pt>
                <c:pt idx="38">
                  <c:v>402</c:v>
                </c:pt>
                <c:pt idx="39">
                  <c:v>848</c:v>
                </c:pt>
                <c:pt idx="40">
                  <c:v>509</c:v>
                </c:pt>
                <c:pt idx="41">
                  <c:v>500</c:v>
                </c:pt>
                <c:pt idx="42">
                  <c:v>295</c:v>
                </c:pt>
                <c:pt idx="43">
                  <c:v>529</c:v>
                </c:pt>
                <c:pt idx="44">
                  <c:v>181</c:v>
                </c:pt>
                <c:pt idx="45">
                  <c:v>341</c:v>
                </c:pt>
              </c:numCache>
            </c:numRef>
          </c:val>
          <c:smooth val="0"/>
          <c:extLst>
            <c:ext xmlns:c16="http://schemas.microsoft.com/office/drawing/2014/chart" uri="{C3380CC4-5D6E-409C-BE32-E72D297353CC}">
              <c16:uniqueId val="{00000007-A909-472B-8DFB-2AFAA9565E29}"/>
            </c:ext>
          </c:extLst>
        </c:ser>
        <c:ser>
          <c:idx val="8"/>
          <c:order val="8"/>
          <c:tx>
            <c:strRef>
              <c:f>'CR Statistics'!$AO$515</c:f>
              <c:strCache>
                <c:ptCount val="1"/>
                <c:pt idx="0">
                  <c:v>Rel-16 RAN1-4+6</c:v>
                </c:pt>
              </c:strCache>
            </c:strRef>
          </c:tx>
          <c:spPr>
            <a:ln>
              <a:solidFill>
                <a:schemeClr val="bg1">
                  <a:lumMod val="65000"/>
                </a:schemeClr>
              </a:solidFill>
            </a:ln>
          </c:spPr>
          <c:marker>
            <c:symbol val="circle"/>
            <c:size val="10"/>
            <c:spPr>
              <a:solidFill>
                <a:schemeClr val="bg1">
                  <a:lumMod val="65000"/>
                </a:schemeClr>
              </a:solidFill>
              <a:ln>
                <a:solidFill>
                  <a:schemeClr val="tx1"/>
                </a:solidFill>
              </a:ln>
            </c:spPr>
          </c:marker>
          <c:dPt>
            <c:idx val="39"/>
            <c:bubble3D val="0"/>
            <c:extLst>
              <c:ext xmlns:c16="http://schemas.microsoft.com/office/drawing/2014/chart" uri="{C3380CC4-5D6E-409C-BE32-E72D297353CC}">
                <c16:uniqueId val="{00000008-A909-472B-8DFB-2AFAA9565E29}"/>
              </c:ext>
            </c:extLst>
          </c:dPt>
          <c:cat>
            <c:strRef>
              <c:f>'CR Statistics'!$AP$516:$CI$516</c:f>
              <c:strCache>
                <c:ptCount val="46"/>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strCache>
            </c:strRef>
          </c:cat>
          <c:val>
            <c:numRef>
              <c:f>'CR Statistics'!$AP$515:$CI$515</c:f>
              <c:numCache>
                <c:formatCode>General</c:formatCode>
                <c:ptCount val="4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30</c:v>
                </c:pt>
                <c:pt idx="40">
                  <c:v>10</c:v>
                </c:pt>
                <c:pt idx="41">
                  <c:v>95</c:v>
                </c:pt>
                <c:pt idx="42">
                  <c:v>100</c:v>
                </c:pt>
                <c:pt idx="43">
                  <c:v>266</c:v>
                </c:pt>
                <c:pt idx="44">
                  <c:v>401</c:v>
                </c:pt>
                <c:pt idx="45">
                  <c:v>601</c:v>
                </c:pt>
              </c:numCache>
            </c:numRef>
          </c:val>
          <c:smooth val="0"/>
          <c:extLst>
            <c:ext xmlns:c16="http://schemas.microsoft.com/office/drawing/2014/chart" uri="{C3380CC4-5D6E-409C-BE32-E72D297353CC}">
              <c16:uniqueId val="{00000009-A909-472B-8DFB-2AFAA9565E29}"/>
            </c:ext>
          </c:extLst>
        </c:ser>
        <c:ser>
          <c:idx val="9"/>
          <c:order val="9"/>
          <c:tx>
            <c:strRef>
              <c:f>'CR Statistics'!$AO$518</c:f>
              <c:strCache>
                <c:ptCount val="1"/>
                <c:pt idx="0">
                  <c:v>Release freeze</c:v>
                </c:pt>
              </c:strCache>
            </c:strRef>
          </c:tx>
          <c:spPr>
            <a:ln>
              <a:noFill/>
            </a:ln>
          </c:spPr>
          <c:marker>
            <c:symbol val="triangle"/>
            <c:size val="15"/>
            <c:spPr>
              <a:solidFill>
                <a:schemeClr val="tx1"/>
              </a:solidFill>
              <a:ln>
                <a:solidFill>
                  <a:schemeClr val="tx1"/>
                </a:solidFill>
              </a:ln>
            </c:spPr>
          </c:marker>
          <c:cat>
            <c:strRef>
              <c:f>'CR Statistics'!$AP$516:$CI$516</c:f>
              <c:strCache>
                <c:ptCount val="46"/>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strCache>
            </c:strRef>
          </c:cat>
          <c:val>
            <c:numRef>
              <c:f>'CR Statistics'!$AP$518:$CI$518</c:f>
              <c:numCache>
                <c:formatCode>General</c:formatCode>
                <c:ptCount val="46"/>
                <c:pt idx="3">
                  <c:v>500</c:v>
                </c:pt>
                <c:pt idx="8">
                  <c:v>500</c:v>
                </c:pt>
                <c:pt idx="14">
                  <c:v>500</c:v>
                </c:pt>
                <c:pt idx="22">
                  <c:v>500</c:v>
                </c:pt>
                <c:pt idx="27">
                  <c:v>500</c:v>
                </c:pt>
                <c:pt idx="32">
                  <c:v>500</c:v>
                </c:pt>
                <c:pt idx="37">
                  <c:v>500</c:v>
                </c:pt>
                <c:pt idx="45">
                  <c:v>500</c:v>
                </c:pt>
              </c:numCache>
            </c:numRef>
          </c:val>
          <c:smooth val="0"/>
          <c:extLst>
            <c:ext xmlns:c16="http://schemas.microsoft.com/office/drawing/2014/chart" uri="{C3380CC4-5D6E-409C-BE32-E72D297353CC}">
              <c16:uniqueId val="{0000000A-A909-472B-8DFB-2AFAA9565E29}"/>
            </c:ext>
          </c:extLst>
        </c:ser>
        <c:dLbls>
          <c:showLegendKey val="0"/>
          <c:showVal val="0"/>
          <c:showCatName val="0"/>
          <c:showSerName val="0"/>
          <c:showPercent val="0"/>
          <c:showBubbleSize val="0"/>
        </c:dLbls>
        <c:marker val="1"/>
        <c:smooth val="0"/>
        <c:axId val="155743360"/>
        <c:axId val="155745280"/>
      </c:lineChart>
      <c:catAx>
        <c:axId val="155743360"/>
        <c:scaling>
          <c:orientation val="minMax"/>
        </c:scaling>
        <c:delete val="0"/>
        <c:axPos val="b"/>
        <c:majorGridlines/>
        <c:numFmt formatCode="General" sourceLinked="1"/>
        <c:majorTickMark val="out"/>
        <c:minorTickMark val="none"/>
        <c:tickLblPos val="nextTo"/>
        <c:spPr>
          <a:ln>
            <a:solidFill>
              <a:srgbClr val="FFFF00"/>
            </a:solidFill>
          </a:ln>
        </c:spPr>
        <c:txPr>
          <a:bodyPr rot="-5400000" vert="horz"/>
          <a:lstStyle/>
          <a:p>
            <a:pPr>
              <a:defRPr sz="1400"/>
            </a:pPr>
            <a:endParaRPr lang="en-US"/>
          </a:p>
        </c:txPr>
        <c:crossAx val="155745280"/>
        <c:crossesAt val="0"/>
        <c:auto val="1"/>
        <c:lblAlgn val="ctr"/>
        <c:lblOffset val="100"/>
        <c:noMultiLvlLbl val="0"/>
      </c:catAx>
      <c:valAx>
        <c:axId val="155745280"/>
        <c:scaling>
          <c:orientation val="minMax"/>
          <c:max val="900"/>
          <c:min val="0"/>
        </c:scaling>
        <c:delete val="0"/>
        <c:axPos val="l"/>
        <c:majorGridlines/>
        <c:numFmt formatCode="General" sourceLinked="1"/>
        <c:majorTickMark val="out"/>
        <c:minorTickMark val="out"/>
        <c:tickLblPos val="nextTo"/>
        <c:txPr>
          <a:bodyPr/>
          <a:lstStyle/>
          <a:p>
            <a:pPr>
              <a:defRPr sz="1400"/>
            </a:pPr>
            <a:endParaRPr lang="en-US"/>
          </a:p>
        </c:txPr>
        <c:crossAx val="155743360"/>
        <c:crosses val="autoZero"/>
        <c:crossBetween val="between"/>
        <c:majorUnit val="100"/>
        <c:minorUnit val="25"/>
      </c:valAx>
      <c:spPr>
        <a:solidFill>
          <a:srgbClr val="FFFFCC"/>
        </a:solidFill>
      </c:spPr>
    </c:plotArea>
    <c:legend>
      <c:legendPos val="r"/>
      <c:layout>
        <c:manualLayout>
          <c:xMode val="edge"/>
          <c:yMode val="edge"/>
          <c:x val="0.36181873033307166"/>
          <c:y val="0.10576986415534899"/>
          <c:w val="0.12709875189205103"/>
          <c:h val="0.47341912110929363"/>
        </c:manualLayout>
      </c:layout>
      <c:overlay val="0"/>
      <c:spPr>
        <a:solidFill>
          <a:schemeClr val="bg1"/>
        </a:solidFill>
        <a:ln w="9525">
          <a:solidFill>
            <a:sysClr val="windowText" lastClr="000000"/>
          </a:solidFill>
        </a:ln>
      </c:spPr>
      <c:txPr>
        <a:bodyPr/>
        <a:lstStyle/>
        <a:p>
          <a:pPr>
            <a:defRPr sz="1400"/>
          </a:pPr>
          <a:endParaRPr lang="en-US"/>
        </a:p>
      </c:txPr>
    </c:legend>
    <c:plotVisOnly val="1"/>
    <c:dispBlanksAs val="gap"/>
    <c:showDLblsOverMax val="0"/>
  </c:chart>
  <c:printSettings>
    <c:headerFooter/>
    <c:pageMargins b="0.75000000000000411" l="0.70000000000000062" r="0.70000000000000062" t="0.75000000000000411" header="0.30000000000000032" footer="0.30000000000000032"/>
    <c:pageSetup/>
  </c:printSettings>
  <c:userShapes r:id="rId1"/>
</c:chartSpace>
</file>

<file path=xl/charts/chart6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#78 (excl. cat.A)</a:t>
            </a:r>
          </a:p>
        </c:rich>
      </c:tx>
      <c:layout>
        <c:manualLayout>
          <c:xMode val="edge"/>
          <c:yMode val="edge"/>
          <c:x val="0.32595385114479364"/>
          <c:y val="3.0451175354906018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46"/>
        </c:manualLayout>
      </c:layout>
      <c:barChart>
        <c:barDir val="col"/>
        <c:grouping val="clustered"/>
        <c:varyColors val="0"/>
        <c:ser>
          <c:idx val="0"/>
          <c:order val="0"/>
          <c:tx>
            <c:strRef>
              <c:f>'CR Statistics'!$T$468</c:f>
              <c:strCache>
                <c:ptCount val="1"/>
                <c:pt idx="0">
                  <c:v>RAN1</c:v>
                </c:pt>
              </c:strCache>
            </c:strRef>
          </c:tx>
          <c:spPr>
            <a:solidFill>
              <a:srgbClr val="00FF00"/>
            </a:solidFill>
            <a:ln w="12700">
              <a:solidFill>
                <a:srgbClr val="000000"/>
              </a:solidFill>
              <a:prstDash val="solid"/>
            </a:ln>
          </c:spPr>
          <c:invertIfNegative val="0"/>
          <c:cat>
            <c:strRef>
              <c:f>'CR Statistics'!$S$469:$S$476</c:f>
              <c:strCache>
                <c:ptCount val="8"/>
                <c:pt idx="0">
                  <c:v>REL-8</c:v>
                </c:pt>
                <c:pt idx="1">
                  <c:v>REL-9</c:v>
                </c:pt>
                <c:pt idx="2">
                  <c:v>REL-10</c:v>
                </c:pt>
                <c:pt idx="3">
                  <c:v>REL-11</c:v>
                </c:pt>
                <c:pt idx="4">
                  <c:v>REL-12</c:v>
                </c:pt>
                <c:pt idx="5">
                  <c:v>REL-13</c:v>
                </c:pt>
                <c:pt idx="6">
                  <c:v>REL-14</c:v>
                </c:pt>
                <c:pt idx="7">
                  <c:v>REL-15</c:v>
                </c:pt>
              </c:strCache>
            </c:strRef>
          </c:cat>
          <c:val>
            <c:numRef>
              <c:f>'CR Statistics'!$T$469:$T$476</c:f>
              <c:numCache>
                <c:formatCode>General</c:formatCode>
                <c:ptCount val="8"/>
                <c:pt idx="0">
                  <c:v>0</c:v>
                </c:pt>
                <c:pt idx="1">
                  <c:v>0</c:v>
                </c:pt>
                <c:pt idx="2">
                  <c:v>0</c:v>
                </c:pt>
                <c:pt idx="3">
                  <c:v>2</c:v>
                </c:pt>
                <c:pt idx="4">
                  <c:v>0</c:v>
                </c:pt>
                <c:pt idx="5">
                  <c:v>12</c:v>
                </c:pt>
                <c:pt idx="6">
                  <c:v>28</c:v>
                </c:pt>
                <c:pt idx="7">
                  <c:v>6</c:v>
                </c:pt>
              </c:numCache>
            </c:numRef>
          </c:val>
          <c:extLst>
            <c:ext xmlns:c16="http://schemas.microsoft.com/office/drawing/2014/chart" uri="{C3380CC4-5D6E-409C-BE32-E72D297353CC}">
              <c16:uniqueId val="{00000000-C1DD-47D9-9E81-16FC01628312}"/>
            </c:ext>
          </c:extLst>
        </c:ser>
        <c:ser>
          <c:idx val="1"/>
          <c:order val="1"/>
          <c:tx>
            <c:strRef>
              <c:f>'CR Statistics'!$U$468</c:f>
              <c:strCache>
                <c:ptCount val="1"/>
                <c:pt idx="0">
                  <c:v>RAN2</c:v>
                </c:pt>
              </c:strCache>
            </c:strRef>
          </c:tx>
          <c:spPr>
            <a:solidFill>
              <a:srgbClr val="FF0000"/>
            </a:solidFill>
            <a:ln w="12700">
              <a:solidFill>
                <a:srgbClr val="000000"/>
              </a:solidFill>
              <a:prstDash val="solid"/>
            </a:ln>
          </c:spPr>
          <c:invertIfNegative val="0"/>
          <c:cat>
            <c:strRef>
              <c:f>'CR Statistics'!$S$469:$S$476</c:f>
              <c:strCache>
                <c:ptCount val="8"/>
                <c:pt idx="0">
                  <c:v>REL-8</c:v>
                </c:pt>
                <c:pt idx="1">
                  <c:v>REL-9</c:v>
                </c:pt>
                <c:pt idx="2">
                  <c:v>REL-10</c:v>
                </c:pt>
                <c:pt idx="3">
                  <c:v>REL-11</c:v>
                </c:pt>
                <c:pt idx="4">
                  <c:v>REL-12</c:v>
                </c:pt>
                <c:pt idx="5">
                  <c:v>REL-13</c:v>
                </c:pt>
                <c:pt idx="6">
                  <c:v>REL-14</c:v>
                </c:pt>
                <c:pt idx="7">
                  <c:v>REL-15</c:v>
                </c:pt>
              </c:strCache>
            </c:strRef>
          </c:cat>
          <c:val>
            <c:numRef>
              <c:f>'CR Statistics'!$U$469:$U$476</c:f>
              <c:numCache>
                <c:formatCode>General</c:formatCode>
                <c:ptCount val="8"/>
                <c:pt idx="0">
                  <c:v>0</c:v>
                </c:pt>
                <c:pt idx="1">
                  <c:v>0</c:v>
                </c:pt>
                <c:pt idx="2">
                  <c:v>0</c:v>
                </c:pt>
                <c:pt idx="3">
                  <c:v>0</c:v>
                </c:pt>
                <c:pt idx="4">
                  <c:v>1</c:v>
                </c:pt>
                <c:pt idx="5">
                  <c:v>16</c:v>
                </c:pt>
                <c:pt idx="6">
                  <c:v>58</c:v>
                </c:pt>
                <c:pt idx="7">
                  <c:v>5</c:v>
                </c:pt>
              </c:numCache>
            </c:numRef>
          </c:val>
          <c:extLst>
            <c:ext xmlns:c16="http://schemas.microsoft.com/office/drawing/2014/chart" uri="{C3380CC4-5D6E-409C-BE32-E72D297353CC}">
              <c16:uniqueId val="{00000001-C1DD-47D9-9E81-16FC01628312}"/>
            </c:ext>
          </c:extLst>
        </c:ser>
        <c:ser>
          <c:idx val="2"/>
          <c:order val="2"/>
          <c:tx>
            <c:strRef>
              <c:f>'CR Statistics'!$V$468</c:f>
              <c:strCache>
                <c:ptCount val="1"/>
                <c:pt idx="0">
                  <c:v>RAN3</c:v>
                </c:pt>
              </c:strCache>
            </c:strRef>
          </c:tx>
          <c:spPr>
            <a:solidFill>
              <a:srgbClr val="0000FF"/>
            </a:solidFill>
            <a:ln w="12700">
              <a:solidFill>
                <a:srgbClr val="000000"/>
              </a:solidFill>
              <a:prstDash val="solid"/>
            </a:ln>
          </c:spPr>
          <c:invertIfNegative val="0"/>
          <c:cat>
            <c:strRef>
              <c:f>'CR Statistics'!$S$469:$S$476</c:f>
              <c:strCache>
                <c:ptCount val="8"/>
                <c:pt idx="0">
                  <c:v>REL-8</c:v>
                </c:pt>
                <c:pt idx="1">
                  <c:v>REL-9</c:v>
                </c:pt>
                <c:pt idx="2">
                  <c:v>REL-10</c:v>
                </c:pt>
                <c:pt idx="3">
                  <c:v>REL-11</c:v>
                </c:pt>
                <c:pt idx="4">
                  <c:v>REL-12</c:v>
                </c:pt>
                <c:pt idx="5">
                  <c:v>REL-13</c:v>
                </c:pt>
                <c:pt idx="6">
                  <c:v>REL-14</c:v>
                </c:pt>
                <c:pt idx="7">
                  <c:v>REL-15</c:v>
                </c:pt>
              </c:strCache>
            </c:strRef>
          </c:cat>
          <c:val>
            <c:numRef>
              <c:f>'CR Statistics'!$V$469:$V$476</c:f>
              <c:numCache>
                <c:formatCode>General</c:formatCode>
                <c:ptCount val="8"/>
                <c:pt idx="0">
                  <c:v>0</c:v>
                </c:pt>
                <c:pt idx="1">
                  <c:v>0</c:v>
                </c:pt>
                <c:pt idx="2">
                  <c:v>0</c:v>
                </c:pt>
                <c:pt idx="3">
                  <c:v>0</c:v>
                </c:pt>
                <c:pt idx="4">
                  <c:v>0</c:v>
                </c:pt>
                <c:pt idx="5">
                  <c:v>0</c:v>
                </c:pt>
                <c:pt idx="6">
                  <c:v>3</c:v>
                </c:pt>
                <c:pt idx="7">
                  <c:v>12</c:v>
                </c:pt>
              </c:numCache>
            </c:numRef>
          </c:val>
          <c:extLst>
            <c:ext xmlns:c16="http://schemas.microsoft.com/office/drawing/2014/chart" uri="{C3380CC4-5D6E-409C-BE32-E72D297353CC}">
              <c16:uniqueId val="{00000002-C1DD-47D9-9E81-16FC01628312}"/>
            </c:ext>
          </c:extLst>
        </c:ser>
        <c:ser>
          <c:idx val="3"/>
          <c:order val="3"/>
          <c:tx>
            <c:strRef>
              <c:f>'CR Statistics'!$W$468</c:f>
              <c:strCache>
                <c:ptCount val="1"/>
                <c:pt idx="0">
                  <c:v>RAN4</c:v>
                </c:pt>
              </c:strCache>
            </c:strRef>
          </c:tx>
          <c:spPr>
            <a:solidFill>
              <a:srgbClr val="FFFF00"/>
            </a:solidFill>
            <a:ln w="12700">
              <a:solidFill>
                <a:srgbClr val="000000"/>
              </a:solidFill>
              <a:prstDash val="solid"/>
            </a:ln>
          </c:spPr>
          <c:invertIfNegative val="0"/>
          <c:cat>
            <c:strRef>
              <c:f>'CR Statistics'!$S$469:$S$476</c:f>
              <c:strCache>
                <c:ptCount val="8"/>
                <c:pt idx="0">
                  <c:v>REL-8</c:v>
                </c:pt>
                <c:pt idx="1">
                  <c:v>REL-9</c:v>
                </c:pt>
                <c:pt idx="2">
                  <c:v>REL-10</c:v>
                </c:pt>
                <c:pt idx="3">
                  <c:v>REL-11</c:v>
                </c:pt>
                <c:pt idx="4">
                  <c:v>REL-12</c:v>
                </c:pt>
                <c:pt idx="5">
                  <c:v>REL-13</c:v>
                </c:pt>
                <c:pt idx="6">
                  <c:v>REL-14</c:v>
                </c:pt>
                <c:pt idx="7">
                  <c:v>REL-15</c:v>
                </c:pt>
              </c:strCache>
            </c:strRef>
          </c:cat>
          <c:val>
            <c:numRef>
              <c:f>'CR Statistics'!$W$469:$W$476</c:f>
              <c:numCache>
                <c:formatCode>General</c:formatCode>
                <c:ptCount val="8"/>
                <c:pt idx="0">
                  <c:v>1</c:v>
                </c:pt>
                <c:pt idx="1">
                  <c:v>0</c:v>
                </c:pt>
                <c:pt idx="2">
                  <c:v>0</c:v>
                </c:pt>
                <c:pt idx="3">
                  <c:v>1</c:v>
                </c:pt>
                <c:pt idx="4">
                  <c:v>5</c:v>
                </c:pt>
                <c:pt idx="5">
                  <c:v>48</c:v>
                </c:pt>
                <c:pt idx="6">
                  <c:v>138</c:v>
                </c:pt>
                <c:pt idx="7">
                  <c:v>99</c:v>
                </c:pt>
              </c:numCache>
            </c:numRef>
          </c:val>
          <c:extLst>
            <c:ext xmlns:c16="http://schemas.microsoft.com/office/drawing/2014/chart" uri="{C3380CC4-5D6E-409C-BE32-E72D297353CC}">
              <c16:uniqueId val="{00000003-C1DD-47D9-9E81-16FC01628312}"/>
            </c:ext>
          </c:extLst>
        </c:ser>
        <c:ser>
          <c:idx val="4"/>
          <c:order val="4"/>
          <c:tx>
            <c:strRef>
              <c:f>'CR Statistics'!$X$468</c:f>
              <c:strCache>
                <c:ptCount val="1"/>
                <c:pt idx="0">
                  <c:v>RAN5</c:v>
                </c:pt>
              </c:strCache>
            </c:strRef>
          </c:tx>
          <c:spPr>
            <a:solidFill>
              <a:srgbClr val="660066"/>
            </a:solidFill>
            <a:ln w="12700">
              <a:solidFill>
                <a:srgbClr val="000000"/>
              </a:solidFill>
              <a:prstDash val="solid"/>
            </a:ln>
          </c:spPr>
          <c:invertIfNegative val="0"/>
          <c:cat>
            <c:strRef>
              <c:f>'CR Statistics'!$S$469:$S$476</c:f>
              <c:strCache>
                <c:ptCount val="8"/>
                <c:pt idx="0">
                  <c:v>REL-8</c:v>
                </c:pt>
                <c:pt idx="1">
                  <c:v>REL-9</c:v>
                </c:pt>
                <c:pt idx="2">
                  <c:v>REL-10</c:v>
                </c:pt>
                <c:pt idx="3">
                  <c:v>REL-11</c:v>
                </c:pt>
                <c:pt idx="4">
                  <c:v>REL-12</c:v>
                </c:pt>
                <c:pt idx="5">
                  <c:v>REL-13</c:v>
                </c:pt>
                <c:pt idx="6">
                  <c:v>REL-14</c:v>
                </c:pt>
                <c:pt idx="7">
                  <c:v>REL-15</c:v>
                </c:pt>
              </c:strCache>
            </c:strRef>
          </c:cat>
          <c:val>
            <c:numRef>
              <c:f>'CR Statistics'!$X$469:$X$476</c:f>
              <c:numCache>
                <c:formatCode>General</c:formatCode>
                <c:ptCount val="8"/>
                <c:pt idx="0">
                  <c:v>0</c:v>
                </c:pt>
                <c:pt idx="1">
                  <c:v>0</c:v>
                </c:pt>
                <c:pt idx="2">
                  <c:v>0</c:v>
                </c:pt>
                <c:pt idx="3">
                  <c:v>0</c:v>
                </c:pt>
                <c:pt idx="4">
                  <c:v>0</c:v>
                </c:pt>
                <c:pt idx="5">
                  <c:v>6</c:v>
                </c:pt>
                <c:pt idx="6">
                  <c:v>630</c:v>
                </c:pt>
                <c:pt idx="7">
                  <c:v>23</c:v>
                </c:pt>
              </c:numCache>
            </c:numRef>
          </c:val>
          <c:extLst>
            <c:ext xmlns:c16="http://schemas.microsoft.com/office/drawing/2014/chart" uri="{C3380CC4-5D6E-409C-BE32-E72D297353CC}">
              <c16:uniqueId val="{00000004-C1DD-47D9-9E81-16FC01628312}"/>
            </c:ext>
          </c:extLst>
        </c:ser>
        <c:ser>
          <c:idx val="6"/>
          <c:order val="5"/>
          <c:tx>
            <c:strRef>
              <c:f>'CR Statistics'!$Y$468</c:f>
              <c:strCache>
                <c:ptCount val="1"/>
                <c:pt idx="0">
                  <c:v>RAN6</c:v>
                </c:pt>
              </c:strCache>
            </c:strRef>
          </c:tx>
          <c:spPr>
            <a:solidFill>
              <a:srgbClr val="FFC000"/>
            </a:solidFill>
            <a:ln>
              <a:solidFill>
                <a:schemeClr val="tx1"/>
              </a:solidFill>
            </a:ln>
          </c:spPr>
          <c:invertIfNegative val="0"/>
          <c:cat>
            <c:strRef>
              <c:f>'CR Statistics'!$S$469:$S$476</c:f>
              <c:strCache>
                <c:ptCount val="8"/>
                <c:pt idx="0">
                  <c:v>REL-8</c:v>
                </c:pt>
                <c:pt idx="1">
                  <c:v>REL-9</c:v>
                </c:pt>
                <c:pt idx="2">
                  <c:v>REL-10</c:v>
                </c:pt>
                <c:pt idx="3">
                  <c:v>REL-11</c:v>
                </c:pt>
                <c:pt idx="4">
                  <c:v>REL-12</c:v>
                </c:pt>
                <c:pt idx="5">
                  <c:v>REL-13</c:v>
                </c:pt>
                <c:pt idx="6">
                  <c:v>REL-14</c:v>
                </c:pt>
                <c:pt idx="7">
                  <c:v>REL-15</c:v>
                </c:pt>
              </c:strCache>
            </c:strRef>
          </c:cat>
          <c:val>
            <c:numRef>
              <c:f>'CR Statistics'!$Y$469:$Y$476</c:f>
              <c:numCache>
                <c:formatCode>General</c:formatCode>
                <c:ptCount val="8"/>
                <c:pt idx="0">
                  <c:v>0</c:v>
                </c:pt>
                <c:pt idx="1">
                  <c:v>0</c:v>
                </c:pt>
                <c:pt idx="2">
                  <c:v>0</c:v>
                </c:pt>
                <c:pt idx="3">
                  <c:v>2</c:v>
                </c:pt>
                <c:pt idx="4">
                  <c:v>1</c:v>
                </c:pt>
                <c:pt idx="5">
                  <c:v>0</c:v>
                </c:pt>
                <c:pt idx="6">
                  <c:v>11</c:v>
                </c:pt>
                <c:pt idx="7">
                  <c:v>1</c:v>
                </c:pt>
              </c:numCache>
            </c:numRef>
          </c:val>
          <c:extLst>
            <c:ext xmlns:c16="http://schemas.microsoft.com/office/drawing/2014/chart" uri="{C3380CC4-5D6E-409C-BE32-E72D297353CC}">
              <c16:uniqueId val="{00000005-C1DD-47D9-9E81-16FC01628312}"/>
            </c:ext>
          </c:extLst>
        </c:ser>
        <c:ser>
          <c:idx val="5"/>
          <c:order val="6"/>
          <c:tx>
            <c:strRef>
              <c:f>'CR Statistics'!$Z$468</c:f>
              <c:strCache>
                <c:ptCount val="1"/>
                <c:pt idx="0">
                  <c:v>RAN without RAN5</c:v>
                </c:pt>
              </c:strCache>
            </c:strRef>
          </c:tx>
          <c:spPr>
            <a:solidFill>
              <a:srgbClr val="FF00FF"/>
            </a:solidFill>
            <a:ln>
              <a:solidFill>
                <a:schemeClr val="tx1"/>
              </a:solidFill>
            </a:ln>
          </c:spPr>
          <c:invertIfNegative val="0"/>
          <c:cat>
            <c:strRef>
              <c:f>'CR Statistics'!$S$469:$S$476</c:f>
              <c:strCache>
                <c:ptCount val="8"/>
                <c:pt idx="0">
                  <c:v>REL-8</c:v>
                </c:pt>
                <c:pt idx="1">
                  <c:v>REL-9</c:v>
                </c:pt>
                <c:pt idx="2">
                  <c:v>REL-10</c:v>
                </c:pt>
                <c:pt idx="3">
                  <c:v>REL-11</c:v>
                </c:pt>
                <c:pt idx="4">
                  <c:v>REL-12</c:v>
                </c:pt>
                <c:pt idx="5">
                  <c:v>REL-13</c:v>
                </c:pt>
                <c:pt idx="6">
                  <c:v>REL-14</c:v>
                </c:pt>
                <c:pt idx="7">
                  <c:v>REL-15</c:v>
                </c:pt>
              </c:strCache>
            </c:strRef>
          </c:cat>
          <c:val>
            <c:numRef>
              <c:f>'CR Statistics'!$Z$469:$Z$476</c:f>
              <c:numCache>
                <c:formatCode>General</c:formatCode>
                <c:ptCount val="8"/>
                <c:pt idx="0">
                  <c:v>1</c:v>
                </c:pt>
                <c:pt idx="1">
                  <c:v>0</c:v>
                </c:pt>
                <c:pt idx="2">
                  <c:v>0</c:v>
                </c:pt>
                <c:pt idx="3">
                  <c:v>5</c:v>
                </c:pt>
                <c:pt idx="4">
                  <c:v>7</c:v>
                </c:pt>
                <c:pt idx="5">
                  <c:v>76</c:v>
                </c:pt>
                <c:pt idx="6">
                  <c:v>238</c:v>
                </c:pt>
                <c:pt idx="7">
                  <c:v>123</c:v>
                </c:pt>
              </c:numCache>
            </c:numRef>
          </c:val>
          <c:extLst>
            <c:ext xmlns:c16="http://schemas.microsoft.com/office/drawing/2014/chart" uri="{C3380CC4-5D6E-409C-BE32-E72D297353CC}">
              <c16:uniqueId val="{00000006-C1DD-47D9-9E81-16FC01628312}"/>
            </c:ext>
          </c:extLst>
        </c:ser>
        <c:dLbls>
          <c:showLegendKey val="0"/>
          <c:showVal val="0"/>
          <c:showCatName val="0"/>
          <c:showSerName val="0"/>
          <c:showPercent val="0"/>
          <c:showBubbleSize val="0"/>
        </c:dLbls>
        <c:gapWidth val="150"/>
        <c:axId val="155676032"/>
        <c:axId val="155702400"/>
      </c:barChart>
      <c:catAx>
        <c:axId val="15567603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702400"/>
        <c:crosses val="autoZero"/>
        <c:auto val="1"/>
        <c:lblAlgn val="ctr"/>
        <c:lblOffset val="100"/>
        <c:tickLblSkip val="1"/>
        <c:tickMarkSkip val="1"/>
        <c:noMultiLvlLbl val="0"/>
      </c:catAx>
      <c:valAx>
        <c:axId val="155702400"/>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67603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04"/>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#79 (excl. cat.A)</a:t>
            </a:r>
          </a:p>
        </c:rich>
      </c:tx>
      <c:layout>
        <c:manualLayout>
          <c:xMode val="edge"/>
          <c:yMode val="edge"/>
          <c:x val="0.32595385114479386"/>
          <c:y val="3.045117535490602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79"/>
        </c:manualLayout>
      </c:layout>
      <c:barChart>
        <c:barDir val="col"/>
        <c:grouping val="clustered"/>
        <c:varyColors val="0"/>
        <c:ser>
          <c:idx val="0"/>
          <c:order val="0"/>
          <c:tx>
            <c:strRef>
              <c:f>'CR Statistics'!$T$430</c:f>
              <c:strCache>
                <c:ptCount val="1"/>
                <c:pt idx="0">
                  <c:v>RAN1</c:v>
                </c:pt>
              </c:strCache>
            </c:strRef>
          </c:tx>
          <c:spPr>
            <a:solidFill>
              <a:srgbClr val="00FF00"/>
            </a:solidFill>
            <a:ln w="12700">
              <a:solidFill>
                <a:srgbClr val="000000"/>
              </a:solidFill>
              <a:prstDash val="solid"/>
            </a:ln>
          </c:spPr>
          <c:invertIfNegative val="0"/>
          <c:cat>
            <c:strRef>
              <c:f>'CR Statistics'!$S$431:$S$438</c:f>
              <c:strCache>
                <c:ptCount val="8"/>
                <c:pt idx="0">
                  <c:v>REL-8</c:v>
                </c:pt>
                <c:pt idx="1">
                  <c:v>REL-9</c:v>
                </c:pt>
                <c:pt idx="2">
                  <c:v>REL-10</c:v>
                </c:pt>
                <c:pt idx="3">
                  <c:v>REL-11</c:v>
                </c:pt>
                <c:pt idx="4">
                  <c:v>REL-12</c:v>
                </c:pt>
                <c:pt idx="5">
                  <c:v>REL-13</c:v>
                </c:pt>
                <c:pt idx="6">
                  <c:v>REL-14</c:v>
                </c:pt>
                <c:pt idx="7">
                  <c:v>REL-15</c:v>
                </c:pt>
              </c:strCache>
            </c:strRef>
          </c:cat>
          <c:val>
            <c:numRef>
              <c:f>'CR Statistics'!$T$431:$T$438</c:f>
              <c:numCache>
                <c:formatCode>General</c:formatCode>
                <c:ptCount val="8"/>
                <c:pt idx="0">
                  <c:v>0</c:v>
                </c:pt>
                <c:pt idx="1">
                  <c:v>0</c:v>
                </c:pt>
                <c:pt idx="2">
                  <c:v>0</c:v>
                </c:pt>
                <c:pt idx="3">
                  <c:v>0</c:v>
                </c:pt>
                <c:pt idx="4">
                  <c:v>0</c:v>
                </c:pt>
                <c:pt idx="5">
                  <c:v>11</c:v>
                </c:pt>
                <c:pt idx="6">
                  <c:v>8</c:v>
                </c:pt>
                <c:pt idx="7">
                  <c:v>15</c:v>
                </c:pt>
              </c:numCache>
            </c:numRef>
          </c:val>
          <c:extLst>
            <c:ext xmlns:c16="http://schemas.microsoft.com/office/drawing/2014/chart" uri="{C3380CC4-5D6E-409C-BE32-E72D297353CC}">
              <c16:uniqueId val="{00000000-DCCA-46FC-9A9C-881D1C113699}"/>
            </c:ext>
          </c:extLst>
        </c:ser>
        <c:ser>
          <c:idx val="1"/>
          <c:order val="1"/>
          <c:tx>
            <c:strRef>
              <c:f>'CR Statistics'!$U$430</c:f>
              <c:strCache>
                <c:ptCount val="1"/>
                <c:pt idx="0">
                  <c:v>RAN2</c:v>
                </c:pt>
              </c:strCache>
            </c:strRef>
          </c:tx>
          <c:spPr>
            <a:solidFill>
              <a:srgbClr val="FF0000"/>
            </a:solidFill>
            <a:ln w="12700">
              <a:solidFill>
                <a:srgbClr val="000000"/>
              </a:solidFill>
              <a:prstDash val="solid"/>
            </a:ln>
          </c:spPr>
          <c:invertIfNegative val="0"/>
          <c:cat>
            <c:strRef>
              <c:f>'CR Statistics'!$S$431:$S$438</c:f>
              <c:strCache>
                <c:ptCount val="8"/>
                <c:pt idx="0">
                  <c:v>REL-8</c:v>
                </c:pt>
                <c:pt idx="1">
                  <c:v>REL-9</c:v>
                </c:pt>
                <c:pt idx="2">
                  <c:v>REL-10</c:v>
                </c:pt>
                <c:pt idx="3">
                  <c:v>REL-11</c:v>
                </c:pt>
                <c:pt idx="4">
                  <c:v>REL-12</c:v>
                </c:pt>
                <c:pt idx="5">
                  <c:v>REL-13</c:v>
                </c:pt>
                <c:pt idx="6">
                  <c:v>REL-14</c:v>
                </c:pt>
                <c:pt idx="7">
                  <c:v>REL-15</c:v>
                </c:pt>
              </c:strCache>
            </c:strRef>
          </c:cat>
          <c:val>
            <c:numRef>
              <c:f>'CR Statistics'!$U$431:$U$438</c:f>
              <c:numCache>
                <c:formatCode>General</c:formatCode>
                <c:ptCount val="8"/>
                <c:pt idx="0">
                  <c:v>0</c:v>
                </c:pt>
                <c:pt idx="1">
                  <c:v>0</c:v>
                </c:pt>
                <c:pt idx="2">
                  <c:v>0</c:v>
                </c:pt>
                <c:pt idx="3">
                  <c:v>0</c:v>
                </c:pt>
                <c:pt idx="4">
                  <c:v>0</c:v>
                </c:pt>
                <c:pt idx="5">
                  <c:v>9</c:v>
                </c:pt>
                <c:pt idx="6">
                  <c:v>31</c:v>
                </c:pt>
                <c:pt idx="7">
                  <c:v>18</c:v>
                </c:pt>
              </c:numCache>
            </c:numRef>
          </c:val>
          <c:extLst>
            <c:ext xmlns:c16="http://schemas.microsoft.com/office/drawing/2014/chart" uri="{C3380CC4-5D6E-409C-BE32-E72D297353CC}">
              <c16:uniqueId val="{00000001-DCCA-46FC-9A9C-881D1C113699}"/>
            </c:ext>
          </c:extLst>
        </c:ser>
        <c:ser>
          <c:idx val="2"/>
          <c:order val="2"/>
          <c:tx>
            <c:strRef>
              <c:f>'CR Statistics'!$V$430</c:f>
              <c:strCache>
                <c:ptCount val="1"/>
                <c:pt idx="0">
                  <c:v>RAN3</c:v>
                </c:pt>
              </c:strCache>
            </c:strRef>
          </c:tx>
          <c:spPr>
            <a:solidFill>
              <a:srgbClr val="0000FF"/>
            </a:solidFill>
            <a:ln w="12700">
              <a:solidFill>
                <a:srgbClr val="000000"/>
              </a:solidFill>
              <a:prstDash val="solid"/>
            </a:ln>
          </c:spPr>
          <c:invertIfNegative val="0"/>
          <c:cat>
            <c:strRef>
              <c:f>'CR Statistics'!$S$431:$S$438</c:f>
              <c:strCache>
                <c:ptCount val="8"/>
                <c:pt idx="0">
                  <c:v>REL-8</c:v>
                </c:pt>
                <c:pt idx="1">
                  <c:v>REL-9</c:v>
                </c:pt>
                <c:pt idx="2">
                  <c:v>REL-10</c:v>
                </c:pt>
                <c:pt idx="3">
                  <c:v>REL-11</c:v>
                </c:pt>
                <c:pt idx="4">
                  <c:v>REL-12</c:v>
                </c:pt>
                <c:pt idx="5">
                  <c:v>REL-13</c:v>
                </c:pt>
                <c:pt idx="6">
                  <c:v>REL-14</c:v>
                </c:pt>
                <c:pt idx="7">
                  <c:v>REL-15</c:v>
                </c:pt>
              </c:strCache>
            </c:strRef>
          </c:cat>
          <c:val>
            <c:numRef>
              <c:f>'CR Statistics'!$V$431:$V$438</c:f>
              <c:numCache>
                <c:formatCode>General</c:formatCode>
                <c:ptCount val="8"/>
                <c:pt idx="0">
                  <c:v>0</c:v>
                </c:pt>
                <c:pt idx="1">
                  <c:v>0</c:v>
                </c:pt>
                <c:pt idx="2">
                  <c:v>0</c:v>
                </c:pt>
                <c:pt idx="3">
                  <c:v>0</c:v>
                </c:pt>
                <c:pt idx="4">
                  <c:v>0</c:v>
                </c:pt>
                <c:pt idx="5">
                  <c:v>0</c:v>
                </c:pt>
                <c:pt idx="6">
                  <c:v>6</c:v>
                </c:pt>
                <c:pt idx="7">
                  <c:v>44</c:v>
                </c:pt>
              </c:numCache>
            </c:numRef>
          </c:val>
          <c:extLst>
            <c:ext xmlns:c16="http://schemas.microsoft.com/office/drawing/2014/chart" uri="{C3380CC4-5D6E-409C-BE32-E72D297353CC}">
              <c16:uniqueId val="{00000002-DCCA-46FC-9A9C-881D1C113699}"/>
            </c:ext>
          </c:extLst>
        </c:ser>
        <c:ser>
          <c:idx val="3"/>
          <c:order val="3"/>
          <c:tx>
            <c:strRef>
              <c:f>'CR Statistics'!$W$430</c:f>
              <c:strCache>
                <c:ptCount val="1"/>
                <c:pt idx="0">
                  <c:v>RAN4</c:v>
                </c:pt>
              </c:strCache>
            </c:strRef>
          </c:tx>
          <c:spPr>
            <a:solidFill>
              <a:srgbClr val="FFFF00"/>
            </a:solidFill>
            <a:ln w="12700">
              <a:solidFill>
                <a:srgbClr val="000000"/>
              </a:solidFill>
              <a:prstDash val="solid"/>
            </a:ln>
          </c:spPr>
          <c:invertIfNegative val="0"/>
          <c:cat>
            <c:strRef>
              <c:f>'CR Statistics'!$S$431:$S$438</c:f>
              <c:strCache>
                <c:ptCount val="8"/>
                <c:pt idx="0">
                  <c:v>REL-8</c:v>
                </c:pt>
                <c:pt idx="1">
                  <c:v>REL-9</c:v>
                </c:pt>
                <c:pt idx="2">
                  <c:v>REL-10</c:v>
                </c:pt>
                <c:pt idx="3">
                  <c:v>REL-11</c:v>
                </c:pt>
                <c:pt idx="4">
                  <c:v>REL-12</c:v>
                </c:pt>
                <c:pt idx="5">
                  <c:v>REL-13</c:v>
                </c:pt>
                <c:pt idx="6">
                  <c:v>REL-14</c:v>
                </c:pt>
                <c:pt idx="7">
                  <c:v>REL-15</c:v>
                </c:pt>
              </c:strCache>
            </c:strRef>
          </c:cat>
          <c:val>
            <c:numRef>
              <c:f>'CR Statistics'!$W$431:$W$438</c:f>
              <c:numCache>
                <c:formatCode>General</c:formatCode>
                <c:ptCount val="8"/>
                <c:pt idx="0">
                  <c:v>0</c:v>
                </c:pt>
                <c:pt idx="1">
                  <c:v>0</c:v>
                </c:pt>
                <c:pt idx="2">
                  <c:v>2</c:v>
                </c:pt>
                <c:pt idx="3">
                  <c:v>3</c:v>
                </c:pt>
                <c:pt idx="4">
                  <c:v>4</c:v>
                </c:pt>
                <c:pt idx="5">
                  <c:v>32</c:v>
                </c:pt>
                <c:pt idx="6">
                  <c:v>49</c:v>
                </c:pt>
                <c:pt idx="7">
                  <c:v>93</c:v>
                </c:pt>
              </c:numCache>
            </c:numRef>
          </c:val>
          <c:extLst>
            <c:ext xmlns:c16="http://schemas.microsoft.com/office/drawing/2014/chart" uri="{C3380CC4-5D6E-409C-BE32-E72D297353CC}">
              <c16:uniqueId val="{00000003-DCCA-46FC-9A9C-881D1C113699}"/>
            </c:ext>
          </c:extLst>
        </c:ser>
        <c:ser>
          <c:idx val="4"/>
          <c:order val="4"/>
          <c:tx>
            <c:strRef>
              <c:f>'CR Statistics'!$X$430</c:f>
              <c:strCache>
                <c:ptCount val="1"/>
                <c:pt idx="0">
                  <c:v>RAN5</c:v>
                </c:pt>
              </c:strCache>
            </c:strRef>
          </c:tx>
          <c:spPr>
            <a:solidFill>
              <a:srgbClr val="660066"/>
            </a:solidFill>
            <a:ln w="12700">
              <a:solidFill>
                <a:srgbClr val="000000"/>
              </a:solidFill>
              <a:prstDash val="solid"/>
            </a:ln>
          </c:spPr>
          <c:invertIfNegative val="0"/>
          <c:cat>
            <c:strRef>
              <c:f>'CR Statistics'!$S$431:$S$438</c:f>
              <c:strCache>
                <c:ptCount val="8"/>
                <c:pt idx="0">
                  <c:v>REL-8</c:v>
                </c:pt>
                <c:pt idx="1">
                  <c:v>REL-9</c:v>
                </c:pt>
                <c:pt idx="2">
                  <c:v>REL-10</c:v>
                </c:pt>
                <c:pt idx="3">
                  <c:v>REL-11</c:v>
                </c:pt>
                <c:pt idx="4">
                  <c:v>REL-12</c:v>
                </c:pt>
                <c:pt idx="5">
                  <c:v>REL-13</c:v>
                </c:pt>
                <c:pt idx="6">
                  <c:v>REL-14</c:v>
                </c:pt>
                <c:pt idx="7">
                  <c:v>REL-15</c:v>
                </c:pt>
              </c:strCache>
            </c:strRef>
          </c:cat>
          <c:val>
            <c:numRef>
              <c:f>'CR Statistics'!$X$431:$X$438</c:f>
              <c:numCache>
                <c:formatCode>General</c:formatCode>
                <c:ptCount val="8"/>
                <c:pt idx="0">
                  <c:v>0</c:v>
                </c:pt>
                <c:pt idx="1">
                  <c:v>0</c:v>
                </c:pt>
                <c:pt idx="2">
                  <c:v>0</c:v>
                </c:pt>
                <c:pt idx="3">
                  <c:v>0</c:v>
                </c:pt>
                <c:pt idx="4">
                  <c:v>0</c:v>
                </c:pt>
                <c:pt idx="5">
                  <c:v>10</c:v>
                </c:pt>
                <c:pt idx="6">
                  <c:v>167</c:v>
                </c:pt>
                <c:pt idx="7">
                  <c:v>411</c:v>
                </c:pt>
              </c:numCache>
            </c:numRef>
          </c:val>
          <c:extLst>
            <c:ext xmlns:c16="http://schemas.microsoft.com/office/drawing/2014/chart" uri="{C3380CC4-5D6E-409C-BE32-E72D297353CC}">
              <c16:uniqueId val="{00000004-DCCA-46FC-9A9C-881D1C113699}"/>
            </c:ext>
          </c:extLst>
        </c:ser>
        <c:ser>
          <c:idx val="6"/>
          <c:order val="5"/>
          <c:tx>
            <c:strRef>
              <c:f>'CR Statistics'!$Y$430</c:f>
              <c:strCache>
                <c:ptCount val="1"/>
                <c:pt idx="0">
                  <c:v>RAN6</c:v>
                </c:pt>
              </c:strCache>
            </c:strRef>
          </c:tx>
          <c:spPr>
            <a:solidFill>
              <a:srgbClr val="FFC000"/>
            </a:solidFill>
            <a:ln>
              <a:solidFill>
                <a:schemeClr val="tx1"/>
              </a:solidFill>
            </a:ln>
          </c:spPr>
          <c:invertIfNegative val="0"/>
          <c:cat>
            <c:strRef>
              <c:f>'CR Statistics'!$S$431:$S$438</c:f>
              <c:strCache>
                <c:ptCount val="8"/>
                <c:pt idx="0">
                  <c:v>REL-8</c:v>
                </c:pt>
                <c:pt idx="1">
                  <c:v>REL-9</c:v>
                </c:pt>
                <c:pt idx="2">
                  <c:v>REL-10</c:v>
                </c:pt>
                <c:pt idx="3">
                  <c:v>REL-11</c:v>
                </c:pt>
                <c:pt idx="4">
                  <c:v>REL-12</c:v>
                </c:pt>
                <c:pt idx="5">
                  <c:v>REL-13</c:v>
                </c:pt>
                <c:pt idx="6">
                  <c:v>REL-14</c:v>
                </c:pt>
                <c:pt idx="7">
                  <c:v>REL-15</c:v>
                </c:pt>
              </c:strCache>
            </c:strRef>
          </c:cat>
          <c:val>
            <c:numRef>
              <c:f>'CR Statistics'!$Y$431:$Y$438</c:f>
              <c:numCache>
                <c:formatCode>General</c:formatCode>
                <c:ptCount val="8"/>
                <c:pt idx="0">
                  <c:v>0</c:v>
                </c:pt>
                <c:pt idx="1">
                  <c:v>0</c:v>
                </c:pt>
                <c:pt idx="2">
                  <c:v>0</c:v>
                </c:pt>
                <c:pt idx="3">
                  <c:v>1</c:v>
                </c:pt>
                <c:pt idx="4">
                  <c:v>0</c:v>
                </c:pt>
                <c:pt idx="5">
                  <c:v>2</c:v>
                </c:pt>
                <c:pt idx="6">
                  <c:v>5</c:v>
                </c:pt>
                <c:pt idx="7">
                  <c:v>4</c:v>
                </c:pt>
              </c:numCache>
            </c:numRef>
          </c:val>
          <c:extLst>
            <c:ext xmlns:c16="http://schemas.microsoft.com/office/drawing/2014/chart" uri="{C3380CC4-5D6E-409C-BE32-E72D297353CC}">
              <c16:uniqueId val="{00000005-DCCA-46FC-9A9C-881D1C113699}"/>
            </c:ext>
          </c:extLst>
        </c:ser>
        <c:ser>
          <c:idx val="5"/>
          <c:order val="6"/>
          <c:tx>
            <c:strRef>
              <c:f>'CR Statistics'!$Z$430</c:f>
              <c:strCache>
                <c:ptCount val="1"/>
                <c:pt idx="0">
                  <c:v>RAN without RAN5</c:v>
                </c:pt>
              </c:strCache>
            </c:strRef>
          </c:tx>
          <c:spPr>
            <a:solidFill>
              <a:srgbClr val="FF00FF"/>
            </a:solidFill>
            <a:ln>
              <a:solidFill>
                <a:schemeClr val="tx1"/>
              </a:solidFill>
            </a:ln>
          </c:spPr>
          <c:invertIfNegative val="0"/>
          <c:cat>
            <c:strRef>
              <c:f>'CR Statistics'!$S$431:$S$438</c:f>
              <c:strCache>
                <c:ptCount val="8"/>
                <c:pt idx="0">
                  <c:v>REL-8</c:v>
                </c:pt>
                <c:pt idx="1">
                  <c:v>REL-9</c:v>
                </c:pt>
                <c:pt idx="2">
                  <c:v>REL-10</c:v>
                </c:pt>
                <c:pt idx="3">
                  <c:v>REL-11</c:v>
                </c:pt>
                <c:pt idx="4">
                  <c:v>REL-12</c:v>
                </c:pt>
                <c:pt idx="5">
                  <c:v>REL-13</c:v>
                </c:pt>
                <c:pt idx="6">
                  <c:v>REL-14</c:v>
                </c:pt>
                <c:pt idx="7">
                  <c:v>REL-15</c:v>
                </c:pt>
              </c:strCache>
            </c:strRef>
          </c:cat>
          <c:val>
            <c:numRef>
              <c:f>'CR Statistics'!$Z$431:$Z$438</c:f>
              <c:numCache>
                <c:formatCode>General</c:formatCode>
                <c:ptCount val="8"/>
                <c:pt idx="0">
                  <c:v>0</c:v>
                </c:pt>
                <c:pt idx="1">
                  <c:v>0</c:v>
                </c:pt>
                <c:pt idx="2">
                  <c:v>2</c:v>
                </c:pt>
                <c:pt idx="3">
                  <c:v>4</c:v>
                </c:pt>
                <c:pt idx="4">
                  <c:v>4</c:v>
                </c:pt>
                <c:pt idx="5">
                  <c:v>54</c:v>
                </c:pt>
                <c:pt idx="6">
                  <c:v>99</c:v>
                </c:pt>
                <c:pt idx="7">
                  <c:v>174</c:v>
                </c:pt>
              </c:numCache>
            </c:numRef>
          </c:val>
          <c:extLst>
            <c:ext xmlns:c16="http://schemas.microsoft.com/office/drawing/2014/chart" uri="{C3380CC4-5D6E-409C-BE32-E72D297353CC}">
              <c16:uniqueId val="{00000006-DCCA-46FC-9A9C-881D1C113699}"/>
            </c:ext>
          </c:extLst>
        </c:ser>
        <c:dLbls>
          <c:showLegendKey val="0"/>
          <c:showVal val="0"/>
          <c:showCatName val="0"/>
          <c:showSerName val="0"/>
          <c:showPercent val="0"/>
          <c:showBubbleSize val="0"/>
        </c:dLbls>
        <c:gapWidth val="150"/>
        <c:axId val="155797376"/>
        <c:axId val="155798912"/>
      </c:barChart>
      <c:catAx>
        <c:axId val="15579737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798912"/>
        <c:crosses val="autoZero"/>
        <c:auto val="1"/>
        <c:lblAlgn val="ctr"/>
        <c:lblOffset val="100"/>
        <c:tickLblSkip val="1"/>
        <c:tickMarkSkip val="1"/>
        <c:noMultiLvlLbl val="0"/>
      </c:catAx>
      <c:valAx>
        <c:axId val="15579891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79737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26"/>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#80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 Statistics'!$T$390</c:f>
              <c:strCache>
                <c:ptCount val="1"/>
                <c:pt idx="0">
                  <c:v>RAN1</c:v>
                </c:pt>
              </c:strCache>
            </c:strRef>
          </c:tx>
          <c:spPr>
            <a:solidFill>
              <a:srgbClr val="00FF00"/>
            </a:solidFill>
            <a:ln w="12700">
              <a:solidFill>
                <a:srgbClr val="000000"/>
              </a:solidFill>
              <a:prstDash val="solid"/>
            </a:ln>
          </c:spPr>
          <c:invertIfNegative val="0"/>
          <c:cat>
            <c:strRef>
              <c:f>'CR Statistics'!$S$391:$S$398</c:f>
              <c:strCache>
                <c:ptCount val="8"/>
                <c:pt idx="0">
                  <c:v>REL-8</c:v>
                </c:pt>
                <c:pt idx="1">
                  <c:v>REL-9</c:v>
                </c:pt>
                <c:pt idx="2">
                  <c:v>REL-10</c:v>
                </c:pt>
                <c:pt idx="3">
                  <c:v>REL-11</c:v>
                </c:pt>
                <c:pt idx="4">
                  <c:v>REL-12</c:v>
                </c:pt>
                <c:pt idx="5">
                  <c:v>REL-13</c:v>
                </c:pt>
                <c:pt idx="6">
                  <c:v>REL-14</c:v>
                </c:pt>
                <c:pt idx="7">
                  <c:v>REL-15</c:v>
                </c:pt>
              </c:strCache>
            </c:strRef>
          </c:cat>
          <c:val>
            <c:numRef>
              <c:f>'CR Statistics'!$T$391:$T$398</c:f>
              <c:numCache>
                <c:formatCode>General</c:formatCode>
                <c:ptCount val="8"/>
                <c:pt idx="0">
                  <c:v>0</c:v>
                </c:pt>
                <c:pt idx="1">
                  <c:v>0</c:v>
                </c:pt>
                <c:pt idx="2">
                  <c:v>0</c:v>
                </c:pt>
                <c:pt idx="3">
                  <c:v>0</c:v>
                </c:pt>
                <c:pt idx="4">
                  <c:v>0</c:v>
                </c:pt>
                <c:pt idx="5">
                  <c:v>8</c:v>
                </c:pt>
                <c:pt idx="6">
                  <c:v>16</c:v>
                </c:pt>
                <c:pt idx="7">
                  <c:v>62</c:v>
                </c:pt>
              </c:numCache>
            </c:numRef>
          </c:val>
          <c:extLst>
            <c:ext xmlns:c16="http://schemas.microsoft.com/office/drawing/2014/chart" uri="{C3380CC4-5D6E-409C-BE32-E72D297353CC}">
              <c16:uniqueId val="{00000000-1A64-4795-A4D7-B8B8AE6822D9}"/>
            </c:ext>
          </c:extLst>
        </c:ser>
        <c:ser>
          <c:idx val="1"/>
          <c:order val="1"/>
          <c:tx>
            <c:strRef>
              <c:f>'CR Statistics'!$U$390</c:f>
              <c:strCache>
                <c:ptCount val="1"/>
                <c:pt idx="0">
                  <c:v>RAN2</c:v>
                </c:pt>
              </c:strCache>
            </c:strRef>
          </c:tx>
          <c:spPr>
            <a:solidFill>
              <a:srgbClr val="FF0000"/>
            </a:solidFill>
            <a:ln w="12700">
              <a:solidFill>
                <a:srgbClr val="000000"/>
              </a:solidFill>
              <a:prstDash val="solid"/>
            </a:ln>
          </c:spPr>
          <c:invertIfNegative val="0"/>
          <c:cat>
            <c:strRef>
              <c:f>'CR Statistics'!$S$391:$S$398</c:f>
              <c:strCache>
                <c:ptCount val="8"/>
                <c:pt idx="0">
                  <c:v>REL-8</c:v>
                </c:pt>
                <c:pt idx="1">
                  <c:v>REL-9</c:v>
                </c:pt>
                <c:pt idx="2">
                  <c:v>REL-10</c:v>
                </c:pt>
                <c:pt idx="3">
                  <c:v>REL-11</c:v>
                </c:pt>
                <c:pt idx="4">
                  <c:v>REL-12</c:v>
                </c:pt>
                <c:pt idx="5">
                  <c:v>REL-13</c:v>
                </c:pt>
                <c:pt idx="6">
                  <c:v>REL-14</c:v>
                </c:pt>
                <c:pt idx="7">
                  <c:v>REL-15</c:v>
                </c:pt>
              </c:strCache>
            </c:strRef>
          </c:cat>
          <c:val>
            <c:numRef>
              <c:f>'CR Statistics'!$U$391:$U$398</c:f>
              <c:numCache>
                <c:formatCode>General</c:formatCode>
                <c:ptCount val="8"/>
                <c:pt idx="0">
                  <c:v>0</c:v>
                </c:pt>
                <c:pt idx="1">
                  <c:v>0</c:v>
                </c:pt>
                <c:pt idx="2">
                  <c:v>1</c:v>
                </c:pt>
                <c:pt idx="3">
                  <c:v>2</c:v>
                </c:pt>
                <c:pt idx="4">
                  <c:v>1</c:v>
                </c:pt>
                <c:pt idx="5">
                  <c:v>9</c:v>
                </c:pt>
                <c:pt idx="6">
                  <c:v>40</c:v>
                </c:pt>
                <c:pt idx="7">
                  <c:v>137</c:v>
                </c:pt>
              </c:numCache>
            </c:numRef>
          </c:val>
          <c:extLst>
            <c:ext xmlns:c16="http://schemas.microsoft.com/office/drawing/2014/chart" uri="{C3380CC4-5D6E-409C-BE32-E72D297353CC}">
              <c16:uniqueId val="{00000001-1A64-4795-A4D7-B8B8AE6822D9}"/>
            </c:ext>
          </c:extLst>
        </c:ser>
        <c:ser>
          <c:idx val="2"/>
          <c:order val="2"/>
          <c:tx>
            <c:strRef>
              <c:f>'CR Statistics'!$V$390</c:f>
              <c:strCache>
                <c:ptCount val="1"/>
                <c:pt idx="0">
                  <c:v>RAN3</c:v>
                </c:pt>
              </c:strCache>
            </c:strRef>
          </c:tx>
          <c:spPr>
            <a:solidFill>
              <a:srgbClr val="0000FF"/>
            </a:solidFill>
            <a:ln w="12700">
              <a:solidFill>
                <a:srgbClr val="000000"/>
              </a:solidFill>
              <a:prstDash val="solid"/>
            </a:ln>
          </c:spPr>
          <c:invertIfNegative val="0"/>
          <c:cat>
            <c:strRef>
              <c:f>'CR Statistics'!$S$391:$S$398</c:f>
              <c:strCache>
                <c:ptCount val="8"/>
                <c:pt idx="0">
                  <c:v>REL-8</c:v>
                </c:pt>
                <c:pt idx="1">
                  <c:v>REL-9</c:v>
                </c:pt>
                <c:pt idx="2">
                  <c:v>REL-10</c:v>
                </c:pt>
                <c:pt idx="3">
                  <c:v>REL-11</c:v>
                </c:pt>
                <c:pt idx="4">
                  <c:v>REL-12</c:v>
                </c:pt>
                <c:pt idx="5">
                  <c:v>REL-13</c:v>
                </c:pt>
                <c:pt idx="6">
                  <c:v>REL-14</c:v>
                </c:pt>
                <c:pt idx="7">
                  <c:v>REL-15</c:v>
                </c:pt>
              </c:strCache>
            </c:strRef>
          </c:cat>
          <c:val>
            <c:numRef>
              <c:f>'CR Statistics'!$V$391:$V$398</c:f>
              <c:numCache>
                <c:formatCode>General</c:formatCode>
                <c:ptCount val="8"/>
                <c:pt idx="0">
                  <c:v>0</c:v>
                </c:pt>
                <c:pt idx="1">
                  <c:v>0</c:v>
                </c:pt>
                <c:pt idx="2">
                  <c:v>0</c:v>
                </c:pt>
                <c:pt idx="3">
                  <c:v>0</c:v>
                </c:pt>
                <c:pt idx="4">
                  <c:v>0</c:v>
                </c:pt>
                <c:pt idx="5">
                  <c:v>1</c:v>
                </c:pt>
                <c:pt idx="6">
                  <c:v>2</c:v>
                </c:pt>
                <c:pt idx="7">
                  <c:v>73</c:v>
                </c:pt>
              </c:numCache>
            </c:numRef>
          </c:val>
          <c:extLst>
            <c:ext xmlns:c16="http://schemas.microsoft.com/office/drawing/2014/chart" uri="{C3380CC4-5D6E-409C-BE32-E72D297353CC}">
              <c16:uniqueId val="{00000002-1A64-4795-A4D7-B8B8AE6822D9}"/>
            </c:ext>
          </c:extLst>
        </c:ser>
        <c:ser>
          <c:idx val="3"/>
          <c:order val="3"/>
          <c:tx>
            <c:strRef>
              <c:f>'CR Statistics'!$W$390</c:f>
              <c:strCache>
                <c:ptCount val="1"/>
                <c:pt idx="0">
                  <c:v>RAN4</c:v>
                </c:pt>
              </c:strCache>
            </c:strRef>
          </c:tx>
          <c:spPr>
            <a:solidFill>
              <a:srgbClr val="FFFF00"/>
            </a:solidFill>
            <a:ln w="12700">
              <a:solidFill>
                <a:srgbClr val="000000"/>
              </a:solidFill>
              <a:prstDash val="solid"/>
            </a:ln>
          </c:spPr>
          <c:invertIfNegative val="0"/>
          <c:cat>
            <c:strRef>
              <c:f>'CR Statistics'!$S$391:$S$398</c:f>
              <c:strCache>
                <c:ptCount val="8"/>
                <c:pt idx="0">
                  <c:v>REL-8</c:v>
                </c:pt>
                <c:pt idx="1">
                  <c:v>REL-9</c:v>
                </c:pt>
                <c:pt idx="2">
                  <c:v>REL-10</c:v>
                </c:pt>
                <c:pt idx="3">
                  <c:v>REL-11</c:v>
                </c:pt>
                <c:pt idx="4">
                  <c:v>REL-12</c:v>
                </c:pt>
                <c:pt idx="5">
                  <c:v>REL-13</c:v>
                </c:pt>
                <c:pt idx="6">
                  <c:v>REL-14</c:v>
                </c:pt>
                <c:pt idx="7">
                  <c:v>REL-15</c:v>
                </c:pt>
              </c:strCache>
            </c:strRef>
          </c:cat>
          <c:val>
            <c:numRef>
              <c:f>'CR Statistics'!$W$391:$W$398</c:f>
              <c:numCache>
                <c:formatCode>General</c:formatCode>
                <c:ptCount val="8"/>
                <c:pt idx="0">
                  <c:v>0</c:v>
                </c:pt>
                <c:pt idx="1">
                  <c:v>0</c:v>
                </c:pt>
                <c:pt idx="2">
                  <c:v>4</c:v>
                </c:pt>
                <c:pt idx="3">
                  <c:v>2</c:v>
                </c:pt>
                <c:pt idx="4">
                  <c:v>7</c:v>
                </c:pt>
                <c:pt idx="5">
                  <c:v>36</c:v>
                </c:pt>
                <c:pt idx="6">
                  <c:v>40</c:v>
                </c:pt>
                <c:pt idx="7">
                  <c:v>130</c:v>
                </c:pt>
              </c:numCache>
            </c:numRef>
          </c:val>
          <c:extLst>
            <c:ext xmlns:c16="http://schemas.microsoft.com/office/drawing/2014/chart" uri="{C3380CC4-5D6E-409C-BE32-E72D297353CC}">
              <c16:uniqueId val="{00000003-1A64-4795-A4D7-B8B8AE6822D9}"/>
            </c:ext>
          </c:extLst>
        </c:ser>
        <c:ser>
          <c:idx val="4"/>
          <c:order val="4"/>
          <c:tx>
            <c:strRef>
              <c:f>'CR Statistics'!$X$390</c:f>
              <c:strCache>
                <c:ptCount val="1"/>
                <c:pt idx="0">
                  <c:v>RAN5</c:v>
                </c:pt>
              </c:strCache>
            </c:strRef>
          </c:tx>
          <c:spPr>
            <a:solidFill>
              <a:srgbClr val="660066"/>
            </a:solidFill>
            <a:ln w="12700">
              <a:solidFill>
                <a:srgbClr val="000000"/>
              </a:solidFill>
              <a:prstDash val="solid"/>
            </a:ln>
          </c:spPr>
          <c:invertIfNegative val="0"/>
          <c:cat>
            <c:strRef>
              <c:f>'CR Statistics'!$S$391:$S$398</c:f>
              <c:strCache>
                <c:ptCount val="8"/>
                <c:pt idx="0">
                  <c:v>REL-8</c:v>
                </c:pt>
                <c:pt idx="1">
                  <c:v>REL-9</c:v>
                </c:pt>
                <c:pt idx="2">
                  <c:v>REL-10</c:v>
                </c:pt>
                <c:pt idx="3">
                  <c:v>REL-11</c:v>
                </c:pt>
                <c:pt idx="4">
                  <c:v>REL-12</c:v>
                </c:pt>
                <c:pt idx="5">
                  <c:v>REL-13</c:v>
                </c:pt>
                <c:pt idx="6">
                  <c:v>REL-14</c:v>
                </c:pt>
                <c:pt idx="7">
                  <c:v>REL-15</c:v>
                </c:pt>
              </c:strCache>
            </c:strRef>
          </c:cat>
          <c:val>
            <c:numRef>
              <c:f>'CR Statistics'!$X$391:$X$398</c:f>
              <c:numCache>
                <c:formatCode>General</c:formatCode>
                <c:ptCount val="8"/>
                <c:pt idx="0">
                  <c:v>0</c:v>
                </c:pt>
                <c:pt idx="1">
                  <c:v>0</c:v>
                </c:pt>
                <c:pt idx="2">
                  <c:v>0</c:v>
                </c:pt>
                <c:pt idx="3">
                  <c:v>0</c:v>
                </c:pt>
                <c:pt idx="4">
                  <c:v>0</c:v>
                </c:pt>
                <c:pt idx="5">
                  <c:v>18</c:v>
                </c:pt>
                <c:pt idx="6">
                  <c:v>133</c:v>
                </c:pt>
                <c:pt idx="7">
                  <c:v>432</c:v>
                </c:pt>
              </c:numCache>
            </c:numRef>
          </c:val>
          <c:extLst>
            <c:ext xmlns:c16="http://schemas.microsoft.com/office/drawing/2014/chart" uri="{C3380CC4-5D6E-409C-BE32-E72D297353CC}">
              <c16:uniqueId val="{00000004-1A64-4795-A4D7-B8B8AE6822D9}"/>
            </c:ext>
          </c:extLst>
        </c:ser>
        <c:ser>
          <c:idx val="6"/>
          <c:order val="5"/>
          <c:tx>
            <c:strRef>
              <c:f>'CR Statistics'!$Y$390</c:f>
              <c:strCache>
                <c:ptCount val="1"/>
                <c:pt idx="0">
                  <c:v>RAN6</c:v>
                </c:pt>
              </c:strCache>
            </c:strRef>
          </c:tx>
          <c:spPr>
            <a:solidFill>
              <a:srgbClr val="FFC000"/>
            </a:solidFill>
            <a:ln>
              <a:solidFill>
                <a:schemeClr val="tx1"/>
              </a:solidFill>
            </a:ln>
          </c:spPr>
          <c:invertIfNegative val="0"/>
          <c:cat>
            <c:strRef>
              <c:f>'CR Statistics'!$S$391:$S$398</c:f>
              <c:strCache>
                <c:ptCount val="8"/>
                <c:pt idx="0">
                  <c:v>REL-8</c:v>
                </c:pt>
                <c:pt idx="1">
                  <c:v>REL-9</c:v>
                </c:pt>
                <c:pt idx="2">
                  <c:v>REL-10</c:v>
                </c:pt>
                <c:pt idx="3">
                  <c:v>REL-11</c:v>
                </c:pt>
                <c:pt idx="4">
                  <c:v>REL-12</c:v>
                </c:pt>
                <c:pt idx="5">
                  <c:v>REL-13</c:v>
                </c:pt>
                <c:pt idx="6">
                  <c:v>REL-14</c:v>
                </c:pt>
                <c:pt idx="7">
                  <c:v>REL-15</c:v>
                </c:pt>
              </c:strCache>
            </c:strRef>
          </c:cat>
          <c:val>
            <c:numRef>
              <c:f>'CR Statistics'!$Y$391:$Y$398</c:f>
              <c:numCache>
                <c:formatCode>General</c:formatCode>
                <c:ptCount val="8"/>
                <c:pt idx="0">
                  <c:v>0</c:v>
                </c:pt>
                <c:pt idx="1">
                  <c:v>0</c:v>
                </c:pt>
                <c:pt idx="2">
                  <c:v>0</c:v>
                </c:pt>
                <c:pt idx="3">
                  <c:v>0</c:v>
                </c:pt>
                <c:pt idx="4">
                  <c:v>0</c:v>
                </c:pt>
                <c:pt idx="5">
                  <c:v>2</c:v>
                </c:pt>
                <c:pt idx="6">
                  <c:v>6</c:v>
                </c:pt>
                <c:pt idx="7">
                  <c:v>14</c:v>
                </c:pt>
              </c:numCache>
            </c:numRef>
          </c:val>
          <c:extLst>
            <c:ext xmlns:c16="http://schemas.microsoft.com/office/drawing/2014/chart" uri="{C3380CC4-5D6E-409C-BE32-E72D297353CC}">
              <c16:uniqueId val="{00000005-1A64-4795-A4D7-B8B8AE6822D9}"/>
            </c:ext>
          </c:extLst>
        </c:ser>
        <c:ser>
          <c:idx val="5"/>
          <c:order val="6"/>
          <c:tx>
            <c:strRef>
              <c:f>'CR Statistics'!$Z$390</c:f>
              <c:strCache>
                <c:ptCount val="1"/>
                <c:pt idx="0">
                  <c:v>RAN without RAN5</c:v>
                </c:pt>
              </c:strCache>
            </c:strRef>
          </c:tx>
          <c:spPr>
            <a:solidFill>
              <a:srgbClr val="FF00FF"/>
            </a:solidFill>
            <a:ln>
              <a:solidFill>
                <a:schemeClr val="tx1"/>
              </a:solidFill>
            </a:ln>
          </c:spPr>
          <c:invertIfNegative val="0"/>
          <c:cat>
            <c:strRef>
              <c:f>'CR Statistics'!$S$391:$S$398</c:f>
              <c:strCache>
                <c:ptCount val="8"/>
                <c:pt idx="0">
                  <c:v>REL-8</c:v>
                </c:pt>
                <c:pt idx="1">
                  <c:v>REL-9</c:v>
                </c:pt>
                <c:pt idx="2">
                  <c:v>REL-10</c:v>
                </c:pt>
                <c:pt idx="3">
                  <c:v>REL-11</c:v>
                </c:pt>
                <c:pt idx="4">
                  <c:v>REL-12</c:v>
                </c:pt>
                <c:pt idx="5">
                  <c:v>REL-13</c:v>
                </c:pt>
                <c:pt idx="6">
                  <c:v>REL-14</c:v>
                </c:pt>
                <c:pt idx="7">
                  <c:v>REL-15</c:v>
                </c:pt>
              </c:strCache>
            </c:strRef>
          </c:cat>
          <c:val>
            <c:numRef>
              <c:f>'CR Statistics'!$Z$391:$Z$398</c:f>
              <c:numCache>
                <c:formatCode>General</c:formatCode>
                <c:ptCount val="8"/>
                <c:pt idx="0">
                  <c:v>0</c:v>
                </c:pt>
                <c:pt idx="1">
                  <c:v>0</c:v>
                </c:pt>
                <c:pt idx="2">
                  <c:v>5</c:v>
                </c:pt>
                <c:pt idx="3">
                  <c:v>4</c:v>
                </c:pt>
                <c:pt idx="4">
                  <c:v>8</c:v>
                </c:pt>
                <c:pt idx="5">
                  <c:v>56</c:v>
                </c:pt>
                <c:pt idx="6">
                  <c:v>104</c:v>
                </c:pt>
                <c:pt idx="7">
                  <c:v>416</c:v>
                </c:pt>
              </c:numCache>
            </c:numRef>
          </c:val>
          <c:extLst>
            <c:ext xmlns:c16="http://schemas.microsoft.com/office/drawing/2014/chart" uri="{C3380CC4-5D6E-409C-BE32-E72D297353CC}">
              <c16:uniqueId val="{00000006-1A64-4795-A4D7-B8B8AE6822D9}"/>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4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#81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 Statistics'!$T$342</c:f>
              <c:strCache>
                <c:ptCount val="1"/>
                <c:pt idx="0">
                  <c:v>RAN1</c:v>
                </c:pt>
              </c:strCache>
            </c:strRef>
          </c:tx>
          <c:spPr>
            <a:solidFill>
              <a:srgbClr val="00FF00"/>
            </a:solidFill>
            <a:ln>
              <a:solidFill>
                <a:srgbClr val="000000"/>
              </a:solidFill>
            </a:ln>
          </c:spPr>
          <c:invertIfNegative val="0"/>
          <c:cat>
            <c:strRef>
              <c:f>'CR Statistics'!$S$343:$S$350</c:f>
              <c:strCache>
                <c:ptCount val="8"/>
                <c:pt idx="0">
                  <c:v>REL-8</c:v>
                </c:pt>
                <c:pt idx="1">
                  <c:v>REL-9</c:v>
                </c:pt>
                <c:pt idx="2">
                  <c:v>REL-10</c:v>
                </c:pt>
                <c:pt idx="3">
                  <c:v>REL-11</c:v>
                </c:pt>
                <c:pt idx="4">
                  <c:v>REL-12</c:v>
                </c:pt>
                <c:pt idx="5">
                  <c:v>REL-13</c:v>
                </c:pt>
                <c:pt idx="6">
                  <c:v>REL-14</c:v>
                </c:pt>
                <c:pt idx="7">
                  <c:v>REL-15</c:v>
                </c:pt>
              </c:strCache>
            </c:strRef>
          </c:cat>
          <c:val>
            <c:numRef>
              <c:f>'CR Statistics'!$T$343:$T$350</c:f>
              <c:numCache>
                <c:formatCode>General</c:formatCode>
                <c:ptCount val="8"/>
                <c:pt idx="0">
                  <c:v>0</c:v>
                </c:pt>
                <c:pt idx="1">
                  <c:v>0</c:v>
                </c:pt>
                <c:pt idx="2">
                  <c:v>0</c:v>
                </c:pt>
                <c:pt idx="3">
                  <c:v>0</c:v>
                </c:pt>
                <c:pt idx="4">
                  <c:v>1</c:v>
                </c:pt>
                <c:pt idx="5">
                  <c:v>4</c:v>
                </c:pt>
                <c:pt idx="6">
                  <c:v>12</c:v>
                </c:pt>
                <c:pt idx="7">
                  <c:v>49</c:v>
                </c:pt>
              </c:numCache>
            </c:numRef>
          </c:val>
          <c:extLst>
            <c:ext xmlns:c16="http://schemas.microsoft.com/office/drawing/2014/chart" uri="{C3380CC4-5D6E-409C-BE32-E72D297353CC}">
              <c16:uniqueId val="{00000000-225B-468D-968C-83CDACD9A65E}"/>
            </c:ext>
          </c:extLst>
        </c:ser>
        <c:ser>
          <c:idx val="1"/>
          <c:order val="1"/>
          <c:tx>
            <c:strRef>
              <c:f>'CR Statistics'!$U$342</c:f>
              <c:strCache>
                <c:ptCount val="1"/>
                <c:pt idx="0">
                  <c:v>RAN2</c:v>
                </c:pt>
              </c:strCache>
            </c:strRef>
          </c:tx>
          <c:spPr>
            <a:solidFill>
              <a:srgbClr val="FF0000"/>
            </a:solidFill>
            <a:ln>
              <a:solidFill>
                <a:srgbClr val="000000"/>
              </a:solidFill>
            </a:ln>
          </c:spPr>
          <c:invertIfNegative val="0"/>
          <c:cat>
            <c:strRef>
              <c:f>'CR Statistics'!$S$343:$S$350</c:f>
              <c:strCache>
                <c:ptCount val="8"/>
                <c:pt idx="0">
                  <c:v>REL-8</c:v>
                </c:pt>
                <c:pt idx="1">
                  <c:v>REL-9</c:v>
                </c:pt>
                <c:pt idx="2">
                  <c:v>REL-10</c:v>
                </c:pt>
                <c:pt idx="3">
                  <c:v>REL-11</c:v>
                </c:pt>
                <c:pt idx="4">
                  <c:v>REL-12</c:v>
                </c:pt>
                <c:pt idx="5">
                  <c:v>REL-13</c:v>
                </c:pt>
                <c:pt idx="6">
                  <c:v>REL-14</c:v>
                </c:pt>
                <c:pt idx="7">
                  <c:v>REL-15</c:v>
                </c:pt>
              </c:strCache>
            </c:strRef>
          </c:cat>
          <c:val>
            <c:numRef>
              <c:f>'CR Statistics'!$U$343:$U$350</c:f>
              <c:numCache>
                <c:formatCode>General</c:formatCode>
                <c:ptCount val="8"/>
                <c:pt idx="0">
                  <c:v>0</c:v>
                </c:pt>
                <c:pt idx="1">
                  <c:v>0</c:v>
                </c:pt>
                <c:pt idx="2">
                  <c:v>0</c:v>
                </c:pt>
                <c:pt idx="3">
                  <c:v>0</c:v>
                </c:pt>
                <c:pt idx="4">
                  <c:v>0</c:v>
                </c:pt>
                <c:pt idx="5">
                  <c:v>3</c:v>
                </c:pt>
                <c:pt idx="6">
                  <c:v>17</c:v>
                </c:pt>
                <c:pt idx="7">
                  <c:v>174</c:v>
                </c:pt>
              </c:numCache>
            </c:numRef>
          </c:val>
          <c:extLst>
            <c:ext xmlns:c16="http://schemas.microsoft.com/office/drawing/2014/chart" uri="{C3380CC4-5D6E-409C-BE32-E72D297353CC}">
              <c16:uniqueId val="{00000001-225B-468D-968C-83CDACD9A65E}"/>
            </c:ext>
          </c:extLst>
        </c:ser>
        <c:ser>
          <c:idx val="2"/>
          <c:order val="2"/>
          <c:tx>
            <c:strRef>
              <c:f>'CR Statistics'!$V$342</c:f>
              <c:strCache>
                <c:ptCount val="1"/>
                <c:pt idx="0">
                  <c:v>RAN3</c:v>
                </c:pt>
              </c:strCache>
            </c:strRef>
          </c:tx>
          <c:spPr>
            <a:solidFill>
              <a:srgbClr val="0099FF"/>
            </a:solidFill>
            <a:ln>
              <a:solidFill>
                <a:srgbClr val="000000"/>
              </a:solidFill>
            </a:ln>
          </c:spPr>
          <c:invertIfNegative val="0"/>
          <c:cat>
            <c:strRef>
              <c:f>'CR Statistics'!$S$343:$S$350</c:f>
              <c:strCache>
                <c:ptCount val="8"/>
                <c:pt idx="0">
                  <c:v>REL-8</c:v>
                </c:pt>
                <c:pt idx="1">
                  <c:v>REL-9</c:v>
                </c:pt>
                <c:pt idx="2">
                  <c:v>REL-10</c:v>
                </c:pt>
                <c:pt idx="3">
                  <c:v>REL-11</c:v>
                </c:pt>
                <c:pt idx="4">
                  <c:v>REL-12</c:v>
                </c:pt>
                <c:pt idx="5">
                  <c:v>REL-13</c:v>
                </c:pt>
                <c:pt idx="6">
                  <c:v>REL-14</c:v>
                </c:pt>
                <c:pt idx="7">
                  <c:v>REL-15</c:v>
                </c:pt>
              </c:strCache>
            </c:strRef>
          </c:cat>
          <c:val>
            <c:numRef>
              <c:f>'CR Statistics'!$V$343:$V$350</c:f>
              <c:numCache>
                <c:formatCode>General</c:formatCode>
                <c:ptCount val="8"/>
                <c:pt idx="0">
                  <c:v>0</c:v>
                </c:pt>
                <c:pt idx="1">
                  <c:v>0</c:v>
                </c:pt>
                <c:pt idx="2">
                  <c:v>0</c:v>
                </c:pt>
                <c:pt idx="3">
                  <c:v>0</c:v>
                </c:pt>
                <c:pt idx="4">
                  <c:v>0</c:v>
                </c:pt>
                <c:pt idx="5">
                  <c:v>1</c:v>
                </c:pt>
                <c:pt idx="6">
                  <c:v>2</c:v>
                </c:pt>
                <c:pt idx="7">
                  <c:v>76</c:v>
                </c:pt>
              </c:numCache>
            </c:numRef>
          </c:val>
          <c:extLst>
            <c:ext xmlns:c16="http://schemas.microsoft.com/office/drawing/2014/chart" uri="{C3380CC4-5D6E-409C-BE32-E72D297353CC}">
              <c16:uniqueId val="{00000002-225B-468D-968C-83CDACD9A65E}"/>
            </c:ext>
          </c:extLst>
        </c:ser>
        <c:ser>
          <c:idx val="3"/>
          <c:order val="3"/>
          <c:tx>
            <c:strRef>
              <c:f>'CR Statistics'!$W$342</c:f>
              <c:strCache>
                <c:ptCount val="1"/>
                <c:pt idx="0">
                  <c:v>RAN4</c:v>
                </c:pt>
              </c:strCache>
            </c:strRef>
          </c:tx>
          <c:spPr>
            <a:solidFill>
              <a:srgbClr val="FFFF00"/>
            </a:solidFill>
            <a:ln>
              <a:solidFill>
                <a:srgbClr val="000000"/>
              </a:solidFill>
            </a:ln>
          </c:spPr>
          <c:invertIfNegative val="0"/>
          <c:cat>
            <c:strRef>
              <c:f>'CR Statistics'!$S$343:$S$350</c:f>
              <c:strCache>
                <c:ptCount val="8"/>
                <c:pt idx="0">
                  <c:v>REL-8</c:v>
                </c:pt>
                <c:pt idx="1">
                  <c:v>REL-9</c:v>
                </c:pt>
                <c:pt idx="2">
                  <c:v>REL-10</c:v>
                </c:pt>
                <c:pt idx="3">
                  <c:v>REL-11</c:v>
                </c:pt>
                <c:pt idx="4">
                  <c:v>REL-12</c:v>
                </c:pt>
                <c:pt idx="5">
                  <c:v>REL-13</c:v>
                </c:pt>
                <c:pt idx="6">
                  <c:v>REL-14</c:v>
                </c:pt>
                <c:pt idx="7">
                  <c:v>REL-15</c:v>
                </c:pt>
              </c:strCache>
            </c:strRef>
          </c:cat>
          <c:val>
            <c:numRef>
              <c:f>'CR Statistics'!$W$343:$W$350</c:f>
              <c:numCache>
                <c:formatCode>General</c:formatCode>
                <c:ptCount val="8"/>
                <c:pt idx="0">
                  <c:v>0</c:v>
                </c:pt>
                <c:pt idx="1">
                  <c:v>0</c:v>
                </c:pt>
                <c:pt idx="2">
                  <c:v>1</c:v>
                </c:pt>
                <c:pt idx="3">
                  <c:v>0</c:v>
                </c:pt>
                <c:pt idx="4">
                  <c:v>2</c:v>
                </c:pt>
                <c:pt idx="5">
                  <c:v>12</c:v>
                </c:pt>
                <c:pt idx="6">
                  <c:v>20</c:v>
                </c:pt>
                <c:pt idx="7">
                  <c:v>91</c:v>
                </c:pt>
              </c:numCache>
            </c:numRef>
          </c:val>
          <c:extLst>
            <c:ext xmlns:c16="http://schemas.microsoft.com/office/drawing/2014/chart" uri="{C3380CC4-5D6E-409C-BE32-E72D297353CC}">
              <c16:uniqueId val="{00000003-225B-468D-968C-83CDACD9A65E}"/>
            </c:ext>
          </c:extLst>
        </c:ser>
        <c:ser>
          <c:idx val="4"/>
          <c:order val="4"/>
          <c:tx>
            <c:strRef>
              <c:f>'CR Statistics'!$X$342</c:f>
              <c:strCache>
                <c:ptCount val="1"/>
                <c:pt idx="0">
                  <c:v>RAN5</c:v>
                </c:pt>
              </c:strCache>
            </c:strRef>
          </c:tx>
          <c:spPr>
            <a:solidFill>
              <a:srgbClr val="7030A0"/>
            </a:solidFill>
            <a:ln>
              <a:solidFill>
                <a:srgbClr val="000000"/>
              </a:solidFill>
            </a:ln>
          </c:spPr>
          <c:invertIfNegative val="0"/>
          <c:cat>
            <c:strRef>
              <c:f>'CR Statistics'!$S$343:$S$350</c:f>
              <c:strCache>
                <c:ptCount val="8"/>
                <c:pt idx="0">
                  <c:v>REL-8</c:v>
                </c:pt>
                <c:pt idx="1">
                  <c:v>REL-9</c:v>
                </c:pt>
                <c:pt idx="2">
                  <c:v>REL-10</c:v>
                </c:pt>
                <c:pt idx="3">
                  <c:v>REL-11</c:v>
                </c:pt>
                <c:pt idx="4">
                  <c:v>REL-12</c:v>
                </c:pt>
                <c:pt idx="5">
                  <c:v>REL-13</c:v>
                </c:pt>
                <c:pt idx="6">
                  <c:v>REL-14</c:v>
                </c:pt>
                <c:pt idx="7">
                  <c:v>REL-15</c:v>
                </c:pt>
              </c:strCache>
            </c:strRef>
          </c:cat>
          <c:val>
            <c:numRef>
              <c:f>'CR Statistics'!$X$343:$X$350</c:f>
              <c:numCache>
                <c:formatCode>General</c:formatCode>
                <c:ptCount val="8"/>
                <c:pt idx="0">
                  <c:v>0</c:v>
                </c:pt>
                <c:pt idx="1">
                  <c:v>0</c:v>
                </c:pt>
                <c:pt idx="2">
                  <c:v>0</c:v>
                </c:pt>
                <c:pt idx="3">
                  <c:v>0</c:v>
                </c:pt>
                <c:pt idx="4">
                  <c:v>0</c:v>
                </c:pt>
                <c:pt idx="5">
                  <c:v>8</c:v>
                </c:pt>
                <c:pt idx="6">
                  <c:v>58</c:v>
                </c:pt>
                <c:pt idx="7">
                  <c:v>597</c:v>
                </c:pt>
              </c:numCache>
            </c:numRef>
          </c:val>
          <c:extLst>
            <c:ext xmlns:c16="http://schemas.microsoft.com/office/drawing/2014/chart" uri="{C3380CC4-5D6E-409C-BE32-E72D297353CC}">
              <c16:uniqueId val="{00000004-225B-468D-968C-83CDACD9A65E}"/>
            </c:ext>
          </c:extLst>
        </c:ser>
        <c:ser>
          <c:idx val="6"/>
          <c:order val="5"/>
          <c:tx>
            <c:strRef>
              <c:f>'CR Statistics'!$Y$342</c:f>
              <c:strCache>
                <c:ptCount val="1"/>
                <c:pt idx="0">
                  <c:v>RAN6</c:v>
                </c:pt>
              </c:strCache>
            </c:strRef>
          </c:tx>
          <c:spPr>
            <a:solidFill>
              <a:srgbClr val="FFC000"/>
            </a:solidFill>
            <a:ln>
              <a:solidFill>
                <a:schemeClr val="tx1"/>
              </a:solidFill>
            </a:ln>
          </c:spPr>
          <c:invertIfNegative val="0"/>
          <c:cat>
            <c:strRef>
              <c:f>'CR Statistics'!$S$343:$S$350</c:f>
              <c:strCache>
                <c:ptCount val="8"/>
                <c:pt idx="0">
                  <c:v>REL-8</c:v>
                </c:pt>
                <c:pt idx="1">
                  <c:v>REL-9</c:v>
                </c:pt>
                <c:pt idx="2">
                  <c:v>REL-10</c:v>
                </c:pt>
                <c:pt idx="3">
                  <c:v>REL-11</c:v>
                </c:pt>
                <c:pt idx="4">
                  <c:v>REL-12</c:v>
                </c:pt>
                <c:pt idx="5">
                  <c:v>REL-13</c:v>
                </c:pt>
                <c:pt idx="6">
                  <c:v>REL-14</c:v>
                </c:pt>
                <c:pt idx="7">
                  <c:v>REL-15</c:v>
                </c:pt>
              </c:strCache>
            </c:strRef>
          </c:cat>
          <c:val>
            <c:numRef>
              <c:f>'CR Statistics'!$Y$343:$Y$350</c:f>
              <c:numCache>
                <c:formatCode>General</c:formatCode>
                <c:ptCount val="8"/>
                <c:pt idx="0">
                  <c:v>0</c:v>
                </c:pt>
                <c:pt idx="1">
                  <c:v>0</c:v>
                </c:pt>
                <c:pt idx="2">
                  <c:v>0</c:v>
                </c:pt>
                <c:pt idx="3">
                  <c:v>0</c:v>
                </c:pt>
                <c:pt idx="4">
                  <c:v>0</c:v>
                </c:pt>
                <c:pt idx="5">
                  <c:v>2</c:v>
                </c:pt>
                <c:pt idx="6">
                  <c:v>0</c:v>
                </c:pt>
                <c:pt idx="7">
                  <c:v>12</c:v>
                </c:pt>
              </c:numCache>
            </c:numRef>
          </c:val>
          <c:extLst>
            <c:ext xmlns:c16="http://schemas.microsoft.com/office/drawing/2014/chart" uri="{C3380CC4-5D6E-409C-BE32-E72D297353CC}">
              <c16:uniqueId val="{00000005-225B-468D-968C-83CDACD9A65E}"/>
            </c:ext>
          </c:extLst>
        </c:ser>
        <c:ser>
          <c:idx val="5"/>
          <c:order val="6"/>
          <c:tx>
            <c:strRef>
              <c:f>'CR Statistics'!$Z$342</c:f>
              <c:strCache>
                <c:ptCount val="1"/>
                <c:pt idx="0">
                  <c:v>RAN without RAN5</c:v>
                </c:pt>
              </c:strCache>
            </c:strRef>
          </c:tx>
          <c:spPr>
            <a:solidFill>
              <a:srgbClr val="FF00FF"/>
            </a:solidFill>
            <a:ln>
              <a:solidFill>
                <a:srgbClr val="000000"/>
              </a:solidFill>
            </a:ln>
          </c:spPr>
          <c:invertIfNegative val="0"/>
          <c:cat>
            <c:strRef>
              <c:f>'CR Statistics'!$S$343:$S$350</c:f>
              <c:strCache>
                <c:ptCount val="8"/>
                <c:pt idx="0">
                  <c:v>REL-8</c:v>
                </c:pt>
                <c:pt idx="1">
                  <c:v>REL-9</c:v>
                </c:pt>
                <c:pt idx="2">
                  <c:v>REL-10</c:v>
                </c:pt>
                <c:pt idx="3">
                  <c:v>REL-11</c:v>
                </c:pt>
                <c:pt idx="4">
                  <c:v>REL-12</c:v>
                </c:pt>
                <c:pt idx="5">
                  <c:v>REL-13</c:v>
                </c:pt>
                <c:pt idx="6">
                  <c:v>REL-14</c:v>
                </c:pt>
                <c:pt idx="7">
                  <c:v>REL-15</c:v>
                </c:pt>
              </c:strCache>
            </c:strRef>
          </c:cat>
          <c:val>
            <c:numRef>
              <c:f>'CR Statistics'!$Z$343:$Z$350</c:f>
              <c:numCache>
                <c:formatCode>General</c:formatCode>
                <c:ptCount val="8"/>
                <c:pt idx="0">
                  <c:v>0</c:v>
                </c:pt>
                <c:pt idx="1">
                  <c:v>0</c:v>
                </c:pt>
                <c:pt idx="2">
                  <c:v>1</c:v>
                </c:pt>
                <c:pt idx="3">
                  <c:v>0</c:v>
                </c:pt>
                <c:pt idx="4">
                  <c:v>3</c:v>
                </c:pt>
                <c:pt idx="5">
                  <c:v>22</c:v>
                </c:pt>
                <c:pt idx="6">
                  <c:v>51</c:v>
                </c:pt>
                <c:pt idx="7">
                  <c:v>402</c:v>
                </c:pt>
              </c:numCache>
            </c:numRef>
          </c:val>
          <c:extLst>
            <c:ext xmlns:c16="http://schemas.microsoft.com/office/drawing/2014/chart" uri="{C3380CC4-5D6E-409C-BE32-E72D297353CC}">
              <c16:uniqueId val="{00000006-225B-468D-968C-83CDACD9A65E}"/>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4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#82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 Statistics'!$T$297</c:f>
              <c:strCache>
                <c:ptCount val="1"/>
                <c:pt idx="0">
                  <c:v>RAN1</c:v>
                </c:pt>
              </c:strCache>
            </c:strRef>
          </c:tx>
          <c:spPr>
            <a:solidFill>
              <a:srgbClr val="00FF00"/>
            </a:solidFill>
            <a:ln>
              <a:solidFill>
                <a:schemeClr val="tx1"/>
              </a:solidFill>
            </a:ln>
          </c:spPr>
          <c:invertIfNegative val="0"/>
          <c:cat>
            <c:strRef>
              <c:f>'CR Statistics'!$S$298:$S$306</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Statistics'!$T$298:$T$306</c:f>
              <c:numCache>
                <c:formatCode>General</c:formatCode>
                <c:ptCount val="9"/>
                <c:pt idx="0">
                  <c:v>0</c:v>
                </c:pt>
                <c:pt idx="1">
                  <c:v>0</c:v>
                </c:pt>
                <c:pt idx="2">
                  <c:v>0</c:v>
                </c:pt>
                <c:pt idx="3">
                  <c:v>0</c:v>
                </c:pt>
                <c:pt idx="4">
                  <c:v>0</c:v>
                </c:pt>
                <c:pt idx="5">
                  <c:v>1</c:v>
                </c:pt>
                <c:pt idx="6">
                  <c:v>13</c:v>
                </c:pt>
                <c:pt idx="7">
                  <c:v>35</c:v>
                </c:pt>
                <c:pt idx="8">
                  <c:v>0</c:v>
                </c:pt>
              </c:numCache>
            </c:numRef>
          </c:val>
          <c:extLst>
            <c:ext xmlns:c16="http://schemas.microsoft.com/office/drawing/2014/chart" uri="{C3380CC4-5D6E-409C-BE32-E72D297353CC}">
              <c16:uniqueId val="{00000000-391C-4CF7-B6E5-F7EF41047E3B}"/>
            </c:ext>
          </c:extLst>
        </c:ser>
        <c:ser>
          <c:idx val="1"/>
          <c:order val="1"/>
          <c:tx>
            <c:strRef>
              <c:f>'CR Statistics'!$U$297</c:f>
              <c:strCache>
                <c:ptCount val="1"/>
                <c:pt idx="0">
                  <c:v>RAN2</c:v>
                </c:pt>
              </c:strCache>
            </c:strRef>
          </c:tx>
          <c:spPr>
            <a:solidFill>
              <a:srgbClr val="FF0000"/>
            </a:solidFill>
            <a:ln>
              <a:solidFill>
                <a:schemeClr val="tx1"/>
              </a:solidFill>
            </a:ln>
          </c:spPr>
          <c:invertIfNegative val="0"/>
          <c:cat>
            <c:strRef>
              <c:f>'CR Statistics'!$S$298:$S$306</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Statistics'!$U$298:$U$306</c:f>
              <c:numCache>
                <c:formatCode>General</c:formatCode>
                <c:ptCount val="9"/>
                <c:pt idx="0">
                  <c:v>0</c:v>
                </c:pt>
                <c:pt idx="1">
                  <c:v>0</c:v>
                </c:pt>
                <c:pt idx="2">
                  <c:v>0</c:v>
                </c:pt>
                <c:pt idx="3">
                  <c:v>0</c:v>
                </c:pt>
                <c:pt idx="4">
                  <c:v>0</c:v>
                </c:pt>
                <c:pt idx="5">
                  <c:v>6</c:v>
                </c:pt>
                <c:pt idx="6">
                  <c:v>10</c:v>
                </c:pt>
                <c:pt idx="7">
                  <c:v>511</c:v>
                </c:pt>
                <c:pt idx="8">
                  <c:v>0</c:v>
                </c:pt>
              </c:numCache>
            </c:numRef>
          </c:val>
          <c:extLst>
            <c:ext xmlns:c16="http://schemas.microsoft.com/office/drawing/2014/chart" uri="{C3380CC4-5D6E-409C-BE32-E72D297353CC}">
              <c16:uniqueId val="{00000001-391C-4CF7-B6E5-F7EF41047E3B}"/>
            </c:ext>
          </c:extLst>
        </c:ser>
        <c:ser>
          <c:idx val="2"/>
          <c:order val="2"/>
          <c:tx>
            <c:strRef>
              <c:f>'CR Statistics'!$V$297</c:f>
              <c:strCache>
                <c:ptCount val="1"/>
                <c:pt idx="0">
                  <c:v>RAN3</c:v>
                </c:pt>
              </c:strCache>
            </c:strRef>
          </c:tx>
          <c:spPr>
            <a:solidFill>
              <a:srgbClr val="00B0F0"/>
            </a:solidFill>
            <a:ln>
              <a:solidFill>
                <a:schemeClr val="tx1"/>
              </a:solidFill>
            </a:ln>
          </c:spPr>
          <c:invertIfNegative val="0"/>
          <c:cat>
            <c:strRef>
              <c:f>'CR Statistics'!$S$298:$S$306</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Statistics'!$V$298:$V$306</c:f>
              <c:numCache>
                <c:formatCode>General</c:formatCode>
                <c:ptCount val="9"/>
                <c:pt idx="0">
                  <c:v>0</c:v>
                </c:pt>
                <c:pt idx="1">
                  <c:v>0</c:v>
                </c:pt>
                <c:pt idx="2">
                  <c:v>0</c:v>
                </c:pt>
                <c:pt idx="3">
                  <c:v>0</c:v>
                </c:pt>
                <c:pt idx="4">
                  <c:v>0</c:v>
                </c:pt>
                <c:pt idx="5">
                  <c:v>1</c:v>
                </c:pt>
                <c:pt idx="6">
                  <c:v>1</c:v>
                </c:pt>
                <c:pt idx="7">
                  <c:v>78</c:v>
                </c:pt>
                <c:pt idx="8">
                  <c:v>0</c:v>
                </c:pt>
              </c:numCache>
            </c:numRef>
          </c:val>
          <c:extLst>
            <c:ext xmlns:c16="http://schemas.microsoft.com/office/drawing/2014/chart" uri="{C3380CC4-5D6E-409C-BE32-E72D297353CC}">
              <c16:uniqueId val="{00000002-391C-4CF7-B6E5-F7EF41047E3B}"/>
            </c:ext>
          </c:extLst>
        </c:ser>
        <c:ser>
          <c:idx val="3"/>
          <c:order val="3"/>
          <c:tx>
            <c:strRef>
              <c:f>'CR Statistics'!$W$297</c:f>
              <c:strCache>
                <c:ptCount val="1"/>
                <c:pt idx="0">
                  <c:v>RAN4</c:v>
                </c:pt>
              </c:strCache>
            </c:strRef>
          </c:tx>
          <c:spPr>
            <a:solidFill>
              <a:srgbClr val="FFFF00"/>
            </a:solidFill>
            <a:ln>
              <a:solidFill>
                <a:schemeClr val="tx1"/>
              </a:solidFill>
            </a:ln>
          </c:spPr>
          <c:invertIfNegative val="0"/>
          <c:cat>
            <c:strRef>
              <c:f>'CR Statistics'!$S$298:$S$306</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Statistics'!$W$298:$W$306</c:f>
              <c:numCache>
                <c:formatCode>General</c:formatCode>
                <c:ptCount val="9"/>
                <c:pt idx="0">
                  <c:v>0</c:v>
                </c:pt>
                <c:pt idx="1">
                  <c:v>0</c:v>
                </c:pt>
                <c:pt idx="2">
                  <c:v>0</c:v>
                </c:pt>
                <c:pt idx="3">
                  <c:v>0</c:v>
                </c:pt>
                <c:pt idx="4">
                  <c:v>4</c:v>
                </c:pt>
                <c:pt idx="5">
                  <c:v>20</c:v>
                </c:pt>
                <c:pt idx="6">
                  <c:v>30</c:v>
                </c:pt>
                <c:pt idx="7">
                  <c:v>222</c:v>
                </c:pt>
                <c:pt idx="8">
                  <c:v>30</c:v>
                </c:pt>
              </c:numCache>
            </c:numRef>
          </c:val>
          <c:extLst>
            <c:ext xmlns:c16="http://schemas.microsoft.com/office/drawing/2014/chart" uri="{C3380CC4-5D6E-409C-BE32-E72D297353CC}">
              <c16:uniqueId val="{00000003-391C-4CF7-B6E5-F7EF41047E3B}"/>
            </c:ext>
          </c:extLst>
        </c:ser>
        <c:ser>
          <c:idx val="4"/>
          <c:order val="4"/>
          <c:tx>
            <c:strRef>
              <c:f>'CR Statistics'!$X$297</c:f>
              <c:strCache>
                <c:ptCount val="1"/>
                <c:pt idx="0">
                  <c:v>RAN5</c:v>
                </c:pt>
              </c:strCache>
            </c:strRef>
          </c:tx>
          <c:spPr>
            <a:solidFill>
              <a:srgbClr val="7030A0"/>
            </a:solidFill>
            <a:ln>
              <a:solidFill>
                <a:schemeClr val="tx1"/>
              </a:solidFill>
            </a:ln>
          </c:spPr>
          <c:invertIfNegative val="0"/>
          <c:cat>
            <c:strRef>
              <c:f>'CR Statistics'!$S$298:$S$306</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Statistics'!$X$298:$X$306</c:f>
              <c:numCache>
                <c:formatCode>General</c:formatCode>
                <c:ptCount val="9"/>
                <c:pt idx="0">
                  <c:v>0</c:v>
                </c:pt>
                <c:pt idx="1">
                  <c:v>0</c:v>
                </c:pt>
                <c:pt idx="2">
                  <c:v>0</c:v>
                </c:pt>
                <c:pt idx="3">
                  <c:v>0</c:v>
                </c:pt>
                <c:pt idx="4">
                  <c:v>0</c:v>
                </c:pt>
                <c:pt idx="5">
                  <c:v>1</c:v>
                </c:pt>
                <c:pt idx="6">
                  <c:v>37</c:v>
                </c:pt>
                <c:pt idx="7">
                  <c:v>867</c:v>
                </c:pt>
                <c:pt idx="8">
                  <c:v>0</c:v>
                </c:pt>
              </c:numCache>
            </c:numRef>
          </c:val>
          <c:extLst>
            <c:ext xmlns:c16="http://schemas.microsoft.com/office/drawing/2014/chart" uri="{C3380CC4-5D6E-409C-BE32-E72D297353CC}">
              <c16:uniqueId val="{00000004-391C-4CF7-B6E5-F7EF41047E3B}"/>
            </c:ext>
          </c:extLst>
        </c:ser>
        <c:ser>
          <c:idx val="6"/>
          <c:order val="5"/>
          <c:tx>
            <c:strRef>
              <c:f>'CR Statistics'!$Y$297</c:f>
              <c:strCache>
                <c:ptCount val="1"/>
                <c:pt idx="0">
                  <c:v>RAN6</c:v>
                </c:pt>
              </c:strCache>
            </c:strRef>
          </c:tx>
          <c:spPr>
            <a:solidFill>
              <a:srgbClr val="FFC000"/>
            </a:solidFill>
            <a:ln>
              <a:solidFill>
                <a:schemeClr val="tx1"/>
              </a:solidFill>
            </a:ln>
          </c:spPr>
          <c:invertIfNegative val="0"/>
          <c:cat>
            <c:strRef>
              <c:f>'CR Statistics'!$S$298:$S$306</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Statistics'!$Y$298:$Y$306</c:f>
              <c:numCache>
                <c:formatCode>General</c:formatCode>
                <c:ptCount val="9"/>
                <c:pt idx="0">
                  <c:v>0</c:v>
                </c:pt>
                <c:pt idx="1">
                  <c:v>0</c:v>
                </c:pt>
                <c:pt idx="2">
                  <c:v>0</c:v>
                </c:pt>
                <c:pt idx="3">
                  <c:v>0</c:v>
                </c:pt>
                <c:pt idx="4">
                  <c:v>0</c:v>
                </c:pt>
                <c:pt idx="5">
                  <c:v>0</c:v>
                </c:pt>
                <c:pt idx="6">
                  <c:v>0</c:v>
                </c:pt>
                <c:pt idx="7">
                  <c:v>2</c:v>
                </c:pt>
                <c:pt idx="8">
                  <c:v>0</c:v>
                </c:pt>
              </c:numCache>
            </c:numRef>
          </c:val>
          <c:extLst>
            <c:ext xmlns:c16="http://schemas.microsoft.com/office/drawing/2014/chart" uri="{C3380CC4-5D6E-409C-BE32-E72D297353CC}">
              <c16:uniqueId val="{00000005-391C-4CF7-B6E5-F7EF41047E3B}"/>
            </c:ext>
          </c:extLst>
        </c:ser>
        <c:ser>
          <c:idx val="5"/>
          <c:order val="6"/>
          <c:tx>
            <c:strRef>
              <c:f>'CR Statistics'!$Z$297</c:f>
              <c:strCache>
                <c:ptCount val="1"/>
                <c:pt idx="0">
                  <c:v>RAN without RAN5</c:v>
                </c:pt>
              </c:strCache>
            </c:strRef>
          </c:tx>
          <c:spPr>
            <a:solidFill>
              <a:srgbClr val="FF33CC"/>
            </a:solidFill>
            <a:ln>
              <a:solidFill>
                <a:schemeClr val="tx1"/>
              </a:solidFill>
            </a:ln>
          </c:spPr>
          <c:invertIfNegative val="0"/>
          <c:cat>
            <c:strRef>
              <c:f>'CR Statistics'!$S$298:$S$306</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Statistics'!$Z$298:$Z$306</c:f>
              <c:numCache>
                <c:formatCode>General</c:formatCode>
                <c:ptCount val="9"/>
                <c:pt idx="0">
                  <c:v>0</c:v>
                </c:pt>
                <c:pt idx="1">
                  <c:v>0</c:v>
                </c:pt>
                <c:pt idx="2">
                  <c:v>0</c:v>
                </c:pt>
                <c:pt idx="3">
                  <c:v>0</c:v>
                </c:pt>
                <c:pt idx="4">
                  <c:v>4</c:v>
                </c:pt>
                <c:pt idx="5">
                  <c:v>28</c:v>
                </c:pt>
                <c:pt idx="6">
                  <c:v>54</c:v>
                </c:pt>
                <c:pt idx="7">
                  <c:v>848</c:v>
                </c:pt>
                <c:pt idx="8">
                  <c:v>30</c:v>
                </c:pt>
              </c:numCache>
            </c:numRef>
          </c:val>
          <c:extLst>
            <c:ext xmlns:c16="http://schemas.microsoft.com/office/drawing/2014/chart" uri="{C3380CC4-5D6E-409C-BE32-E72D297353CC}">
              <c16:uniqueId val="{00000006-391C-4CF7-B6E5-F7EF41047E3B}"/>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9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#83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 Statistics'!$T$251</c:f>
              <c:strCache>
                <c:ptCount val="1"/>
                <c:pt idx="0">
                  <c:v>RAN1</c:v>
                </c:pt>
              </c:strCache>
            </c:strRef>
          </c:tx>
          <c:spPr>
            <a:solidFill>
              <a:srgbClr val="66FF33"/>
            </a:solidFill>
            <a:ln>
              <a:solidFill>
                <a:schemeClr val="tx1"/>
              </a:solidFill>
            </a:ln>
          </c:spPr>
          <c:invertIfNegative val="0"/>
          <c:cat>
            <c:strRef>
              <c:f>'CR Statistics'!$S$252:$S$260</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Statistics'!$T$252:$T$260</c:f>
              <c:numCache>
                <c:formatCode>General</c:formatCode>
                <c:ptCount val="9"/>
                <c:pt idx="0">
                  <c:v>0</c:v>
                </c:pt>
                <c:pt idx="1">
                  <c:v>0</c:v>
                </c:pt>
                <c:pt idx="2">
                  <c:v>0</c:v>
                </c:pt>
                <c:pt idx="3">
                  <c:v>0</c:v>
                </c:pt>
                <c:pt idx="4">
                  <c:v>0</c:v>
                </c:pt>
                <c:pt idx="5">
                  <c:v>2</c:v>
                </c:pt>
                <c:pt idx="6">
                  <c:v>12</c:v>
                </c:pt>
                <c:pt idx="7">
                  <c:v>69</c:v>
                </c:pt>
                <c:pt idx="8">
                  <c:v>1</c:v>
                </c:pt>
              </c:numCache>
            </c:numRef>
          </c:val>
          <c:extLst>
            <c:ext xmlns:c16="http://schemas.microsoft.com/office/drawing/2014/chart" uri="{C3380CC4-5D6E-409C-BE32-E72D297353CC}">
              <c16:uniqueId val="{00000000-E9E1-4DFD-90D9-44C9002AF59D}"/>
            </c:ext>
          </c:extLst>
        </c:ser>
        <c:ser>
          <c:idx val="1"/>
          <c:order val="1"/>
          <c:tx>
            <c:strRef>
              <c:f>'CR Statistics'!$U$251</c:f>
              <c:strCache>
                <c:ptCount val="1"/>
                <c:pt idx="0">
                  <c:v>RAN2</c:v>
                </c:pt>
              </c:strCache>
            </c:strRef>
          </c:tx>
          <c:spPr>
            <a:solidFill>
              <a:srgbClr val="FF0000"/>
            </a:solidFill>
            <a:ln>
              <a:solidFill>
                <a:schemeClr val="tx1"/>
              </a:solidFill>
            </a:ln>
          </c:spPr>
          <c:invertIfNegative val="0"/>
          <c:cat>
            <c:strRef>
              <c:f>'CR Statistics'!$S$252:$S$260</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Statistics'!$U$252:$U$260</c:f>
              <c:numCache>
                <c:formatCode>General</c:formatCode>
                <c:ptCount val="9"/>
                <c:pt idx="0">
                  <c:v>0</c:v>
                </c:pt>
                <c:pt idx="1">
                  <c:v>0</c:v>
                </c:pt>
                <c:pt idx="2">
                  <c:v>0</c:v>
                </c:pt>
                <c:pt idx="3">
                  <c:v>0</c:v>
                </c:pt>
                <c:pt idx="4">
                  <c:v>1</c:v>
                </c:pt>
                <c:pt idx="5">
                  <c:v>3</c:v>
                </c:pt>
                <c:pt idx="6">
                  <c:v>10</c:v>
                </c:pt>
                <c:pt idx="7">
                  <c:v>190</c:v>
                </c:pt>
                <c:pt idx="8">
                  <c:v>0</c:v>
                </c:pt>
              </c:numCache>
            </c:numRef>
          </c:val>
          <c:extLst>
            <c:ext xmlns:c16="http://schemas.microsoft.com/office/drawing/2014/chart" uri="{C3380CC4-5D6E-409C-BE32-E72D297353CC}">
              <c16:uniqueId val="{00000001-E9E1-4DFD-90D9-44C9002AF59D}"/>
            </c:ext>
          </c:extLst>
        </c:ser>
        <c:ser>
          <c:idx val="2"/>
          <c:order val="2"/>
          <c:tx>
            <c:strRef>
              <c:f>'CR Statistics'!$V$251</c:f>
              <c:strCache>
                <c:ptCount val="1"/>
                <c:pt idx="0">
                  <c:v>RAN3</c:v>
                </c:pt>
              </c:strCache>
            </c:strRef>
          </c:tx>
          <c:spPr>
            <a:solidFill>
              <a:srgbClr val="00B0F0"/>
            </a:solidFill>
            <a:ln>
              <a:solidFill>
                <a:schemeClr val="tx1"/>
              </a:solidFill>
            </a:ln>
          </c:spPr>
          <c:invertIfNegative val="0"/>
          <c:cat>
            <c:strRef>
              <c:f>'CR Statistics'!$S$252:$S$260</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Statistics'!$V$252:$V$260</c:f>
              <c:numCache>
                <c:formatCode>General</c:formatCode>
                <c:ptCount val="9"/>
                <c:pt idx="0">
                  <c:v>4</c:v>
                </c:pt>
                <c:pt idx="1">
                  <c:v>4</c:v>
                </c:pt>
                <c:pt idx="2">
                  <c:v>4</c:v>
                </c:pt>
                <c:pt idx="3">
                  <c:v>4</c:v>
                </c:pt>
                <c:pt idx="4">
                  <c:v>4</c:v>
                </c:pt>
                <c:pt idx="5">
                  <c:v>4</c:v>
                </c:pt>
                <c:pt idx="6">
                  <c:v>4</c:v>
                </c:pt>
                <c:pt idx="7">
                  <c:v>116</c:v>
                </c:pt>
                <c:pt idx="8">
                  <c:v>0</c:v>
                </c:pt>
              </c:numCache>
            </c:numRef>
          </c:val>
          <c:extLst>
            <c:ext xmlns:c16="http://schemas.microsoft.com/office/drawing/2014/chart" uri="{C3380CC4-5D6E-409C-BE32-E72D297353CC}">
              <c16:uniqueId val="{00000002-E9E1-4DFD-90D9-44C9002AF59D}"/>
            </c:ext>
          </c:extLst>
        </c:ser>
        <c:ser>
          <c:idx val="3"/>
          <c:order val="3"/>
          <c:tx>
            <c:strRef>
              <c:f>'CR Statistics'!$W$251</c:f>
              <c:strCache>
                <c:ptCount val="1"/>
                <c:pt idx="0">
                  <c:v>RAN4</c:v>
                </c:pt>
              </c:strCache>
            </c:strRef>
          </c:tx>
          <c:spPr>
            <a:solidFill>
              <a:srgbClr val="FFFF00"/>
            </a:solidFill>
            <a:ln>
              <a:solidFill>
                <a:schemeClr val="tx1"/>
              </a:solidFill>
            </a:ln>
          </c:spPr>
          <c:invertIfNegative val="0"/>
          <c:cat>
            <c:strRef>
              <c:f>'CR Statistics'!$S$252:$S$260</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Statistics'!$W$252:$W$260</c:f>
              <c:numCache>
                <c:formatCode>General</c:formatCode>
                <c:ptCount val="9"/>
                <c:pt idx="0">
                  <c:v>0</c:v>
                </c:pt>
                <c:pt idx="1">
                  <c:v>1</c:v>
                </c:pt>
                <c:pt idx="2">
                  <c:v>0</c:v>
                </c:pt>
                <c:pt idx="3">
                  <c:v>0</c:v>
                </c:pt>
                <c:pt idx="4">
                  <c:v>2</c:v>
                </c:pt>
                <c:pt idx="5">
                  <c:v>13</c:v>
                </c:pt>
                <c:pt idx="6">
                  <c:v>19</c:v>
                </c:pt>
                <c:pt idx="7">
                  <c:v>134</c:v>
                </c:pt>
                <c:pt idx="8">
                  <c:v>6</c:v>
                </c:pt>
              </c:numCache>
            </c:numRef>
          </c:val>
          <c:extLst>
            <c:ext xmlns:c16="http://schemas.microsoft.com/office/drawing/2014/chart" uri="{C3380CC4-5D6E-409C-BE32-E72D297353CC}">
              <c16:uniqueId val="{00000003-E9E1-4DFD-90D9-44C9002AF59D}"/>
            </c:ext>
          </c:extLst>
        </c:ser>
        <c:ser>
          <c:idx val="4"/>
          <c:order val="4"/>
          <c:tx>
            <c:strRef>
              <c:f>'CR Statistics'!$X$251</c:f>
              <c:strCache>
                <c:ptCount val="1"/>
                <c:pt idx="0">
                  <c:v>RAN5</c:v>
                </c:pt>
              </c:strCache>
            </c:strRef>
          </c:tx>
          <c:spPr>
            <a:solidFill>
              <a:srgbClr val="7030A0"/>
            </a:solidFill>
            <a:ln>
              <a:solidFill>
                <a:schemeClr val="tx1"/>
              </a:solidFill>
            </a:ln>
          </c:spPr>
          <c:invertIfNegative val="0"/>
          <c:cat>
            <c:strRef>
              <c:f>'CR Statistics'!$S$252:$S$260</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Statistics'!$X$252:$X$260</c:f>
              <c:numCache>
                <c:formatCode>General</c:formatCode>
                <c:ptCount val="9"/>
                <c:pt idx="0">
                  <c:v>0</c:v>
                </c:pt>
                <c:pt idx="1">
                  <c:v>0</c:v>
                </c:pt>
                <c:pt idx="2">
                  <c:v>0</c:v>
                </c:pt>
                <c:pt idx="3">
                  <c:v>0</c:v>
                </c:pt>
                <c:pt idx="4">
                  <c:v>0</c:v>
                </c:pt>
                <c:pt idx="5">
                  <c:v>5</c:v>
                </c:pt>
                <c:pt idx="6">
                  <c:v>54</c:v>
                </c:pt>
                <c:pt idx="7">
                  <c:v>827</c:v>
                </c:pt>
                <c:pt idx="8">
                  <c:v>16</c:v>
                </c:pt>
              </c:numCache>
            </c:numRef>
          </c:val>
          <c:extLst>
            <c:ext xmlns:c16="http://schemas.microsoft.com/office/drawing/2014/chart" uri="{C3380CC4-5D6E-409C-BE32-E72D297353CC}">
              <c16:uniqueId val="{00000004-E9E1-4DFD-90D9-44C9002AF59D}"/>
            </c:ext>
          </c:extLst>
        </c:ser>
        <c:ser>
          <c:idx val="6"/>
          <c:order val="5"/>
          <c:tx>
            <c:strRef>
              <c:f>'CR Statistics'!$Y$251</c:f>
              <c:strCache>
                <c:ptCount val="1"/>
                <c:pt idx="0">
                  <c:v>RAN6</c:v>
                </c:pt>
              </c:strCache>
            </c:strRef>
          </c:tx>
          <c:spPr>
            <a:solidFill>
              <a:srgbClr val="FFC000"/>
            </a:solidFill>
            <a:ln>
              <a:solidFill>
                <a:schemeClr val="tx1"/>
              </a:solidFill>
            </a:ln>
          </c:spPr>
          <c:invertIfNegative val="0"/>
          <c:cat>
            <c:strRef>
              <c:f>'CR Statistics'!$S$252:$S$260</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Statistics'!$Y$252:$Y$260</c:f>
              <c:numCache>
                <c:formatCode>General</c:formatCode>
                <c:ptCount val="9"/>
                <c:pt idx="0">
                  <c:v>0</c:v>
                </c:pt>
                <c:pt idx="1">
                  <c:v>0</c:v>
                </c:pt>
                <c:pt idx="2">
                  <c:v>0</c:v>
                </c:pt>
                <c:pt idx="3">
                  <c:v>0</c:v>
                </c:pt>
                <c:pt idx="4">
                  <c:v>0</c:v>
                </c:pt>
                <c:pt idx="5">
                  <c:v>5</c:v>
                </c:pt>
                <c:pt idx="6">
                  <c:v>0</c:v>
                </c:pt>
                <c:pt idx="7">
                  <c:v>0</c:v>
                </c:pt>
                <c:pt idx="8">
                  <c:v>3</c:v>
                </c:pt>
              </c:numCache>
            </c:numRef>
          </c:val>
          <c:extLst>
            <c:ext xmlns:c16="http://schemas.microsoft.com/office/drawing/2014/chart" uri="{C3380CC4-5D6E-409C-BE32-E72D297353CC}">
              <c16:uniqueId val="{00000005-E9E1-4DFD-90D9-44C9002AF59D}"/>
            </c:ext>
          </c:extLst>
        </c:ser>
        <c:ser>
          <c:idx val="5"/>
          <c:order val="6"/>
          <c:tx>
            <c:strRef>
              <c:f>'CR Statistics'!$Z$251</c:f>
              <c:strCache>
                <c:ptCount val="1"/>
                <c:pt idx="0">
                  <c:v>RAN without RAN5</c:v>
                </c:pt>
              </c:strCache>
            </c:strRef>
          </c:tx>
          <c:spPr>
            <a:solidFill>
              <a:srgbClr val="FF66FF"/>
            </a:solidFill>
            <a:ln>
              <a:solidFill>
                <a:schemeClr val="tx1"/>
              </a:solidFill>
            </a:ln>
          </c:spPr>
          <c:invertIfNegative val="0"/>
          <c:cat>
            <c:strRef>
              <c:f>'CR Statistics'!$S$252:$S$260</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Statistics'!$Z$252:$Z$260</c:f>
              <c:numCache>
                <c:formatCode>General</c:formatCode>
                <c:ptCount val="9"/>
                <c:pt idx="0">
                  <c:v>4</c:v>
                </c:pt>
                <c:pt idx="1">
                  <c:v>5</c:v>
                </c:pt>
                <c:pt idx="2">
                  <c:v>4</c:v>
                </c:pt>
                <c:pt idx="3">
                  <c:v>4</c:v>
                </c:pt>
                <c:pt idx="4">
                  <c:v>7</c:v>
                </c:pt>
                <c:pt idx="5">
                  <c:v>27</c:v>
                </c:pt>
                <c:pt idx="6">
                  <c:v>45</c:v>
                </c:pt>
                <c:pt idx="7">
                  <c:v>509</c:v>
                </c:pt>
                <c:pt idx="8">
                  <c:v>10</c:v>
                </c:pt>
              </c:numCache>
            </c:numRef>
          </c:val>
          <c:extLst>
            <c:ext xmlns:c16="http://schemas.microsoft.com/office/drawing/2014/chart" uri="{C3380CC4-5D6E-409C-BE32-E72D297353CC}">
              <c16:uniqueId val="{00000006-E9E1-4DFD-90D9-44C9002AF59D}"/>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9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#84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 Statistics'!$T$205</c:f>
              <c:strCache>
                <c:ptCount val="1"/>
                <c:pt idx="0">
                  <c:v>RAN1</c:v>
                </c:pt>
              </c:strCache>
            </c:strRef>
          </c:tx>
          <c:spPr>
            <a:solidFill>
              <a:srgbClr val="00FF00"/>
            </a:solidFill>
            <a:ln>
              <a:solidFill>
                <a:schemeClr val="tx1"/>
              </a:solidFill>
            </a:ln>
          </c:spPr>
          <c:invertIfNegative val="0"/>
          <c:cat>
            <c:strRef>
              <c:f>'CR Statistics'!$S$206:$S$214</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Statistics'!$T$206:$T$214</c:f>
              <c:numCache>
                <c:formatCode>General</c:formatCode>
                <c:ptCount val="9"/>
                <c:pt idx="0">
                  <c:v>0</c:v>
                </c:pt>
                <c:pt idx="1">
                  <c:v>0</c:v>
                </c:pt>
                <c:pt idx="2">
                  <c:v>0</c:v>
                </c:pt>
                <c:pt idx="3">
                  <c:v>0</c:v>
                </c:pt>
                <c:pt idx="4">
                  <c:v>0</c:v>
                </c:pt>
                <c:pt idx="5">
                  <c:v>6</c:v>
                </c:pt>
                <c:pt idx="6">
                  <c:v>2</c:v>
                </c:pt>
                <c:pt idx="7">
                  <c:v>53</c:v>
                </c:pt>
                <c:pt idx="8">
                  <c:v>0</c:v>
                </c:pt>
              </c:numCache>
            </c:numRef>
          </c:val>
          <c:extLst>
            <c:ext xmlns:c16="http://schemas.microsoft.com/office/drawing/2014/chart" uri="{C3380CC4-5D6E-409C-BE32-E72D297353CC}">
              <c16:uniqueId val="{00000000-11AA-490F-8DA8-FB4C7770AAB5}"/>
            </c:ext>
          </c:extLst>
        </c:ser>
        <c:ser>
          <c:idx val="1"/>
          <c:order val="1"/>
          <c:tx>
            <c:strRef>
              <c:f>'CR Statistics'!$U$205</c:f>
              <c:strCache>
                <c:ptCount val="1"/>
                <c:pt idx="0">
                  <c:v>RAN2</c:v>
                </c:pt>
              </c:strCache>
            </c:strRef>
          </c:tx>
          <c:spPr>
            <a:solidFill>
              <a:srgbClr val="FF0000"/>
            </a:solidFill>
            <a:ln>
              <a:solidFill>
                <a:schemeClr val="tx1"/>
              </a:solidFill>
            </a:ln>
          </c:spPr>
          <c:invertIfNegative val="0"/>
          <c:cat>
            <c:strRef>
              <c:f>'CR Statistics'!$S$206:$S$214</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Statistics'!$U$206:$U$214</c:f>
              <c:numCache>
                <c:formatCode>General</c:formatCode>
                <c:ptCount val="9"/>
                <c:pt idx="0">
                  <c:v>0</c:v>
                </c:pt>
                <c:pt idx="1">
                  <c:v>0</c:v>
                </c:pt>
                <c:pt idx="2">
                  <c:v>0</c:v>
                </c:pt>
                <c:pt idx="3">
                  <c:v>0</c:v>
                </c:pt>
                <c:pt idx="4">
                  <c:v>0</c:v>
                </c:pt>
                <c:pt idx="5">
                  <c:v>6</c:v>
                </c:pt>
                <c:pt idx="6">
                  <c:v>12</c:v>
                </c:pt>
                <c:pt idx="7">
                  <c:v>196</c:v>
                </c:pt>
                <c:pt idx="8">
                  <c:v>0</c:v>
                </c:pt>
              </c:numCache>
            </c:numRef>
          </c:val>
          <c:extLst>
            <c:ext xmlns:c16="http://schemas.microsoft.com/office/drawing/2014/chart" uri="{C3380CC4-5D6E-409C-BE32-E72D297353CC}">
              <c16:uniqueId val="{00000001-11AA-490F-8DA8-FB4C7770AAB5}"/>
            </c:ext>
          </c:extLst>
        </c:ser>
        <c:ser>
          <c:idx val="2"/>
          <c:order val="2"/>
          <c:tx>
            <c:strRef>
              <c:f>'CR Statistics'!$V$205</c:f>
              <c:strCache>
                <c:ptCount val="1"/>
                <c:pt idx="0">
                  <c:v>RAN3</c:v>
                </c:pt>
              </c:strCache>
            </c:strRef>
          </c:tx>
          <c:spPr>
            <a:solidFill>
              <a:srgbClr val="00B0F0"/>
            </a:solidFill>
            <a:ln>
              <a:solidFill>
                <a:schemeClr val="tx1"/>
              </a:solidFill>
            </a:ln>
          </c:spPr>
          <c:invertIfNegative val="0"/>
          <c:cat>
            <c:strRef>
              <c:f>'CR Statistics'!$S$206:$S$214</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Statistics'!$V$206:$V$214</c:f>
              <c:numCache>
                <c:formatCode>General</c:formatCode>
                <c:ptCount val="9"/>
                <c:pt idx="0">
                  <c:v>0</c:v>
                </c:pt>
                <c:pt idx="1">
                  <c:v>0</c:v>
                </c:pt>
                <c:pt idx="2">
                  <c:v>0</c:v>
                </c:pt>
                <c:pt idx="3">
                  <c:v>0</c:v>
                </c:pt>
                <c:pt idx="4">
                  <c:v>0</c:v>
                </c:pt>
                <c:pt idx="5">
                  <c:v>0</c:v>
                </c:pt>
                <c:pt idx="6">
                  <c:v>1</c:v>
                </c:pt>
                <c:pt idx="7">
                  <c:v>108</c:v>
                </c:pt>
                <c:pt idx="8">
                  <c:v>0</c:v>
                </c:pt>
              </c:numCache>
            </c:numRef>
          </c:val>
          <c:extLst>
            <c:ext xmlns:c16="http://schemas.microsoft.com/office/drawing/2014/chart" uri="{C3380CC4-5D6E-409C-BE32-E72D297353CC}">
              <c16:uniqueId val="{00000002-11AA-490F-8DA8-FB4C7770AAB5}"/>
            </c:ext>
          </c:extLst>
        </c:ser>
        <c:ser>
          <c:idx val="3"/>
          <c:order val="3"/>
          <c:tx>
            <c:strRef>
              <c:f>'CR Statistics'!$W$205</c:f>
              <c:strCache>
                <c:ptCount val="1"/>
                <c:pt idx="0">
                  <c:v>RAN4</c:v>
                </c:pt>
              </c:strCache>
            </c:strRef>
          </c:tx>
          <c:spPr>
            <a:solidFill>
              <a:srgbClr val="FFFF00"/>
            </a:solidFill>
            <a:ln>
              <a:solidFill>
                <a:schemeClr val="tx1"/>
              </a:solidFill>
            </a:ln>
          </c:spPr>
          <c:invertIfNegative val="0"/>
          <c:cat>
            <c:strRef>
              <c:f>'CR Statistics'!$S$206:$S$214</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Statistics'!$W$206:$W$214</c:f>
              <c:numCache>
                <c:formatCode>General</c:formatCode>
                <c:ptCount val="9"/>
                <c:pt idx="0">
                  <c:v>0</c:v>
                </c:pt>
                <c:pt idx="1">
                  <c:v>0</c:v>
                </c:pt>
                <c:pt idx="2">
                  <c:v>0</c:v>
                </c:pt>
                <c:pt idx="3">
                  <c:v>0</c:v>
                </c:pt>
                <c:pt idx="4">
                  <c:v>0</c:v>
                </c:pt>
                <c:pt idx="5">
                  <c:v>15</c:v>
                </c:pt>
                <c:pt idx="6">
                  <c:v>8</c:v>
                </c:pt>
                <c:pt idx="7">
                  <c:v>143</c:v>
                </c:pt>
                <c:pt idx="8">
                  <c:v>95</c:v>
                </c:pt>
              </c:numCache>
            </c:numRef>
          </c:val>
          <c:extLst>
            <c:ext xmlns:c16="http://schemas.microsoft.com/office/drawing/2014/chart" uri="{C3380CC4-5D6E-409C-BE32-E72D297353CC}">
              <c16:uniqueId val="{00000003-11AA-490F-8DA8-FB4C7770AAB5}"/>
            </c:ext>
          </c:extLst>
        </c:ser>
        <c:ser>
          <c:idx val="4"/>
          <c:order val="4"/>
          <c:tx>
            <c:strRef>
              <c:f>'CR Statistics'!$X$205</c:f>
              <c:strCache>
                <c:ptCount val="1"/>
                <c:pt idx="0">
                  <c:v>RAN5</c:v>
                </c:pt>
              </c:strCache>
            </c:strRef>
          </c:tx>
          <c:spPr>
            <a:solidFill>
              <a:srgbClr val="7030A0"/>
            </a:solidFill>
            <a:ln>
              <a:solidFill>
                <a:schemeClr val="tx1"/>
              </a:solidFill>
            </a:ln>
          </c:spPr>
          <c:invertIfNegative val="0"/>
          <c:cat>
            <c:strRef>
              <c:f>'CR Statistics'!$S$206:$S$214</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Statistics'!$X$206:$X$214</c:f>
              <c:numCache>
                <c:formatCode>General</c:formatCode>
                <c:ptCount val="9"/>
                <c:pt idx="0">
                  <c:v>0</c:v>
                </c:pt>
                <c:pt idx="1">
                  <c:v>0</c:v>
                </c:pt>
                <c:pt idx="2">
                  <c:v>1</c:v>
                </c:pt>
                <c:pt idx="3">
                  <c:v>0</c:v>
                </c:pt>
                <c:pt idx="4">
                  <c:v>0</c:v>
                </c:pt>
                <c:pt idx="5">
                  <c:v>4</c:v>
                </c:pt>
                <c:pt idx="6">
                  <c:v>20</c:v>
                </c:pt>
                <c:pt idx="7">
                  <c:v>693</c:v>
                </c:pt>
                <c:pt idx="8">
                  <c:v>305</c:v>
                </c:pt>
              </c:numCache>
            </c:numRef>
          </c:val>
          <c:extLst>
            <c:ext xmlns:c16="http://schemas.microsoft.com/office/drawing/2014/chart" uri="{C3380CC4-5D6E-409C-BE32-E72D297353CC}">
              <c16:uniqueId val="{00000004-11AA-490F-8DA8-FB4C7770AAB5}"/>
            </c:ext>
          </c:extLst>
        </c:ser>
        <c:ser>
          <c:idx val="6"/>
          <c:order val="5"/>
          <c:tx>
            <c:strRef>
              <c:f>'CR Statistics'!$Y$205</c:f>
              <c:strCache>
                <c:ptCount val="1"/>
                <c:pt idx="0">
                  <c:v>RAN6</c:v>
                </c:pt>
              </c:strCache>
            </c:strRef>
          </c:tx>
          <c:spPr>
            <a:solidFill>
              <a:srgbClr val="FFC000"/>
            </a:solidFill>
            <a:ln>
              <a:solidFill>
                <a:schemeClr val="tx1"/>
              </a:solidFill>
            </a:ln>
          </c:spPr>
          <c:invertIfNegative val="0"/>
          <c:cat>
            <c:strRef>
              <c:f>'CR Statistics'!$S$206:$S$214</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Statistics'!$Y$206:$Y$214</c:f>
              <c:numCache>
                <c:formatCode>General</c:formatCode>
                <c:ptCount val="9"/>
                <c:pt idx="0">
                  <c:v>0</c:v>
                </c:pt>
                <c:pt idx="1">
                  <c:v>0</c:v>
                </c:pt>
                <c:pt idx="2">
                  <c:v>0</c:v>
                </c:pt>
                <c:pt idx="3">
                  <c:v>0</c:v>
                </c:pt>
                <c:pt idx="4">
                  <c:v>0</c:v>
                </c:pt>
                <c:pt idx="5">
                  <c:v>1</c:v>
                </c:pt>
                <c:pt idx="6">
                  <c:v>0</c:v>
                </c:pt>
                <c:pt idx="7">
                  <c:v>0</c:v>
                </c:pt>
                <c:pt idx="8">
                  <c:v>0</c:v>
                </c:pt>
              </c:numCache>
            </c:numRef>
          </c:val>
          <c:extLst>
            <c:ext xmlns:c16="http://schemas.microsoft.com/office/drawing/2014/chart" uri="{C3380CC4-5D6E-409C-BE32-E72D297353CC}">
              <c16:uniqueId val="{00000005-11AA-490F-8DA8-FB4C7770AAB5}"/>
            </c:ext>
          </c:extLst>
        </c:ser>
        <c:ser>
          <c:idx val="5"/>
          <c:order val="6"/>
          <c:tx>
            <c:strRef>
              <c:f>'CR Statistics'!$Z$205</c:f>
              <c:strCache>
                <c:ptCount val="1"/>
                <c:pt idx="0">
                  <c:v>RAN without RAN5</c:v>
                </c:pt>
              </c:strCache>
            </c:strRef>
          </c:tx>
          <c:spPr>
            <a:solidFill>
              <a:srgbClr val="FF33CC"/>
            </a:solidFill>
            <a:ln>
              <a:solidFill>
                <a:schemeClr val="tx1"/>
              </a:solidFill>
            </a:ln>
          </c:spPr>
          <c:invertIfNegative val="0"/>
          <c:cat>
            <c:strRef>
              <c:f>'CR Statistics'!$S$206:$S$214</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Statistics'!$Z$206:$Z$214</c:f>
              <c:numCache>
                <c:formatCode>General</c:formatCode>
                <c:ptCount val="9"/>
                <c:pt idx="0">
                  <c:v>0</c:v>
                </c:pt>
                <c:pt idx="1">
                  <c:v>0</c:v>
                </c:pt>
                <c:pt idx="2">
                  <c:v>0</c:v>
                </c:pt>
                <c:pt idx="3">
                  <c:v>0</c:v>
                </c:pt>
                <c:pt idx="4">
                  <c:v>0</c:v>
                </c:pt>
                <c:pt idx="5">
                  <c:v>28</c:v>
                </c:pt>
                <c:pt idx="6">
                  <c:v>23</c:v>
                </c:pt>
                <c:pt idx="7">
                  <c:v>500</c:v>
                </c:pt>
                <c:pt idx="8">
                  <c:v>95</c:v>
                </c:pt>
              </c:numCache>
            </c:numRef>
          </c:val>
          <c:extLst>
            <c:ext xmlns:c16="http://schemas.microsoft.com/office/drawing/2014/chart" uri="{C3380CC4-5D6E-409C-BE32-E72D297353CC}">
              <c16:uniqueId val="{00000006-11AA-490F-8DA8-FB4C7770AAB5}"/>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#85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 Statistics'!$T$161</c:f>
              <c:strCache>
                <c:ptCount val="1"/>
                <c:pt idx="0">
                  <c:v>RAN1</c:v>
                </c:pt>
              </c:strCache>
            </c:strRef>
          </c:tx>
          <c:spPr>
            <a:solidFill>
              <a:srgbClr val="00FF00"/>
            </a:solidFill>
            <a:ln>
              <a:solidFill>
                <a:schemeClr val="tx1"/>
              </a:solidFill>
            </a:ln>
          </c:spPr>
          <c:invertIfNegative val="0"/>
          <c:cat>
            <c:strRef>
              <c:f>'CR Statistics'!$S$162:$S$170</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Statistics'!$T$162:$T$170</c:f>
              <c:numCache>
                <c:formatCode>General</c:formatCode>
                <c:ptCount val="9"/>
                <c:pt idx="0">
                  <c:v>0</c:v>
                </c:pt>
                <c:pt idx="1">
                  <c:v>0</c:v>
                </c:pt>
                <c:pt idx="2">
                  <c:v>0</c:v>
                </c:pt>
                <c:pt idx="3">
                  <c:v>0</c:v>
                </c:pt>
                <c:pt idx="4">
                  <c:v>0</c:v>
                </c:pt>
                <c:pt idx="5">
                  <c:v>1</c:v>
                </c:pt>
                <c:pt idx="6">
                  <c:v>2</c:v>
                </c:pt>
                <c:pt idx="7">
                  <c:v>32</c:v>
                </c:pt>
                <c:pt idx="8">
                  <c:v>1</c:v>
                </c:pt>
              </c:numCache>
            </c:numRef>
          </c:val>
          <c:extLst>
            <c:ext xmlns:c16="http://schemas.microsoft.com/office/drawing/2014/chart" uri="{C3380CC4-5D6E-409C-BE32-E72D297353CC}">
              <c16:uniqueId val="{00000000-4A4E-430E-A915-E1B6A371E084}"/>
            </c:ext>
          </c:extLst>
        </c:ser>
        <c:ser>
          <c:idx val="1"/>
          <c:order val="1"/>
          <c:tx>
            <c:strRef>
              <c:f>'CR Statistics'!$U$161</c:f>
              <c:strCache>
                <c:ptCount val="1"/>
                <c:pt idx="0">
                  <c:v>RAN2</c:v>
                </c:pt>
              </c:strCache>
            </c:strRef>
          </c:tx>
          <c:spPr>
            <a:solidFill>
              <a:srgbClr val="FF0000"/>
            </a:solidFill>
            <a:ln>
              <a:solidFill>
                <a:schemeClr val="tx1"/>
              </a:solidFill>
            </a:ln>
          </c:spPr>
          <c:invertIfNegative val="0"/>
          <c:cat>
            <c:strRef>
              <c:f>'CR Statistics'!$S$162:$S$170</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Statistics'!$U$162:$U$170</c:f>
              <c:numCache>
                <c:formatCode>General</c:formatCode>
                <c:ptCount val="9"/>
                <c:pt idx="0">
                  <c:v>0</c:v>
                </c:pt>
                <c:pt idx="1">
                  <c:v>0</c:v>
                </c:pt>
                <c:pt idx="2">
                  <c:v>0</c:v>
                </c:pt>
                <c:pt idx="3">
                  <c:v>0</c:v>
                </c:pt>
                <c:pt idx="4">
                  <c:v>0</c:v>
                </c:pt>
                <c:pt idx="5">
                  <c:v>0</c:v>
                </c:pt>
                <c:pt idx="6">
                  <c:v>2</c:v>
                </c:pt>
                <c:pt idx="7">
                  <c:v>120</c:v>
                </c:pt>
                <c:pt idx="8">
                  <c:v>0</c:v>
                </c:pt>
              </c:numCache>
            </c:numRef>
          </c:val>
          <c:extLst>
            <c:ext xmlns:c16="http://schemas.microsoft.com/office/drawing/2014/chart" uri="{C3380CC4-5D6E-409C-BE32-E72D297353CC}">
              <c16:uniqueId val="{00000001-4A4E-430E-A915-E1B6A371E084}"/>
            </c:ext>
          </c:extLst>
        </c:ser>
        <c:ser>
          <c:idx val="2"/>
          <c:order val="2"/>
          <c:tx>
            <c:strRef>
              <c:f>'CR Statistics'!$V$161</c:f>
              <c:strCache>
                <c:ptCount val="1"/>
                <c:pt idx="0">
                  <c:v>RAN3</c:v>
                </c:pt>
              </c:strCache>
            </c:strRef>
          </c:tx>
          <c:spPr>
            <a:solidFill>
              <a:srgbClr val="00B0F0"/>
            </a:solidFill>
            <a:ln>
              <a:solidFill>
                <a:schemeClr val="tx1"/>
              </a:solidFill>
            </a:ln>
          </c:spPr>
          <c:invertIfNegative val="0"/>
          <c:cat>
            <c:strRef>
              <c:f>'CR Statistics'!$S$162:$S$170</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Statistics'!$V$162:$V$170</c:f>
              <c:numCache>
                <c:formatCode>General</c:formatCode>
                <c:ptCount val="9"/>
                <c:pt idx="0">
                  <c:v>0</c:v>
                </c:pt>
                <c:pt idx="1">
                  <c:v>0</c:v>
                </c:pt>
                <c:pt idx="2">
                  <c:v>0</c:v>
                </c:pt>
                <c:pt idx="3">
                  <c:v>0</c:v>
                </c:pt>
                <c:pt idx="4">
                  <c:v>0</c:v>
                </c:pt>
                <c:pt idx="5">
                  <c:v>1</c:v>
                </c:pt>
                <c:pt idx="6">
                  <c:v>0</c:v>
                </c:pt>
                <c:pt idx="7">
                  <c:v>48</c:v>
                </c:pt>
                <c:pt idx="8">
                  <c:v>0</c:v>
                </c:pt>
              </c:numCache>
            </c:numRef>
          </c:val>
          <c:extLst>
            <c:ext xmlns:c16="http://schemas.microsoft.com/office/drawing/2014/chart" uri="{C3380CC4-5D6E-409C-BE32-E72D297353CC}">
              <c16:uniqueId val="{00000002-4A4E-430E-A915-E1B6A371E084}"/>
            </c:ext>
          </c:extLst>
        </c:ser>
        <c:ser>
          <c:idx val="3"/>
          <c:order val="3"/>
          <c:tx>
            <c:strRef>
              <c:f>'CR Statistics'!$W$161</c:f>
              <c:strCache>
                <c:ptCount val="1"/>
                <c:pt idx="0">
                  <c:v>RAN4</c:v>
                </c:pt>
              </c:strCache>
            </c:strRef>
          </c:tx>
          <c:spPr>
            <a:solidFill>
              <a:srgbClr val="FFFF00"/>
            </a:solidFill>
            <a:ln>
              <a:solidFill>
                <a:schemeClr val="tx1"/>
              </a:solidFill>
            </a:ln>
          </c:spPr>
          <c:invertIfNegative val="0"/>
          <c:cat>
            <c:strRef>
              <c:f>'CR Statistics'!$S$162:$S$170</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Statistics'!$W$162:$W$170</c:f>
              <c:numCache>
                <c:formatCode>General</c:formatCode>
                <c:ptCount val="9"/>
                <c:pt idx="0">
                  <c:v>0</c:v>
                </c:pt>
                <c:pt idx="1">
                  <c:v>0</c:v>
                </c:pt>
                <c:pt idx="2">
                  <c:v>0</c:v>
                </c:pt>
                <c:pt idx="3">
                  <c:v>0</c:v>
                </c:pt>
                <c:pt idx="4">
                  <c:v>0</c:v>
                </c:pt>
                <c:pt idx="5">
                  <c:v>9</c:v>
                </c:pt>
                <c:pt idx="6">
                  <c:v>7</c:v>
                </c:pt>
                <c:pt idx="7">
                  <c:v>95</c:v>
                </c:pt>
                <c:pt idx="8">
                  <c:v>99</c:v>
                </c:pt>
              </c:numCache>
            </c:numRef>
          </c:val>
          <c:extLst>
            <c:ext xmlns:c16="http://schemas.microsoft.com/office/drawing/2014/chart" uri="{C3380CC4-5D6E-409C-BE32-E72D297353CC}">
              <c16:uniqueId val="{00000003-4A4E-430E-A915-E1B6A371E084}"/>
            </c:ext>
          </c:extLst>
        </c:ser>
        <c:ser>
          <c:idx val="4"/>
          <c:order val="4"/>
          <c:tx>
            <c:strRef>
              <c:f>'CR Statistics'!$X$161</c:f>
              <c:strCache>
                <c:ptCount val="1"/>
                <c:pt idx="0">
                  <c:v>RAN5</c:v>
                </c:pt>
              </c:strCache>
            </c:strRef>
          </c:tx>
          <c:spPr>
            <a:solidFill>
              <a:srgbClr val="7030A0"/>
            </a:solidFill>
            <a:ln>
              <a:solidFill>
                <a:srgbClr val="000000"/>
              </a:solidFill>
            </a:ln>
          </c:spPr>
          <c:invertIfNegative val="0"/>
          <c:cat>
            <c:strRef>
              <c:f>'CR Statistics'!$S$162:$S$170</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Statistics'!$X$162:$X$170</c:f>
              <c:numCache>
                <c:formatCode>General</c:formatCode>
                <c:ptCount val="9"/>
                <c:pt idx="0">
                  <c:v>0</c:v>
                </c:pt>
                <c:pt idx="1">
                  <c:v>0</c:v>
                </c:pt>
                <c:pt idx="2">
                  <c:v>0</c:v>
                </c:pt>
                <c:pt idx="3">
                  <c:v>0</c:v>
                </c:pt>
                <c:pt idx="4">
                  <c:v>0</c:v>
                </c:pt>
                <c:pt idx="5">
                  <c:v>1</c:v>
                </c:pt>
                <c:pt idx="6">
                  <c:v>29</c:v>
                </c:pt>
                <c:pt idx="7">
                  <c:v>241</c:v>
                </c:pt>
                <c:pt idx="8">
                  <c:v>915</c:v>
                </c:pt>
              </c:numCache>
            </c:numRef>
          </c:val>
          <c:extLst>
            <c:ext xmlns:c16="http://schemas.microsoft.com/office/drawing/2014/chart" uri="{C3380CC4-5D6E-409C-BE32-E72D297353CC}">
              <c16:uniqueId val="{00000004-4A4E-430E-A915-E1B6A371E084}"/>
            </c:ext>
          </c:extLst>
        </c:ser>
        <c:ser>
          <c:idx val="6"/>
          <c:order val="5"/>
          <c:tx>
            <c:strRef>
              <c:f>'CR Statistics'!$Y$161</c:f>
              <c:strCache>
                <c:ptCount val="1"/>
                <c:pt idx="0">
                  <c:v>RAN6</c:v>
                </c:pt>
              </c:strCache>
            </c:strRef>
          </c:tx>
          <c:spPr>
            <a:solidFill>
              <a:schemeClr val="accent2">
                <a:lumMod val="60000"/>
                <a:lumOff val="40000"/>
              </a:schemeClr>
            </a:solidFill>
            <a:ln>
              <a:solidFill>
                <a:schemeClr val="tx1"/>
              </a:solidFill>
            </a:ln>
          </c:spPr>
          <c:invertIfNegative val="0"/>
          <c:cat>
            <c:strRef>
              <c:f>'CR Statistics'!$S$162:$S$170</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Statistics'!$Y$162:$Y$170</c:f>
              <c:numCache>
                <c:formatCode>General</c:formatCode>
                <c:ptCount val="9"/>
                <c:pt idx="0">
                  <c:v>0</c:v>
                </c:pt>
                <c:pt idx="1">
                  <c:v>0</c:v>
                </c:pt>
                <c:pt idx="2">
                  <c:v>0</c:v>
                </c:pt>
                <c:pt idx="3">
                  <c:v>0</c:v>
                </c:pt>
                <c:pt idx="4">
                  <c:v>0</c:v>
                </c:pt>
                <c:pt idx="5">
                  <c:v>2</c:v>
                </c:pt>
                <c:pt idx="6">
                  <c:v>2</c:v>
                </c:pt>
                <c:pt idx="7">
                  <c:v>0</c:v>
                </c:pt>
                <c:pt idx="8">
                  <c:v>0</c:v>
                </c:pt>
              </c:numCache>
            </c:numRef>
          </c:val>
          <c:extLst>
            <c:ext xmlns:c16="http://schemas.microsoft.com/office/drawing/2014/chart" uri="{C3380CC4-5D6E-409C-BE32-E72D297353CC}">
              <c16:uniqueId val="{00000005-4A4E-430E-A915-E1B6A371E084}"/>
            </c:ext>
          </c:extLst>
        </c:ser>
        <c:ser>
          <c:idx val="5"/>
          <c:order val="6"/>
          <c:tx>
            <c:strRef>
              <c:f>'CR Statistics'!$Z$161</c:f>
              <c:strCache>
                <c:ptCount val="1"/>
                <c:pt idx="0">
                  <c:v>RAN without RAN5</c:v>
                </c:pt>
              </c:strCache>
            </c:strRef>
          </c:tx>
          <c:spPr>
            <a:solidFill>
              <a:srgbClr val="FF33CC"/>
            </a:solidFill>
            <a:ln>
              <a:solidFill>
                <a:schemeClr val="tx1"/>
              </a:solidFill>
            </a:ln>
          </c:spPr>
          <c:invertIfNegative val="0"/>
          <c:cat>
            <c:strRef>
              <c:f>'CR Statistics'!$S$162:$S$170</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Statistics'!$Z$162:$Z$170</c:f>
              <c:numCache>
                <c:formatCode>General</c:formatCode>
                <c:ptCount val="9"/>
                <c:pt idx="0">
                  <c:v>0</c:v>
                </c:pt>
                <c:pt idx="1">
                  <c:v>0</c:v>
                </c:pt>
                <c:pt idx="2">
                  <c:v>0</c:v>
                </c:pt>
                <c:pt idx="3">
                  <c:v>0</c:v>
                </c:pt>
                <c:pt idx="4">
                  <c:v>0</c:v>
                </c:pt>
                <c:pt idx="5">
                  <c:v>13</c:v>
                </c:pt>
                <c:pt idx="6">
                  <c:v>13</c:v>
                </c:pt>
                <c:pt idx="7">
                  <c:v>295</c:v>
                </c:pt>
                <c:pt idx="8">
                  <c:v>100</c:v>
                </c:pt>
              </c:numCache>
            </c:numRef>
          </c:val>
          <c:extLst>
            <c:ext xmlns:c16="http://schemas.microsoft.com/office/drawing/2014/chart" uri="{C3380CC4-5D6E-409C-BE32-E72D297353CC}">
              <c16:uniqueId val="{00000006-4A4E-430E-A915-E1B6A371E084}"/>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10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#86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 Statistics'!$T$118</c:f>
              <c:strCache>
                <c:ptCount val="1"/>
                <c:pt idx="0">
                  <c:v>RAN1</c:v>
                </c:pt>
              </c:strCache>
            </c:strRef>
          </c:tx>
          <c:spPr>
            <a:solidFill>
              <a:srgbClr val="00FF00"/>
            </a:solidFill>
            <a:ln>
              <a:solidFill>
                <a:schemeClr val="tx1"/>
              </a:solidFill>
            </a:ln>
          </c:spPr>
          <c:invertIfNegative val="0"/>
          <c:cat>
            <c:strRef>
              <c:f>'CR Statistics'!$S$119:$S$127</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Statistics'!$T$119:$T$127</c:f>
              <c:numCache>
                <c:formatCode>General</c:formatCode>
                <c:ptCount val="9"/>
                <c:pt idx="0">
                  <c:v>0</c:v>
                </c:pt>
                <c:pt idx="1">
                  <c:v>0</c:v>
                </c:pt>
                <c:pt idx="2">
                  <c:v>0</c:v>
                </c:pt>
                <c:pt idx="3">
                  <c:v>0</c:v>
                </c:pt>
                <c:pt idx="4">
                  <c:v>0</c:v>
                </c:pt>
                <c:pt idx="5">
                  <c:v>3</c:v>
                </c:pt>
                <c:pt idx="6">
                  <c:v>4</c:v>
                </c:pt>
                <c:pt idx="7">
                  <c:v>28</c:v>
                </c:pt>
                <c:pt idx="8">
                  <c:v>84</c:v>
                </c:pt>
              </c:numCache>
            </c:numRef>
          </c:val>
          <c:extLst>
            <c:ext xmlns:c16="http://schemas.microsoft.com/office/drawing/2014/chart" uri="{C3380CC4-5D6E-409C-BE32-E72D297353CC}">
              <c16:uniqueId val="{00000000-4BAF-478A-A544-3728BDDB7E02}"/>
            </c:ext>
          </c:extLst>
        </c:ser>
        <c:ser>
          <c:idx val="1"/>
          <c:order val="1"/>
          <c:tx>
            <c:strRef>
              <c:f>'CR Statistics'!$U$118</c:f>
              <c:strCache>
                <c:ptCount val="1"/>
                <c:pt idx="0">
                  <c:v>RAN2</c:v>
                </c:pt>
              </c:strCache>
            </c:strRef>
          </c:tx>
          <c:spPr>
            <a:solidFill>
              <a:srgbClr val="FF0000"/>
            </a:solidFill>
            <a:ln>
              <a:solidFill>
                <a:schemeClr val="tx1"/>
              </a:solidFill>
            </a:ln>
          </c:spPr>
          <c:invertIfNegative val="0"/>
          <c:cat>
            <c:strRef>
              <c:f>'CR Statistics'!$S$119:$S$127</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Statistics'!$U$119:$U$127</c:f>
              <c:numCache>
                <c:formatCode>General</c:formatCode>
                <c:ptCount val="9"/>
                <c:pt idx="0">
                  <c:v>0</c:v>
                </c:pt>
                <c:pt idx="1">
                  <c:v>0</c:v>
                </c:pt>
                <c:pt idx="2">
                  <c:v>0</c:v>
                </c:pt>
                <c:pt idx="3">
                  <c:v>0</c:v>
                </c:pt>
                <c:pt idx="4">
                  <c:v>0</c:v>
                </c:pt>
                <c:pt idx="5">
                  <c:v>1</c:v>
                </c:pt>
                <c:pt idx="6">
                  <c:v>2</c:v>
                </c:pt>
                <c:pt idx="7">
                  <c:v>101</c:v>
                </c:pt>
                <c:pt idx="8">
                  <c:v>7</c:v>
                </c:pt>
              </c:numCache>
            </c:numRef>
          </c:val>
          <c:extLst>
            <c:ext xmlns:c16="http://schemas.microsoft.com/office/drawing/2014/chart" uri="{C3380CC4-5D6E-409C-BE32-E72D297353CC}">
              <c16:uniqueId val="{00000001-4BAF-478A-A544-3728BDDB7E02}"/>
            </c:ext>
          </c:extLst>
        </c:ser>
        <c:ser>
          <c:idx val="2"/>
          <c:order val="2"/>
          <c:tx>
            <c:strRef>
              <c:f>'CR Statistics'!$V$118</c:f>
              <c:strCache>
                <c:ptCount val="1"/>
                <c:pt idx="0">
                  <c:v>RAN3</c:v>
                </c:pt>
              </c:strCache>
            </c:strRef>
          </c:tx>
          <c:spPr>
            <a:solidFill>
              <a:srgbClr val="00B0F0"/>
            </a:solidFill>
            <a:ln>
              <a:solidFill>
                <a:schemeClr val="tx1"/>
              </a:solidFill>
            </a:ln>
          </c:spPr>
          <c:invertIfNegative val="0"/>
          <c:cat>
            <c:strRef>
              <c:f>'CR Statistics'!$S$119:$S$127</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Statistics'!$V$119:$V$127</c:f>
              <c:numCache>
                <c:formatCode>General</c:formatCode>
                <c:ptCount val="9"/>
                <c:pt idx="0">
                  <c:v>0</c:v>
                </c:pt>
                <c:pt idx="1">
                  <c:v>0</c:v>
                </c:pt>
                <c:pt idx="2">
                  <c:v>0</c:v>
                </c:pt>
                <c:pt idx="3">
                  <c:v>0</c:v>
                </c:pt>
                <c:pt idx="4">
                  <c:v>0</c:v>
                </c:pt>
                <c:pt idx="5">
                  <c:v>0</c:v>
                </c:pt>
                <c:pt idx="6">
                  <c:v>0</c:v>
                </c:pt>
                <c:pt idx="7">
                  <c:v>59</c:v>
                </c:pt>
                <c:pt idx="8">
                  <c:v>45</c:v>
                </c:pt>
              </c:numCache>
            </c:numRef>
          </c:val>
          <c:extLst>
            <c:ext xmlns:c16="http://schemas.microsoft.com/office/drawing/2014/chart" uri="{C3380CC4-5D6E-409C-BE32-E72D297353CC}">
              <c16:uniqueId val="{00000002-4BAF-478A-A544-3728BDDB7E02}"/>
            </c:ext>
          </c:extLst>
        </c:ser>
        <c:ser>
          <c:idx val="3"/>
          <c:order val="3"/>
          <c:tx>
            <c:strRef>
              <c:f>'CR Statistics'!$W$118</c:f>
              <c:strCache>
                <c:ptCount val="1"/>
                <c:pt idx="0">
                  <c:v>RAN4</c:v>
                </c:pt>
              </c:strCache>
            </c:strRef>
          </c:tx>
          <c:spPr>
            <a:solidFill>
              <a:srgbClr val="FFFF00"/>
            </a:solidFill>
            <a:ln>
              <a:solidFill>
                <a:schemeClr val="tx1"/>
              </a:solidFill>
            </a:ln>
          </c:spPr>
          <c:invertIfNegative val="0"/>
          <c:cat>
            <c:strRef>
              <c:f>'CR Statistics'!$S$119:$S$127</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Statistics'!$W$119:$W$127</c:f>
              <c:numCache>
                <c:formatCode>General</c:formatCode>
                <c:ptCount val="9"/>
                <c:pt idx="0">
                  <c:v>0</c:v>
                </c:pt>
                <c:pt idx="1">
                  <c:v>0</c:v>
                </c:pt>
                <c:pt idx="2">
                  <c:v>0</c:v>
                </c:pt>
                <c:pt idx="3">
                  <c:v>0</c:v>
                </c:pt>
                <c:pt idx="4">
                  <c:v>1</c:v>
                </c:pt>
                <c:pt idx="5">
                  <c:v>8</c:v>
                </c:pt>
                <c:pt idx="6">
                  <c:v>9</c:v>
                </c:pt>
                <c:pt idx="7">
                  <c:v>341</c:v>
                </c:pt>
                <c:pt idx="8">
                  <c:v>130</c:v>
                </c:pt>
              </c:numCache>
            </c:numRef>
          </c:val>
          <c:extLst>
            <c:ext xmlns:c16="http://schemas.microsoft.com/office/drawing/2014/chart" uri="{C3380CC4-5D6E-409C-BE32-E72D297353CC}">
              <c16:uniqueId val="{00000003-4BAF-478A-A544-3728BDDB7E02}"/>
            </c:ext>
          </c:extLst>
        </c:ser>
        <c:ser>
          <c:idx val="4"/>
          <c:order val="4"/>
          <c:tx>
            <c:strRef>
              <c:f>'CR Statistics'!$X$118</c:f>
              <c:strCache>
                <c:ptCount val="1"/>
                <c:pt idx="0">
                  <c:v>RAN5</c:v>
                </c:pt>
              </c:strCache>
            </c:strRef>
          </c:tx>
          <c:spPr>
            <a:solidFill>
              <a:srgbClr val="7030A0"/>
            </a:solidFill>
            <a:ln>
              <a:solidFill>
                <a:schemeClr val="tx1"/>
              </a:solidFill>
            </a:ln>
          </c:spPr>
          <c:invertIfNegative val="0"/>
          <c:cat>
            <c:strRef>
              <c:f>'CR Statistics'!$S$119:$S$127</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Statistics'!$X$119:$X$127</c:f>
              <c:numCache>
                <c:formatCode>General</c:formatCode>
                <c:ptCount val="9"/>
                <c:pt idx="0">
                  <c:v>0</c:v>
                </c:pt>
                <c:pt idx="1">
                  <c:v>0</c:v>
                </c:pt>
                <c:pt idx="2">
                  <c:v>0</c:v>
                </c:pt>
                <c:pt idx="3">
                  <c:v>0</c:v>
                </c:pt>
                <c:pt idx="4">
                  <c:v>0</c:v>
                </c:pt>
                <c:pt idx="5">
                  <c:v>3</c:v>
                </c:pt>
                <c:pt idx="6">
                  <c:v>19</c:v>
                </c:pt>
                <c:pt idx="7">
                  <c:v>137</c:v>
                </c:pt>
                <c:pt idx="8">
                  <c:v>766</c:v>
                </c:pt>
              </c:numCache>
            </c:numRef>
          </c:val>
          <c:extLst>
            <c:ext xmlns:c16="http://schemas.microsoft.com/office/drawing/2014/chart" uri="{C3380CC4-5D6E-409C-BE32-E72D297353CC}">
              <c16:uniqueId val="{00000004-4BAF-478A-A544-3728BDDB7E02}"/>
            </c:ext>
          </c:extLst>
        </c:ser>
        <c:ser>
          <c:idx val="6"/>
          <c:order val="5"/>
          <c:tx>
            <c:strRef>
              <c:f>'CR Statistics'!$Y$118</c:f>
              <c:strCache>
                <c:ptCount val="1"/>
                <c:pt idx="0">
                  <c:v>RAN6</c:v>
                </c:pt>
              </c:strCache>
            </c:strRef>
          </c:tx>
          <c:spPr>
            <a:solidFill>
              <a:srgbClr val="FFC000"/>
            </a:solidFill>
            <a:ln>
              <a:solidFill>
                <a:schemeClr val="tx1"/>
              </a:solidFill>
            </a:ln>
          </c:spPr>
          <c:invertIfNegative val="0"/>
          <c:cat>
            <c:strRef>
              <c:f>'CR Statistics'!$S$119:$S$127</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Statistics'!$Y$119:$Y$127</c:f>
              <c:numCache>
                <c:formatCode>General</c:formatCode>
                <c:ptCount val="9"/>
                <c:pt idx="0">
                  <c:v>0</c:v>
                </c:pt>
                <c:pt idx="1">
                  <c:v>0</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5-4BAF-478A-A544-3728BDDB7E02}"/>
            </c:ext>
          </c:extLst>
        </c:ser>
        <c:ser>
          <c:idx val="5"/>
          <c:order val="6"/>
          <c:tx>
            <c:strRef>
              <c:f>'CR Statistics'!$Z$118</c:f>
              <c:strCache>
                <c:ptCount val="1"/>
                <c:pt idx="0">
                  <c:v>RAN without RAN5</c:v>
                </c:pt>
              </c:strCache>
            </c:strRef>
          </c:tx>
          <c:spPr>
            <a:solidFill>
              <a:srgbClr val="FF33CC"/>
            </a:solidFill>
            <a:ln>
              <a:solidFill>
                <a:schemeClr val="tx1"/>
              </a:solidFill>
            </a:ln>
          </c:spPr>
          <c:invertIfNegative val="0"/>
          <c:cat>
            <c:strRef>
              <c:f>'CR Statistics'!$S$119:$S$127</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Statistics'!$Z$119:$Z$127</c:f>
              <c:numCache>
                <c:formatCode>General</c:formatCode>
                <c:ptCount val="9"/>
                <c:pt idx="0">
                  <c:v>0</c:v>
                </c:pt>
                <c:pt idx="1">
                  <c:v>0</c:v>
                </c:pt>
                <c:pt idx="2">
                  <c:v>0</c:v>
                </c:pt>
                <c:pt idx="3">
                  <c:v>0</c:v>
                </c:pt>
                <c:pt idx="4">
                  <c:v>1</c:v>
                </c:pt>
                <c:pt idx="5">
                  <c:v>12</c:v>
                </c:pt>
                <c:pt idx="6">
                  <c:v>15</c:v>
                </c:pt>
                <c:pt idx="7">
                  <c:v>529</c:v>
                </c:pt>
                <c:pt idx="8">
                  <c:v>266</c:v>
                </c:pt>
              </c:numCache>
            </c:numRef>
          </c:val>
          <c:extLst>
            <c:ext xmlns:c16="http://schemas.microsoft.com/office/drawing/2014/chart" uri="{C3380CC4-5D6E-409C-BE32-E72D297353CC}">
              <c16:uniqueId val="{00000006-4BAF-478A-A544-3728BDDB7E02}"/>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#87e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 Statistics'!$T$75</c:f>
              <c:strCache>
                <c:ptCount val="1"/>
                <c:pt idx="0">
                  <c:v>RAN1</c:v>
                </c:pt>
              </c:strCache>
            </c:strRef>
          </c:tx>
          <c:spPr>
            <a:solidFill>
              <a:srgbClr val="00FF00"/>
            </a:solidFill>
            <a:ln>
              <a:solidFill>
                <a:schemeClr val="tx1"/>
              </a:solidFill>
            </a:ln>
          </c:spPr>
          <c:invertIfNegative val="0"/>
          <c:cat>
            <c:strRef>
              <c:f>'CR Statistics'!$S$76:$S$84</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Statistics'!$T$76:$T$84</c:f>
              <c:numCache>
                <c:formatCode>General</c:formatCode>
                <c:ptCount val="9"/>
                <c:pt idx="0">
                  <c:v>0</c:v>
                </c:pt>
                <c:pt idx="1">
                  <c:v>0</c:v>
                </c:pt>
                <c:pt idx="2">
                  <c:v>0</c:v>
                </c:pt>
                <c:pt idx="3">
                  <c:v>0</c:v>
                </c:pt>
                <c:pt idx="4">
                  <c:v>0</c:v>
                </c:pt>
                <c:pt idx="5">
                  <c:v>1</c:v>
                </c:pt>
                <c:pt idx="6">
                  <c:v>4</c:v>
                </c:pt>
                <c:pt idx="7">
                  <c:v>7</c:v>
                </c:pt>
                <c:pt idx="8">
                  <c:v>48</c:v>
                </c:pt>
              </c:numCache>
            </c:numRef>
          </c:val>
          <c:extLst>
            <c:ext xmlns:c16="http://schemas.microsoft.com/office/drawing/2014/chart" uri="{C3380CC4-5D6E-409C-BE32-E72D297353CC}">
              <c16:uniqueId val="{00000000-F70B-48A1-A994-591533D1DF92}"/>
            </c:ext>
          </c:extLst>
        </c:ser>
        <c:ser>
          <c:idx val="1"/>
          <c:order val="1"/>
          <c:tx>
            <c:strRef>
              <c:f>'CR Statistics'!$U$75</c:f>
              <c:strCache>
                <c:ptCount val="1"/>
                <c:pt idx="0">
                  <c:v>RAN2</c:v>
                </c:pt>
              </c:strCache>
            </c:strRef>
          </c:tx>
          <c:spPr>
            <a:solidFill>
              <a:srgbClr val="FF0000"/>
            </a:solidFill>
            <a:ln>
              <a:solidFill>
                <a:schemeClr val="tx1"/>
              </a:solidFill>
            </a:ln>
          </c:spPr>
          <c:invertIfNegative val="0"/>
          <c:cat>
            <c:strRef>
              <c:f>'CR Statistics'!$S$76:$S$84</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Statistics'!$U$76:$U$84</c:f>
              <c:numCache>
                <c:formatCode>General</c:formatCode>
                <c:ptCount val="9"/>
                <c:pt idx="0">
                  <c:v>0</c:v>
                </c:pt>
                <c:pt idx="1">
                  <c:v>0</c:v>
                </c:pt>
                <c:pt idx="2">
                  <c:v>0</c:v>
                </c:pt>
                <c:pt idx="3">
                  <c:v>0</c:v>
                </c:pt>
                <c:pt idx="4">
                  <c:v>0</c:v>
                </c:pt>
                <c:pt idx="5">
                  <c:v>1</c:v>
                </c:pt>
                <c:pt idx="6">
                  <c:v>1</c:v>
                </c:pt>
                <c:pt idx="7">
                  <c:v>38</c:v>
                </c:pt>
                <c:pt idx="8">
                  <c:v>171</c:v>
                </c:pt>
              </c:numCache>
            </c:numRef>
          </c:val>
          <c:extLst>
            <c:ext xmlns:c16="http://schemas.microsoft.com/office/drawing/2014/chart" uri="{C3380CC4-5D6E-409C-BE32-E72D297353CC}">
              <c16:uniqueId val="{00000001-F70B-48A1-A994-591533D1DF92}"/>
            </c:ext>
          </c:extLst>
        </c:ser>
        <c:ser>
          <c:idx val="2"/>
          <c:order val="2"/>
          <c:tx>
            <c:strRef>
              <c:f>'CR Statistics'!$V$75</c:f>
              <c:strCache>
                <c:ptCount val="1"/>
                <c:pt idx="0">
                  <c:v>RAN3</c:v>
                </c:pt>
              </c:strCache>
            </c:strRef>
          </c:tx>
          <c:spPr>
            <a:solidFill>
              <a:srgbClr val="00B0F0"/>
            </a:solidFill>
            <a:ln>
              <a:solidFill>
                <a:schemeClr val="tx1"/>
              </a:solidFill>
            </a:ln>
          </c:spPr>
          <c:invertIfNegative val="0"/>
          <c:cat>
            <c:strRef>
              <c:f>'CR Statistics'!$S$76:$S$84</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Statistics'!$V$76:$V$84</c:f>
              <c:numCache>
                <c:formatCode>General</c:formatCode>
                <c:ptCount val="9"/>
                <c:pt idx="0">
                  <c:v>0</c:v>
                </c:pt>
                <c:pt idx="1">
                  <c:v>0</c:v>
                </c:pt>
                <c:pt idx="2">
                  <c:v>0</c:v>
                </c:pt>
                <c:pt idx="3">
                  <c:v>0</c:v>
                </c:pt>
                <c:pt idx="4">
                  <c:v>0</c:v>
                </c:pt>
                <c:pt idx="5">
                  <c:v>0</c:v>
                </c:pt>
                <c:pt idx="6">
                  <c:v>0</c:v>
                </c:pt>
                <c:pt idx="7">
                  <c:v>19</c:v>
                </c:pt>
                <c:pt idx="8">
                  <c:v>47</c:v>
                </c:pt>
              </c:numCache>
            </c:numRef>
          </c:val>
          <c:extLst>
            <c:ext xmlns:c16="http://schemas.microsoft.com/office/drawing/2014/chart" uri="{C3380CC4-5D6E-409C-BE32-E72D297353CC}">
              <c16:uniqueId val="{00000002-F70B-48A1-A994-591533D1DF92}"/>
            </c:ext>
          </c:extLst>
        </c:ser>
        <c:ser>
          <c:idx val="3"/>
          <c:order val="3"/>
          <c:tx>
            <c:strRef>
              <c:f>'CR Statistics'!$W$75</c:f>
              <c:strCache>
                <c:ptCount val="1"/>
                <c:pt idx="0">
                  <c:v>RAN4</c:v>
                </c:pt>
              </c:strCache>
            </c:strRef>
          </c:tx>
          <c:spPr>
            <a:solidFill>
              <a:srgbClr val="FFFF00"/>
            </a:solidFill>
            <a:ln>
              <a:solidFill>
                <a:schemeClr val="tx1"/>
              </a:solidFill>
            </a:ln>
          </c:spPr>
          <c:invertIfNegative val="0"/>
          <c:cat>
            <c:strRef>
              <c:f>'CR Statistics'!$S$76:$S$84</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Statistics'!$W$76:$W$84</c:f>
              <c:numCache>
                <c:formatCode>General</c:formatCode>
                <c:ptCount val="9"/>
                <c:pt idx="0">
                  <c:v>0</c:v>
                </c:pt>
                <c:pt idx="1">
                  <c:v>0</c:v>
                </c:pt>
                <c:pt idx="2">
                  <c:v>0</c:v>
                </c:pt>
                <c:pt idx="3">
                  <c:v>0</c:v>
                </c:pt>
                <c:pt idx="4">
                  <c:v>0</c:v>
                </c:pt>
                <c:pt idx="5">
                  <c:v>0</c:v>
                </c:pt>
                <c:pt idx="6">
                  <c:v>0</c:v>
                </c:pt>
                <c:pt idx="7">
                  <c:v>114</c:v>
                </c:pt>
                <c:pt idx="8">
                  <c:v>132</c:v>
                </c:pt>
              </c:numCache>
            </c:numRef>
          </c:val>
          <c:extLst>
            <c:ext xmlns:c16="http://schemas.microsoft.com/office/drawing/2014/chart" uri="{C3380CC4-5D6E-409C-BE32-E72D297353CC}">
              <c16:uniqueId val="{00000003-F70B-48A1-A994-591533D1DF92}"/>
            </c:ext>
          </c:extLst>
        </c:ser>
        <c:ser>
          <c:idx val="4"/>
          <c:order val="4"/>
          <c:tx>
            <c:strRef>
              <c:f>'CR Statistics'!$X$75</c:f>
              <c:strCache>
                <c:ptCount val="1"/>
                <c:pt idx="0">
                  <c:v>RAN5</c:v>
                </c:pt>
              </c:strCache>
            </c:strRef>
          </c:tx>
          <c:spPr>
            <a:solidFill>
              <a:srgbClr val="7030A0"/>
            </a:solidFill>
            <a:ln>
              <a:solidFill>
                <a:schemeClr val="tx1"/>
              </a:solidFill>
            </a:ln>
          </c:spPr>
          <c:invertIfNegative val="0"/>
          <c:cat>
            <c:strRef>
              <c:f>'CR Statistics'!$S$76:$S$84</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Statistics'!$X$76:$X$84</c:f>
              <c:numCache>
                <c:formatCode>General</c:formatCode>
                <c:ptCount val="9"/>
                <c:pt idx="0">
                  <c:v>0</c:v>
                </c:pt>
                <c:pt idx="1">
                  <c:v>0</c:v>
                </c:pt>
                <c:pt idx="2">
                  <c:v>0</c:v>
                </c:pt>
                <c:pt idx="3">
                  <c:v>0</c:v>
                </c:pt>
                <c:pt idx="4">
                  <c:v>0</c:v>
                </c:pt>
                <c:pt idx="5">
                  <c:v>4</c:v>
                </c:pt>
                <c:pt idx="6">
                  <c:v>13</c:v>
                </c:pt>
                <c:pt idx="7">
                  <c:v>205</c:v>
                </c:pt>
                <c:pt idx="8">
                  <c:v>582</c:v>
                </c:pt>
              </c:numCache>
            </c:numRef>
          </c:val>
          <c:extLst>
            <c:ext xmlns:c16="http://schemas.microsoft.com/office/drawing/2014/chart" uri="{C3380CC4-5D6E-409C-BE32-E72D297353CC}">
              <c16:uniqueId val="{00000004-F70B-48A1-A994-591533D1DF92}"/>
            </c:ext>
          </c:extLst>
        </c:ser>
        <c:ser>
          <c:idx val="6"/>
          <c:order val="5"/>
          <c:tx>
            <c:strRef>
              <c:f>'CR Statistics'!$Y$75</c:f>
              <c:strCache>
                <c:ptCount val="1"/>
                <c:pt idx="0">
                  <c:v>RAN6</c:v>
                </c:pt>
              </c:strCache>
            </c:strRef>
          </c:tx>
          <c:spPr>
            <a:solidFill>
              <a:srgbClr val="FFC000"/>
            </a:solidFill>
            <a:ln>
              <a:solidFill>
                <a:schemeClr val="tx1"/>
              </a:solidFill>
            </a:ln>
          </c:spPr>
          <c:invertIfNegative val="0"/>
          <c:cat>
            <c:strRef>
              <c:f>'CR Statistics'!$S$76:$S$84</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Statistics'!$Y$76:$Y$84</c:f>
              <c:numCache>
                <c:formatCode>General</c:formatCode>
                <c:ptCount val="9"/>
                <c:pt idx="0">
                  <c:v>0</c:v>
                </c:pt>
                <c:pt idx="1">
                  <c:v>0</c:v>
                </c:pt>
                <c:pt idx="2">
                  <c:v>0</c:v>
                </c:pt>
                <c:pt idx="3">
                  <c:v>0</c:v>
                </c:pt>
                <c:pt idx="4">
                  <c:v>0</c:v>
                </c:pt>
                <c:pt idx="5">
                  <c:v>4</c:v>
                </c:pt>
                <c:pt idx="6">
                  <c:v>7</c:v>
                </c:pt>
                <c:pt idx="7">
                  <c:v>3</c:v>
                </c:pt>
                <c:pt idx="8">
                  <c:v>3</c:v>
                </c:pt>
              </c:numCache>
            </c:numRef>
          </c:val>
          <c:extLst>
            <c:ext xmlns:c16="http://schemas.microsoft.com/office/drawing/2014/chart" uri="{C3380CC4-5D6E-409C-BE32-E72D297353CC}">
              <c16:uniqueId val="{00000005-F70B-48A1-A994-591533D1DF92}"/>
            </c:ext>
          </c:extLst>
        </c:ser>
        <c:ser>
          <c:idx val="5"/>
          <c:order val="6"/>
          <c:tx>
            <c:strRef>
              <c:f>'CR Statistics'!$Z$75</c:f>
              <c:strCache>
                <c:ptCount val="1"/>
                <c:pt idx="0">
                  <c:v>RAN without RAN5</c:v>
                </c:pt>
              </c:strCache>
            </c:strRef>
          </c:tx>
          <c:spPr>
            <a:solidFill>
              <a:srgbClr val="FF33CC"/>
            </a:solidFill>
            <a:ln>
              <a:solidFill>
                <a:schemeClr val="tx1"/>
              </a:solidFill>
            </a:ln>
          </c:spPr>
          <c:invertIfNegative val="0"/>
          <c:cat>
            <c:strRef>
              <c:f>'CR Statistics'!$S$76:$S$84</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Statistics'!$Z$76:$Z$84</c:f>
              <c:numCache>
                <c:formatCode>General</c:formatCode>
                <c:ptCount val="9"/>
                <c:pt idx="0">
                  <c:v>0</c:v>
                </c:pt>
                <c:pt idx="1">
                  <c:v>0</c:v>
                </c:pt>
                <c:pt idx="2">
                  <c:v>0</c:v>
                </c:pt>
                <c:pt idx="3">
                  <c:v>0</c:v>
                </c:pt>
                <c:pt idx="4">
                  <c:v>0</c:v>
                </c:pt>
                <c:pt idx="5">
                  <c:v>6</c:v>
                </c:pt>
                <c:pt idx="6">
                  <c:v>12</c:v>
                </c:pt>
                <c:pt idx="7">
                  <c:v>181</c:v>
                </c:pt>
                <c:pt idx="8">
                  <c:v>401</c:v>
                </c:pt>
              </c:numCache>
            </c:numRef>
          </c:val>
          <c:extLst>
            <c:ext xmlns:c16="http://schemas.microsoft.com/office/drawing/2014/chart" uri="{C3380CC4-5D6E-409C-BE32-E72D297353CC}">
              <c16:uniqueId val="{00000006-F70B-48A1-A994-591533D1DF92}"/>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6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897611972761912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#88e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 Statistics'!$T$30</c:f>
              <c:strCache>
                <c:ptCount val="1"/>
                <c:pt idx="0">
                  <c:v>RAN1</c:v>
                </c:pt>
              </c:strCache>
            </c:strRef>
          </c:tx>
          <c:spPr>
            <a:solidFill>
              <a:srgbClr val="00FF00"/>
            </a:solidFill>
            <a:ln>
              <a:solidFill>
                <a:srgbClr val="000000"/>
              </a:solidFill>
            </a:ln>
          </c:spPr>
          <c:invertIfNegative val="0"/>
          <c:cat>
            <c:strRef>
              <c:f>'CR Statistics'!$S$31:$S$39</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Statistics'!$T$31:$T$39</c:f>
              <c:numCache>
                <c:formatCode>General</c:formatCode>
                <c:ptCount val="9"/>
                <c:pt idx="0">
                  <c:v>0</c:v>
                </c:pt>
                <c:pt idx="1">
                  <c:v>0</c:v>
                </c:pt>
                <c:pt idx="2">
                  <c:v>0</c:v>
                </c:pt>
                <c:pt idx="3">
                  <c:v>0</c:v>
                </c:pt>
                <c:pt idx="4">
                  <c:v>0</c:v>
                </c:pt>
                <c:pt idx="5">
                  <c:v>0</c:v>
                </c:pt>
                <c:pt idx="6">
                  <c:v>6</c:v>
                </c:pt>
                <c:pt idx="7">
                  <c:v>19</c:v>
                </c:pt>
                <c:pt idx="8">
                  <c:v>67</c:v>
                </c:pt>
              </c:numCache>
            </c:numRef>
          </c:val>
          <c:extLst>
            <c:ext xmlns:c16="http://schemas.microsoft.com/office/drawing/2014/chart" uri="{C3380CC4-5D6E-409C-BE32-E72D297353CC}">
              <c16:uniqueId val="{00000000-5511-4194-8540-7E93ADDDED9A}"/>
            </c:ext>
          </c:extLst>
        </c:ser>
        <c:ser>
          <c:idx val="1"/>
          <c:order val="1"/>
          <c:tx>
            <c:strRef>
              <c:f>'CR Statistics'!$U$30</c:f>
              <c:strCache>
                <c:ptCount val="1"/>
                <c:pt idx="0">
                  <c:v>RAN2</c:v>
                </c:pt>
              </c:strCache>
            </c:strRef>
          </c:tx>
          <c:spPr>
            <a:solidFill>
              <a:srgbClr val="FF0000"/>
            </a:solidFill>
            <a:ln>
              <a:solidFill>
                <a:srgbClr val="000000"/>
              </a:solidFill>
            </a:ln>
          </c:spPr>
          <c:invertIfNegative val="0"/>
          <c:cat>
            <c:strRef>
              <c:f>'CR Statistics'!$S$31:$S$39</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Statistics'!$U$31:$U$39</c:f>
              <c:numCache>
                <c:formatCode>General</c:formatCode>
                <c:ptCount val="9"/>
                <c:pt idx="0">
                  <c:v>0</c:v>
                </c:pt>
                <c:pt idx="1">
                  <c:v>0</c:v>
                </c:pt>
                <c:pt idx="2">
                  <c:v>0</c:v>
                </c:pt>
                <c:pt idx="3">
                  <c:v>0</c:v>
                </c:pt>
                <c:pt idx="4">
                  <c:v>0</c:v>
                </c:pt>
                <c:pt idx="5">
                  <c:v>2</c:v>
                </c:pt>
                <c:pt idx="6">
                  <c:v>0</c:v>
                </c:pt>
                <c:pt idx="7">
                  <c:v>83</c:v>
                </c:pt>
                <c:pt idx="8">
                  <c:v>174</c:v>
                </c:pt>
              </c:numCache>
            </c:numRef>
          </c:val>
          <c:extLst>
            <c:ext xmlns:c16="http://schemas.microsoft.com/office/drawing/2014/chart" uri="{C3380CC4-5D6E-409C-BE32-E72D297353CC}">
              <c16:uniqueId val="{00000001-5511-4194-8540-7E93ADDDED9A}"/>
            </c:ext>
          </c:extLst>
        </c:ser>
        <c:ser>
          <c:idx val="2"/>
          <c:order val="2"/>
          <c:tx>
            <c:strRef>
              <c:f>'CR Statistics'!$V$30</c:f>
              <c:strCache>
                <c:ptCount val="1"/>
                <c:pt idx="0">
                  <c:v>RAN3</c:v>
                </c:pt>
              </c:strCache>
            </c:strRef>
          </c:tx>
          <c:spPr>
            <a:solidFill>
              <a:srgbClr val="00B0F0"/>
            </a:solidFill>
            <a:ln>
              <a:solidFill>
                <a:srgbClr val="000000"/>
              </a:solidFill>
            </a:ln>
          </c:spPr>
          <c:invertIfNegative val="0"/>
          <c:cat>
            <c:strRef>
              <c:f>'CR Statistics'!$S$31:$S$39</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Statistics'!$V$31:$V$39</c:f>
              <c:numCache>
                <c:formatCode>General</c:formatCode>
                <c:ptCount val="9"/>
                <c:pt idx="0">
                  <c:v>0</c:v>
                </c:pt>
                <c:pt idx="1">
                  <c:v>0</c:v>
                </c:pt>
                <c:pt idx="2">
                  <c:v>0</c:v>
                </c:pt>
                <c:pt idx="3">
                  <c:v>0</c:v>
                </c:pt>
                <c:pt idx="4">
                  <c:v>0</c:v>
                </c:pt>
                <c:pt idx="5">
                  <c:v>0</c:v>
                </c:pt>
                <c:pt idx="6">
                  <c:v>0</c:v>
                </c:pt>
                <c:pt idx="7">
                  <c:v>35</c:v>
                </c:pt>
                <c:pt idx="8">
                  <c:v>133</c:v>
                </c:pt>
              </c:numCache>
            </c:numRef>
          </c:val>
          <c:extLst>
            <c:ext xmlns:c16="http://schemas.microsoft.com/office/drawing/2014/chart" uri="{C3380CC4-5D6E-409C-BE32-E72D297353CC}">
              <c16:uniqueId val="{00000002-5511-4194-8540-7E93ADDDED9A}"/>
            </c:ext>
          </c:extLst>
        </c:ser>
        <c:ser>
          <c:idx val="3"/>
          <c:order val="3"/>
          <c:tx>
            <c:strRef>
              <c:f>'CR Statistics'!$W$30</c:f>
              <c:strCache>
                <c:ptCount val="1"/>
                <c:pt idx="0">
                  <c:v>RAN4</c:v>
                </c:pt>
              </c:strCache>
            </c:strRef>
          </c:tx>
          <c:spPr>
            <a:solidFill>
              <a:srgbClr val="FFFF00"/>
            </a:solidFill>
            <a:ln>
              <a:solidFill>
                <a:srgbClr val="000000"/>
              </a:solidFill>
            </a:ln>
          </c:spPr>
          <c:invertIfNegative val="0"/>
          <c:cat>
            <c:strRef>
              <c:f>'CR Statistics'!$S$31:$S$39</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Statistics'!$W$31:$W$39</c:f>
              <c:numCache>
                <c:formatCode>General</c:formatCode>
                <c:ptCount val="9"/>
                <c:pt idx="0">
                  <c:v>1</c:v>
                </c:pt>
                <c:pt idx="1">
                  <c:v>0</c:v>
                </c:pt>
                <c:pt idx="2">
                  <c:v>0</c:v>
                </c:pt>
                <c:pt idx="3">
                  <c:v>0</c:v>
                </c:pt>
                <c:pt idx="4">
                  <c:v>1</c:v>
                </c:pt>
                <c:pt idx="5">
                  <c:v>4</c:v>
                </c:pt>
                <c:pt idx="6">
                  <c:v>4</c:v>
                </c:pt>
                <c:pt idx="7">
                  <c:v>204</c:v>
                </c:pt>
                <c:pt idx="8">
                  <c:v>226</c:v>
                </c:pt>
              </c:numCache>
            </c:numRef>
          </c:val>
          <c:extLst>
            <c:ext xmlns:c16="http://schemas.microsoft.com/office/drawing/2014/chart" uri="{C3380CC4-5D6E-409C-BE32-E72D297353CC}">
              <c16:uniqueId val="{00000003-5511-4194-8540-7E93ADDDED9A}"/>
            </c:ext>
          </c:extLst>
        </c:ser>
        <c:ser>
          <c:idx val="4"/>
          <c:order val="4"/>
          <c:tx>
            <c:strRef>
              <c:f>'CR Statistics'!$X$30</c:f>
              <c:strCache>
                <c:ptCount val="1"/>
                <c:pt idx="0">
                  <c:v>RAN5</c:v>
                </c:pt>
              </c:strCache>
            </c:strRef>
          </c:tx>
          <c:spPr>
            <a:solidFill>
              <a:srgbClr val="7030A0"/>
            </a:solidFill>
            <a:ln>
              <a:solidFill>
                <a:srgbClr val="000000"/>
              </a:solidFill>
            </a:ln>
          </c:spPr>
          <c:invertIfNegative val="0"/>
          <c:cat>
            <c:strRef>
              <c:f>'CR Statistics'!$S$31:$S$39</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Statistics'!$X$31:$X$39</c:f>
              <c:numCache>
                <c:formatCode>General</c:formatCode>
                <c:ptCount val="9"/>
                <c:pt idx="0">
                  <c:v>0</c:v>
                </c:pt>
                <c:pt idx="1">
                  <c:v>0</c:v>
                </c:pt>
                <c:pt idx="2">
                  <c:v>0</c:v>
                </c:pt>
                <c:pt idx="3">
                  <c:v>0</c:v>
                </c:pt>
                <c:pt idx="4">
                  <c:v>0</c:v>
                </c:pt>
                <c:pt idx="5">
                  <c:v>1</c:v>
                </c:pt>
                <c:pt idx="6">
                  <c:v>15</c:v>
                </c:pt>
                <c:pt idx="7">
                  <c:v>220</c:v>
                </c:pt>
                <c:pt idx="8">
                  <c:v>801</c:v>
                </c:pt>
              </c:numCache>
            </c:numRef>
          </c:val>
          <c:extLst>
            <c:ext xmlns:c16="http://schemas.microsoft.com/office/drawing/2014/chart" uri="{C3380CC4-5D6E-409C-BE32-E72D297353CC}">
              <c16:uniqueId val="{00000004-5511-4194-8540-7E93ADDDED9A}"/>
            </c:ext>
          </c:extLst>
        </c:ser>
        <c:ser>
          <c:idx val="6"/>
          <c:order val="5"/>
          <c:tx>
            <c:strRef>
              <c:f>'CR Statistics'!$Y$30</c:f>
              <c:strCache>
                <c:ptCount val="1"/>
                <c:pt idx="0">
                  <c:v>RAN6</c:v>
                </c:pt>
              </c:strCache>
            </c:strRef>
          </c:tx>
          <c:invertIfNegative val="0"/>
          <c:dPt>
            <c:idx val="8"/>
            <c:invertIfNegative val="0"/>
            <c:bubble3D val="0"/>
            <c:spPr>
              <a:solidFill>
                <a:srgbClr val="FFC000"/>
              </a:solidFill>
              <a:ln>
                <a:solidFill>
                  <a:srgbClr val="000000"/>
                </a:solidFill>
              </a:ln>
            </c:spPr>
            <c:extLst>
              <c:ext xmlns:c16="http://schemas.microsoft.com/office/drawing/2014/chart" uri="{C3380CC4-5D6E-409C-BE32-E72D297353CC}">
                <c16:uniqueId val="{00000006-5511-4194-8540-7E93ADDDED9A}"/>
              </c:ext>
            </c:extLst>
          </c:dPt>
          <c:cat>
            <c:strRef>
              <c:f>'CR Statistics'!$S$31:$S$39</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Statistics'!$Y$31:$Y$39</c:f>
              <c:numCache>
                <c:formatCode>General</c:formatCode>
                <c:ptCount val="9"/>
                <c:pt idx="0">
                  <c:v>0</c:v>
                </c:pt>
                <c:pt idx="1">
                  <c:v>0</c:v>
                </c:pt>
                <c:pt idx="2">
                  <c:v>0</c:v>
                </c:pt>
                <c:pt idx="3">
                  <c:v>0</c:v>
                </c:pt>
                <c:pt idx="4">
                  <c:v>1</c:v>
                </c:pt>
                <c:pt idx="5">
                  <c:v>0</c:v>
                </c:pt>
                <c:pt idx="6">
                  <c:v>0</c:v>
                </c:pt>
                <c:pt idx="7">
                  <c:v>0</c:v>
                </c:pt>
                <c:pt idx="8">
                  <c:v>1</c:v>
                </c:pt>
              </c:numCache>
            </c:numRef>
          </c:val>
          <c:extLst>
            <c:ext xmlns:c16="http://schemas.microsoft.com/office/drawing/2014/chart" uri="{C3380CC4-5D6E-409C-BE32-E72D297353CC}">
              <c16:uniqueId val="{00000007-5511-4194-8540-7E93ADDDED9A}"/>
            </c:ext>
          </c:extLst>
        </c:ser>
        <c:ser>
          <c:idx val="5"/>
          <c:order val="6"/>
          <c:tx>
            <c:strRef>
              <c:f>'CR Statistics'!$Z$30</c:f>
              <c:strCache>
                <c:ptCount val="1"/>
                <c:pt idx="0">
                  <c:v>RAN without RAN5</c:v>
                </c:pt>
              </c:strCache>
            </c:strRef>
          </c:tx>
          <c:spPr>
            <a:solidFill>
              <a:srgbClr val="FF33CC"/>
            </a:solidFill>
            <a:ln>
              <a:solidFill>
                <a:srgbClr val="000000"/>
              </a:solidFill>
            </a:ln>
          </c:spPr>
          <c:invertIfNegative val="0"/>
          <c:cat>
            <c:strRef>
              <c:f>'CR Statistics'!$S$31:$S$39</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Statistics'!$Z$31:$Z$39</c:f>
              <c:numCache>
                <c:formatCode>General</c:formatCode>
                <c:ptCount val="9"/>
                <c:pt idx="0">
                  <c:v>1</c:v>
                </c:pt>
                <c:pt idx="1">
                  <c:v>0</c:v>
                </c:pt>
                <c:pt idx="2">
                  <c:v>0</c:v>
                </c:pt>
                <c:pt idx="3">
                  <c:v>0</c:v>
                </c:pt>
                <c:pt idx="4">
                  <c:v>2</c:v>
                </c:pt>
                <c:pt idx="5">
                  <c:v>6</c:v>
                </c:pt>
                <c:pt idx="6">
                  <c:v>10</c:v>
                </c:pt>
                <c:pt idx="7">
                  <c:v>341</c:v>
                </c:pt>
                <c:pt idx="8">
                  <c:v>601</c:v>
                </c:pt>
              </c:numCache>
            </c:numRef>
          </c:val>
          <c:extLst>
            <c:ext xmlns:c16="http://schemas.microsoft.com/office/drawing/2014/chart" uri="{C3380CC4-5D6E-409C-BE32-E72D297353CC}">
              <c16:uniqueId val="{00000008-5511-4194-8540-7E93ADDDED9A}"/>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897611972761912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drawings/_rels/drawing1.xml.rels><?xml version="1.0" encoding="UTF-8" standalone="yes"?>
<Relationships xmlns="http://schemas.openxmlformats.org/package/2006/relationships"><Relationship Id="rId13" Type="http://schemas.openxmlformats.org/officeDocument/2006/relationships/chart" Target="../charts/chart13.xml"/><Relationship Id="rId18" Type="http://schemas.openxmlformats.org/officeDocument/2006/relationships/chart" Target="../charts/chart18.xml"/><Relationship Id="rId26" Type="http://schemas.openxmlformats.org/officeDocument/2006/relationships/chart" Target="../charts/chart26.xml"/><Relationship Id="rId39" Type="http://schemas.openxmlformats.org/officeDocument/2006/relationships/chart" Target="../charts/chart39.xml"/><Relationship Id="rId21" Type="http://schemas.openxmlformats.org/officeDocument/2006/relationships/chart" Target="../charts/chart21.xml"/><Relationship Id="rId34" Type="http://schemas.openxmlformats.org/officeDocument/2006/relationships/chart" Target="../charts/chart34.xml"/><Relationship Id="rId42" Type="http://schemas.openxmlformats.org/officeDocument/2006/relationships/chart" Target="../charts/chart42.xml"/><Relationship Id="rId47" Type="http://schemas.openxmlformats.org/officeDocument/2006/relationships/chart" Target="../charts/chart47.xml"/><Relationship Id="rId50" Type="http://schemas.openxmlformats.org/officeDocument/2006/relationships/chart" Target="../charts/chart50.xml"/><Relationship Id="rId55" Type="http://schemas.openxmlformats.org/officeDocument/2006/relationships/chart" Target="../charts/chart55.xml"/><Relationship Id="rId63" Type="http://schemas.openxmlformats.org/officeDocument/2006/relationships/chart" Target="../charts/chart63.xml"/><Relationship Id="rId68" Type="http://schemas.openxmlformats.org/officeDocument/2006/relationships/chart" Target="../charts/chart68.xml"/><Relationship Id="rId76" Type="http://schemas.openxmlformats.org/officeDocument/2006/relationships/chart" Target="../charts/chart76.xml"/><Relationship Id="rId7" Type="http://schemas.openxmlformats.org/officeDocument/2006/relationships/chart" Target="../charts/chart7.xml"/><Relationship Id="rId71" Type="http://schemas.openxmlformats.org/officeDocument/2006/relationships/chart" Target="../charts/chart71.xml"/><Relationship Id="rId2" Type="http://schemas.openxmlformats.org/officeDocument/2006/relationships/chart" Target="../charts/chart2.xml"/><Relationship Id="rId16" Type="http://schemas.openxmlformats.org/officeDocument/2006/relationships/chart" Target="../charts/chart16.xml"/><Relationship Id="rId29" Type="http://schemas.openxmlformats.org/officeDocument/2006/relationships/chart" Target="../charts/chart29.xml"/><Relationship Id="rId11" Type="http://schemas.openxmlformats.org/officeDocument/2006/relationships/chart" Target="../charts/chart11.xml"/><Relationship Id="rId24" Type="http://schemas.openxmlformats.org/officeDocument/2006/relationships/chart" Target="../charts/chart24.xml"/><Relationship Id="rId32" Type="http://schemas.openxmlformats.org/officeDocument/2006/relationships/chart" Target="../charts/chart32.xml"/><Relationship Id="rId37" Type="http://schemas.openxmlformats.org/officeDocument/2006/relationships/chart" Target="../charts/chart37.xml"/><Relationship Id="rId40" Type="http://schemas.openxmlformats.org/officeDocument/2006/relationships/chart" Target="../charts/chart40.xml"/><Relationship Id="rId45" Type="http://schemas.openxmlformats.org/officeDocument/2006/relationships/chart" Target="../charts/chart45.xml"/><Relationship Id="rId53" Type="http://schemas.openxmlformats.org/officeDocument/2006/relationships/chart" Target="../charts/chart53.xml"/><Relationship Id="rId58" Type="http://schemas.openxmlformats.org/officeDocument/2006/relationships/chart" Target="../charts/chart58.xml"/><Relationship Id="rId66" Type="http://schemas.openxmlformats.org/officeDocument/2006/relationships/chart" Target="../charts/chart66.xml"/><Relationship Id="rId74" Type="http://schemas.openxmlformats.org/officeDocument/2006/relationships/chart" Target="../charts/chart74.xml"/><Relationship Id="rId5" Type="http://schemas.openxmlformats.org/officeDocument/2006/relationships/chart" Target="../charts/chart5.xml"/><Relationship Id="rId15" Type="http://schemas.openxmlformats.org/officeDocument/2006/relationships/chart" Target="../charts/chart15.xml"/><Relationship Id="rId23" Type="http://schemas.openxmlformats.org/officeDocument/2006/relationships/chart" Target="../charts/chart23.xml"/><Relationship Id="rId28" Type="http://schemas.openxmlformats.org/officeDocument/2006/relationships/chart" Target="../charts/chart28.xml"/><Relationship Id="rId36" Type="http://schemas.openxmlformats.org/officeDocument/2006/relationships/chart" Target="../charts/chart36.xml"/><Relationship Id="rId49" Type="http://schemas.openxmlformats.org/officeDocument/2006/relationships/chart" Target="../charts/chart49.xml"/><Relationship Id="rId57" Type="http://schemas.openxmlformats.org/officeDocument/2006/relationships/chart" Target="../charts/chart57.xml"/><Relationship Id="rId61" Type="http://schemas.openxmlformats.org/officeDocument/2006/relationships/chart" Target="../charts/chart61.xml"/><Relationship Id="rId10" Type="http://schemas.openxmlformats.org/officeDocument/2006/relationships/chart" Target="../charts/chart10.xml"/><Relationship Id="rId19" Type="http://schemas.openxmlformats.org/officeDocument/2006/relationships/chart" Target="../charts/chart19.xml"/><Relationship Id="rId31" Type="http://schemas.openxmlformats.org/officeDocument/2006/relationships/chart" Target="../charts/chart31.xml"/><Relationship Id="rId44" Type="http://schemas.openxmlformats.org/officeDocument/2006/relationships/chart" Target="../charts/chart44.xml"/><Relationship Id="rId52" Type="http://schemas.openxmlformats.org/officeDocument/2006/relationships/chart" Target="../charts/chart52.xml"/><Relationship Id="rId60" Type="http://schemas.openxmlformats.org/officeDocument/2006/relationships/chart" Target="../charts/chart60.xml"/><Relationship Id="rId65" Type="http://schemas.openxmlformats.org/officeDocument/2006/relationships/chart" Target="../charts/chart65.xml"/><Relationship Id="rId73" Type="http://schemas.openxmlformats.org/officeDocument/2006/relationships/chart" Target="../charts/chart73.xml"/><Relationship Id="rId4" Type="http://schemas.openxmlformats.org/officeDocument/2006/relationships/chart" Target="../charts/chart4.xml"/><Relationship Id="rId9" Type="http://schemas.openxmlformats.org/officeDocument/2006/relationships/chart" Target="../charts/chart9.xml"/><Relationship Id="rId14" Type="http://schemas.openxmlformats.org/officeDocument/2006/relationships/chart" Target="../charts/chart14.xml"/><Relationship Id="rId22" Type="http://schemas.openxmlformats.org/officeDocument/2006/relationships/chart" Target="../charts/chart22.xml"/><Relationship Id="rId27" Type="http://schemas.openxmlformats.org/officeDocument/2006/relationships/chart" Target="../charts/chart27.xml"/><Relationship Id="rId30" Type="http://schemas.openxmlformats.org/officeDocument/2006/relationships/chart" Target="../charts/chart30.xml"/><Relationship Id="rId35" Type="http://schemas.openxmlformats.org/officeDocument/2006/relationships/chart" Target="../charts/chart35.xml"/><Relationship Id="rId43" Type="http://schemas.openxmlformats.org/officeDocument/2006/relationships/chart" Target="../charts/chart43.xml"/><Relationship Id="rId48" Type="http://schemas.openxmlformats.org/officeDocument/2006/relationships/chart" Target="../charts/chart48.xml"/><Relationship Id="rId56" Type="http://schemas.openxmlformats.org/officeDocument/2006/relationships/chart" Target="../charts/chart56.xml"/><Relationship Id="rId64" Type="http://schemas.openxmlformats.org/officeDocument/2006/relationships/chart" Target="../charts/chart64.xml"/><Relationship Id="rId69" Type="http://schemas.openxmlformats.org/officeDocument/2006/relationships/chart" Target="../charts/chart69.xml"/><Relationship Id="rId77" Type="http://schemas.openxmlformats.org/officeDocument/2006/relationships/chart" Target="../charts/chart77.xml"/><Relationship Id="rId8" Type="http://schemas.openxmlformats.org/officeDocument/2006/relationships/chart" Target="../charts/chart8.xml"/><Relationship Id="rId51" Type="http://schemas.openxmlformats.org/officeDocument/2006/relationships/chart" Target="../charts/chart51.xml"/><Relationship Id="rId72" Type="http://schemas.openxmlformats.org/officeDocument/2006/relationships/chart" Target="../charts/chart72.xml"/><Relationship Id="rId3" Type="http://schemas.openxmlformats.org/officeDocument/2006/relationships/chart" Target="../charts/chart3.xml"/><Relationship Id="rId12" Type="http://schemas.openxmlformats.org/officeDocument/2006/relationships/chart" Target="../charts/chart12.xml"/><Relationship Id="rId17" Type="http://schemas.openxmlformats.org/officeDocument/2006/relationships/chart" Target="../charts/chart17.xml"/><Relationship Id="rId25" Type="http://schemas.openxmlformats.org/officeDocument/2006/relationships/chart" Target="../charts/chart25.xml"/><Relationship Id="rId33" Type="http://schemas.openxmlformats.org/officeDocument/2006/relationships/chart" Target="../charts/chart33.xml"/><Relationship Id="rId38" Type="http://schemas.openxmlformats.org/officeDocument/2006/relationships/chart" Target="../charts/chart38.xml"/><Relationship Id="rId46" Type="http://schemas.openxmlformats.org/officeDocument/2006/relationships/chart" Target="../charts/chart46.xml"/><Relationship Id="rId59" Type="http://schemas.openxmlformats.org/officeDocument/2006/relationships/chart" Target="../charts/chart59.xml"/><Relationship Id="rId67" Type="http://schemas.openxmlformats.org/officeDocument/2006/relationships/chart" Target="../charts/chart67.xml"/><Relationship Id="rId20" Type="http://schemas.openxmlformats.org/officeDocument/2006/relationships/chart" Target="../charts/chart20.xml"/><Relationship Id="rId41" Type="http://schemas.openxmlformats.org/officeDocument/2006/relationships/chart" Target="../charts/chart41.xml"/><Relationship Id="rId54" Type="http://schemas.openxmlformats.org/officeDocument/2006/relationships/chart" Target="../charts/chart54.xml"/><Relationship Id="rId62" Type="http://schemas.openxmlformats.org/officeDocument/2006/relationships/chart" Target="../charts/chart62.xml"/><Relationship Id="rId70" Type="http://schemas.openxmlformats.org/officeDocument/2006/relationships/chart" Target="../charts/chart70.xml"/><Relationship Id="rId75" Type="http://schemas.openxmlformats.org/officeDocument/2006/relationships/chart" Target="../charts/chart75.xml"/><Relationship Id="rId1" Type="http://schemas.openxmlformats.org/officeDocument/2006/relationships/chart" Target="../charts/chart1.xml"/><Relationship Id="rId6" Type="http://schemas.openxmlformats.org/officeDocument/2006/relationships/chart" Target="../charts/chart6.xml"/></Relationships>
</file>

<file path=xl/drawings/drawing1.xml><?xml version="1.0" encoding="utf-8"?>
<xdr:wsDr xmlns:xdr="http://schemas.openxmlformats.org/drawingml/2006/spreadsheetDrawing" xmlns:a="http://schemas.openxmlformats.org/drawingml/2006/main">
  <xdr:twoCellAnchor>
    <xdr:from>
      <xdr:col>27</xdr:col>
      <xdr:colOff>238125</xdr:colOff>
      <xdr:row>1661</xdr:row>
      <xdr:rowOff>114300</xdr:rowOff>
    </xdr:from>
    <xdr:to>
      <xdr:col>34</xdr:col>
      <xdr:colOff>466725</xdr:colOff>
      <xdr:row>1679</xdr:row>
      <xdr:rowOff>0</xdr:rowOff>
    </xdr:to>
    <xdr:graphicFrame macro="">
      <xdr:nvGraphicFramePr>
        <xdr:cNvPr id="2" name="Chart 1">
          <a:extLst>
            <a:ext uri="{FF2B5EF4-FFF2-40B4-BE49-F238E27FC236}">
              <a16:creationId xmlns:a16="http://schemas.microsoft.com/office/drawing/2014/main" id="{E7CE478B-3AD7-46A1-B8AA-51A03CA9FD5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26</xdr:col>
      <xdr:colOff>180975</xdr:colOff>
      <xdr:row>1695</xdr:row>
      <xdr:rowOff>28575</xdr:rowOff>
    </xdr:from>
    <xdr:to>
      <xdr:col>35</xdr:col>
      <xdr:colOff>381000</xdr:colOff>
      <xdr:row>1717</xdr:row>
      <xdr:rowOff>276225</xdr:rowOff>
    </xdr:to>
    <xdr:graphicFrame macro="">
      <xdr:nvGraphicFramePr>
        <xdr:cNvPr id="3" name="Chart 2">
          <a:extLst>
            <a:ext uri="{FF2B5EF4-FFF2-40B4-BE49-F238E27FC236}">
              <a16:creationId xmlns:a16="http://schemas.microsoft.com/office/drawing/2014/main" id="{83E8D755-25A2-4C38-8F30-EC47174B934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27</xdr:col>
      <xdr:colOff>104775</xdr:colOff>
      <xdr:row>1626</xdr:row>
      <xdr:rowOff>142875</xdr:rowOff>
    </xdr:from>
    <xdr:to>
      <xdr:col>34</xdr:col>
      <xdr:colOff>333375</xdr:colOff>
      <xdr:row>1645</xdr:row>
      <xdr:rowOff>85725</xdr:rowOff>
    </xdr:to>
    <xdr:graphicFrame macro="">
      <xdr:nvGraphicFramePr>
        <xdr:cNvPr id="4" name="Chart 3">
          <a:extLst>
            <a:ext uri="{FF2B5EF4-FFF2-40B4-BE49-F238E27FC236}">
              <a16:creationId xmlns:a16="http://schemas.microsoft.com/office/drawing/2014/main" id="{A70C027D-C4C5-4881-99C3-A723EA5DB73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46</xdr:col>
      <xdr:colOff>581025</xdr:colOff>
      <xdr:row>1617</xdr:row>
      <xdr:rowOff>123825</xdr:rowOff>
    </xdr:from>
    <xdr:to>
      <xdr:col>56</xdr:col>
      <xdr:colOff>171450</xdr:colOff>
      <xdr:row>1639</xdr:row>
      <xdr:rowOff>123825</xdr:rowOff>
    </xdr:to>
    <xdr:graphicFrame macro="">
      <xdr:nvGraphicFramePr>
        <xdr:cNvPr id="5" name="Chart 4">
          <a:extLst>
            <a:ext uri="{FF2B5EF4-FFF2-40B4-BE49-F238E27FC236}">
              <a16:creationId xmlns:a16="http://schemas.microsoft.com/office/drawing/2014/main" id="{A352E4D4-6B42-42CD-8323-9FE057457B9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47</xdr:col>
      <xdr:colOff>0</xdr:colOff>
      <xdr:row>1648</xdr:row>
      <xdr:rowOff>123825</xdr:rowOff>
    </xdr:from>
    <xdr:to>
      <xdr:col>56</xdr:col>
      <xdr:colOff>200025</xdr:colOff>
      <xdr:row>1670</xdr:row>
      <xdr:rowOff>142875</xdr:rowOff>
    </xdr:to>
    <xdr:graphicFrame macro="">
      <xdr:nvGraphicFramePr>
        <xdr:cNvPr id="6" name="Chart 5">
          <a:extLst>
            <a:ext uri="{FF2B5EF4-FFF2-40B4-BE49-F238E27FC236}">
              <a16:creationId xmlns:a16="http://schemas.microsoft.com/office/drawing/2014/main" id="{37FC7C61-6BF9-4831-9BEF-620EE7B79C0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26</xdr:col>
      <xdr:colOff>495300</xdr:colOff>
      <xdr:row>1592</xdr:row>
      <xdr:rowOff>47625</xdr:rowOff>
    </xdr:from>
    <xdr:to>
      <xdr:col>34</xdr:col>
      <xdr:colOff>114300</xdr:colOff>
      <xdr:row>1610</xdr:row>
      <xdr:rowOff>152400</xdr:rowOff>
    </xdr:to>
    <xdr:graphicFrame macro="">
      <xdr:nvGraphicFramePr>
        <xdr:cNvPr id="7" name="Chart 6">
          <a:extLst>
            <a:ext uri="{FF2B5EF4-FFF2-40B4-BE49-F238E27FC236}">
              <a16:creationId xmlns:a16="http://schemas.microsoft.com/office/drawing/2014/main" id="{DD0DDE30-C72D-410F-9292-99477153E7F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1591</xdr:row>
      <xdr:rowOff>238125</xdr:rowOff>
    </xdr:from>
    <xdr:to>
      <xdr:col>56</xdr:col>
      <xdr:colOff>200025</xdr:colOff>
      <xdr:row>1615</xdr:row>
      <xdr:rowOff>0</xdr:rowOff>
    </xdr:to>
    <xdr:graphicFrame macro="">
      <xdr:nvGraphicFramePr>
        <xdr:cNvPr id="8" name="Chart 7">
          <a:extLst>
            <a:ext uri="{FF2B5EF4-FFF2-40B4-BE49-F238E27FC236}">
              <a16:creationId xmlns:a16="http://schemas.microsoft.com/office/drawing/2014/main" id="{33997B81-443A-4511-9FEF-045D2AE8211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xdr:col>
      <xdr:colOff>28575</xdr:colOff>
      <xdr:row>1564</xdr:row>
      <xdr:rowOff>409575</xdr:rowOff>
    </xdr:from>
    <xdr:to>
      <xdr:col>35</xdr:col>
      <xdr:colOff>257175</xdr:colOff>
      <xdr:row>1582</xdr:row>
      <xdr:rowOff>114300</xdr:rowOff>
    </xdr:to>
    <xdr:graphicFrame macro="">
      <xdr:nvGraphicFramePr>
        <xdr:cNvPr id="9" name="Chart 8">
          <a:extLst>
            <a:ext uri="{FF2B5EF4-FFF2-40B4-BE49-F238E27FC236}">
              <a16:creationId xmlns:a16="http://schemas.microsoft.com/office/drawing/2014/main" id="{0C319DA1-B3CA-49A4-8093-765E3974846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46</xdr:col>
      <xdr:colOff>600075</xdr:colOff>
      <xdr:row>1564</xdr:row>
      <xdr:rowOff>352425</xdr:rowOff>
    </xdr:from>
    <xdr:to>
      <xdr:col>60</xdr:col>
      <xdr:colOff>295275</xdr:colOff>
      <xdr:row>1588</xdr:row>
      <xdr:rowOff>38100</xdr:rowOff>
    </xdr:to>
    <xdr:graphicFrame macro="">
      <xdr:nvGraphicFramePr>
        <xdr:cNvPr id="10" name="Chart 9">
          <a:extLst>
            <a:ext uri="{FF2B5EF4-FFF2-40B4-BE49-F238E27FC236}">
              <a16:creationId xmlns:a16="http://schemas.microsoft.com/office/drawing/2014/main" id="{AE66B357-4A2C-4FB6-BB5E-BC9648C68FD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25</xdr:col>
      <xdr:colOff>257175</xdr:colOff>
      <xdr:row>1473</xdr:row>
      <xdr:rowOff>295275</xdr:rowOff>
    </xdr:from>
    <xdr:to>
      <xdr:col>36</xdr:col>
      <xdr:colOff>152400</xdr:colOff>
      <xdr:row>1500</xdr:row>
      <xdr:rowOff>28575</xdr:rowOff>
    </xdr:to>
    <xdr:graphicFrame macro="">
      <xdr:nvGraphicFramePr>
        <xdr:cNvPr id="11" name="Chart 10">
          <a:extLst>
            <a:ext uri="{FF2B5EF4-FFF2-40B4-BE49-F238E27FC236}">
              <a16:creationId xmlns:a16="http://schemas.microsoft.com/office/drawing/2014/main" id="{C4A189EF-FF8A-4192-845B-6844AAC83EA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28</xdr:col>
      <xdr:colOff>28575</xdr:colOff>
      <xdr:row>1539</xdr:row>
      <xdr:rowOff>266700</xdr:rowOff>
    </xdr:from>
    <xdr:to>
      <xdr:col>35</xdr:col>
      <xdr:colOff>257175</xdr:colOff>
      <xdr:row>1557</xdr:row>
      <xdr:rowOff>47625</xdr:rowOff>
    </xdr:to>
    <xdr:graphicFrame macro="">
      <xdr:nvGraphicFramePr>
        <xdr:cNvPr id="12" name="Chart 12">
          <a:extLst>
            <a:ext uri="{FF2B5EF4-FFF2-40B4-BE49-F238E27FC236}">
              <a16:creationId xmlns:a16="http://schemas.microsoft.com/office/drawing/2014/main" id="{2917D66D-F9F0-4EA4-82B5-BAF7BF65A9D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46</xdr:col>
      <xdr:colOff>600075</xdr:colOff>
      <xdr:row>1539</xdr:row>
      <xdr:rowOff>257175</xdr:rowOff>
    </xdr:from>
    <xdr:to>
      <xdr:col>60</xdr:col>
      <xdr:colOff>238125</xdr:colOff>
      <xdr:row>1561</xdr:row>
      <xdr:rowOff>0</xdr:rowOff>
    </xdr:to>
    <xdr:graphicFrame macro="">
      <xdr:nvGraphicFramePr>
        <xdr:cNvPr id="13" name="Chart 13">
          <a:extLst>
            <a:ext uri="{FF2B5EF4-FFF2-40B4-BE49-F238E27FC236}">
              <a16:creationId xmlns:a16="http://schemas.microsoft.com/office/drawing/2014/main" id="{71F24136-0047-4698-848B-116DB4CE7E2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27</xdr:col>
      <xdr:colOff>180975</xdr:colOff>
      <xdr:row>1509</xdr:row>
      <xdr:rowOff>238125</xdr:rowOff>
    </xdr:from>
    <xdr:to>
      <xdr:col>36</xdr:col>
      <xdr:colOff>152400</xdr:colOff>
      <xdr:row>1527</xdr:row>
      <xdr:rowOff>76200</xdr:rowOff>
    </xdr:to>
    <xdr:graphicFrame macro="">
      <xdr:nvGraphicFramePr>
        <xdr:cNvPr id="14" name="Chart 16">
          <a:extLst>
            <a:ext uri="{FF2B5EF4-FFF2-40B4-BE49-F238E27FC236}">
              <a16:creationId xmlns:a16="http://schemas.microsoft.com/office/drawing/2014/main" id="{3EA50560-8F87-460C-BEC5-76A48F92E09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47</xdr:col>
      <xdr:colOff>66675</xdr:colOff>
      <xdr:row>1510</xdr:row>
      <xdr:rowOff>9525</xdr:rowOff>
    </xdr:from>
    <xdr:to>
      <xdr:col>60</xdr:col>
      <xdr:colOff>28575</xdr:colOff>
      <xdr:row>1533</xdr:row>
      <xdr:rowOff>9525</xdr:rowOff>
    </xdr:to>
    <xdr:graphicFrame macro="">
      <xdr:nvGraphicFramePr>
        <xdr:cNvPr id="15" name="Chart 17">
          <a:extLst>
            <a:ext uri="{FF2B5EF4-FFF2-40B4-BE49-F238E27FC236}">
              <a16:creationId xmlns:a16="http://schemas.microsoft.com/office/drawing/2014/main" id="{D3E0365E-5FED-4147-968C-67E7D5AD55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49</xdr:col>
      <xdr:colOff>600075</xdr:colOff>
      <xdr:row>1473</xdr:row>
      <xdr:rowOff>295275</xdr:rowOff>
    </xdr:from>
    <xdr:to>
      <xdr:col>63</xdr:col>
      <xdr:colOff>561975</xdr:colOff>
      <xdr:row>1502</xdr:row>
      <xdr:rowOff>66675</xdr:rowOff>
    </xdr:to>
    <xdr:graphicFrame macro="">
      <xdr:nvGraphicFramePr>
        <xdr:cNvPr id="16" name="Chart 18">
          <a:extLst>
            <a:ext uri="{FF2B5EF4-FFF2-40B4-BE49-F238E27FC236}">
              <a16:creationId xmlns:a16="http://schemas.microsoft.com/office/drawing/2014/main" id="{7D2BB344-2F2F-4905-8F5E-7E2A0937097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26</xdr:col>
      <xdr:colOff>38100</xdr:colOff>
      <xdr:row>1438</xdr:row>
      <xdr:rowOff>9525</xdr:rowOff>
    </xdr:from>
    <xdr:to>
      <xdr:col>36</xdr:col>
      <xdr:colOff>114300</xdr:colOff>
      <xdr:row>1469</xdr:row>
      <xdr:rowOff>28575</xdr:rowOff>
    </xdr:to>
    <xdr:graphicFrame macro="">
      <xdr:nvGraphicFramePr>
        <xdr:cNvPr id="17" name="Chart 19">
          <a:extLst>
            <a:ext uri="{FF2B5EF4-FFF2-40B4-BE49-F238E27FC236}">
              <a16:creationId xmlns:a16="http://schemas.microsoft.com/office/drawing/2014/main" id="{A7B44575-4FD9-4B4B-995F-26A24664F32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50</xdr:col>
      <xdr:colOff>0</xdr:colOff>
      <xdr:row>1439</xdr:row>
      <xdr:rowOff>0</xdr:rowOff>
    </xdr:from>
    <xdr:to>
      <xdr:col>65</xdr:col>
      <xdr:colOff>28575</xdr:colOff>
      <xdr:row>1471</xdr:row>
      <xdr:rowOff>66675</xdr:rowOff>
    </xdr:to>
    <xdr:graphicFrame macro="">
      <xdr:nvGraphicFramePr>
        <xdr:cNvPr id="18" name="Chart 20">
          <a:extLst>
            <a:ext uri="{FF2B5EF4-FFF2-40B4-BE49-F238E27FC236}">
              <a16:creationId xmlns:a16="http://schemas.microsoft.com/office/drawing/2014/main" id="{780B202E-12B6-4502-9797-A479EAB3EE9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25</xdr:col>
      <xdr:colOff>561975</xdr:colOff>
      <xdr:row>1401</xdr:row>
      <xdr:rowOff>47625</xdr:rowOff>
    </xdr:from>
    <xdr:to>
      <xdr:col>36</xdr:col>
      <xdr:colOff>228600</xdr:colOff>
      <xdr:row>1432</xdr:row>
      <xdr:rowOff>85725</xdr:rowOff>
    </xdr:to>
    <xdr:graphicFrame macro="">
      <xdr:nvGraphicFramePr>
        <xdr:cNvPr id="19" name="Chart 22">
          <a:extLst>
            <a:ext uri="{FF2B5EF4-FFF2-40B4-BE49-F238E27FC236}">
              <a16:creationId xmlns:a16="http://schemas.microsoft.com/office/drawing/2014/main" id="{20EB59CF-2DF0-43E8-A9C9-04FCF40FBD2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52</xdr:col>
      <xdr:colOff>28575</xdr:colOff>
      <xdr:row>1400</xdr:row>
      <xdr:rowOff>47625</xdr:rowOff>
    </xdr:from>
    <xdr:to>
      <xdr:col>66</xdr:col>
      <xdr:colOff>409575</xdr:colOff>
      <xdr:row>1434</xdr:row>
      <xdr:rowOff>85725</xdr:rowOff>
    </xdr:to>
    <xdr:graphicFrame macro="">
      <xdr:nvGraphicFramePr>
        <xdr:cNvPr id="20" name="Chart 23">
          <a:extLst>
            <a:ext uri="{FF2B5EF4-FFF2-40B4-BE49-F238E27FC236}">
              <a16:creationId xmlns:a16="http://schemas.microsoft.com/office/drawing/2014/main" id="{974646C3-B62A-4EAB-A48A-E55EEBE1DB5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oneCellAnchor>
    <xdr:from>
      <xdr:col>57</xdr:col>
      <xdr:colOff>528636</xdr:colOff>
      <xdr:row>1402</xdr:row>
      <xdr:rowOff>128587</xdr:rowOff>
    </xdr:from>
    <xdr:ext cx="727187" cy="229550"/>
    <xdr:sp macro="" textlink="">
      <xdr:nvSpPr>
        <xdr:cNvPr id="21" name="Text Box 24">
          <a:extLst>
            <a:ext uri="{FF2B5EF4-FFF2-40B4-BE49-F238E27FC236}">
              <a16:creationId xmlns:a16="http://schemas.microsoft.com/office/drawing/2014/main" id="{BA5B8E32-61EC-4DDF-B243-0882AB100D02}"/>
            </a:ext>
          </a:extLst>
        </xdr:cNvPr>
        <xdr:cNvSpPr txBox="1">
          <a:spLocks noChangeArrowheads="1"/>
        </xdr:cNvSpPr>
      </xdr:nvSpPr>
      <xdr:spPr bwMode="auto">
        <a:xfrm>
          <a:off x="38125716" y="252937327"/>
          <a:ext cx="727187" cy="229550"/>
        </a:xfrm>
        <a:prstGeom prst="rect">
          <a:avLst/>
        </a:prstGeom>
        <a:noFill/>
        <a:ln w="9525">
          <a:noFill/>
          <a:miter lim="800000"/>
          <a:headEnd/>
          <a:tailEnd/>
        </a:ln>
      </xdr:spPr>
      <xdr:txBody>
        <a:bodyPr wrap="none" lIns="18288" tIns="22860" rIns="0" bIns="0" anchor="t" upright="1">
          <a:spAutoFit/>
        </a:bodyPr>
        <a:lstStyle/>
        <a:p>
          <a:pPr algn="l" rtl="0">
            <a:defRPr sz="1000"/>
          </a:pPr>
          <a:r>
            <a:rPr lang="en-GB" sz="1400" b="1" i="0" u="none" strike="noStrike" baseline="0">
              <a:solidFill>
                <a:srgbClr val="000000"/>
              </a:solidFill>
              <a:latin typeface="Arial"/>
              <a:cs typeface="Arial"/>
            </a:rPr>
            <a:t>max 713</a:t>
          </a:r>
        </a:p>
      </xdr:txBody>
    </xdr:sp>
    <xdr:clientData/>
  </xdr:oneCellAnchor>
  <xdr:twoCellAnchor>
    <xdr:from>
      <xdr:col>54</xdr:col>
      <xdr:colOff>85725</xdr:colOff>
      <xdr:row>1363</xdr:row>
      <xdr:rowOff>523875</xdr:rowOff>
    </xdr:from>
    <xdr:to>
      <xdr:col>69</xdr:col>
      <xdr:colOff>523875</xdr:colOff>
      <xdr:row>1396</xdr:row>
      <xdr:rowOff>123825</xdr:rowOff>
    </xdr:to>
    <xdr:graphicFrame macro="">
      <xdr:nvGraphicFramePr>
        <xdr:cNvPr id="22" name="Chart 25">
          <a:extLst>
            <a:ext uri="{FF2B5EF4-FFF2-40B4-BE49-F238E27FC236}">
              <a16:creationId xmlns:a16="http://schemas.microsoft.com/office/drawing/2014/main" id="{FB266850-8BB9-4D0B-8144-838834FE50E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25</xdr:col>
      <xdr:colOff>561975</xdr:colOff>
      <xdr:row>1363</xdr:row>
      <xdr:rowOff>390525</xdr:rowOff>
    </xdr:from>
    <xdr:to>
      <xdr:col>36</xdr:col>
      <xdr:colOff>295275</xdr:colOff>
      <xdr:row>1394</xdr:row>
      <xdr:rowOff>104775</xdr:rowOff>
    </xdr:to>
    <xdr:graphicFrame macro="">
      <xdr:nvGraphicFramePr>
        <xdr:cNvPr id="23" name="Chart 26">
          <a:extLst>
            <a:ext uri="{FF2B5EF4-FFF2-40B4-BE49-F238E27FC236}">
              <a16:creationId xmlns:a16="http://schemas.microsoft.com/office/drawing/2014/main" id="{A619565C-AB4D-41DE-AA44-3F81E85F940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oneCellAnchor>
    <xdr:from>
      <xdr:col>60</xdr:col>
      <xdr:colOff>357187</xdr:colOff>
      <xdr:row>1368</xdr:row>
      <xdr:rowOff>21431</xdr:rowOff>
    </xdr:from>
    <xdr:ext cx="727187" cy="229550"/>
    <xdr:sp macro="" textlink="">
      <xdr:nvSpPr>
        <xdr:cNvPr id="24" name="Text Box 27">
          <a:extLst>
            <a:ext uri="{FF2B5EF4-FFF2-40B4-BE49-F238E27FC236}">
              <a16:creationId xmlns:a16="http://schemas.microsoft.com/office/drawing/2014/main" id="{9597D15A-7F49-48F1-AEE6-F0AE6519D7FF}"/>
            </a:ext>
          </a:extLst>
        </xdr:cNvPr>
        <xdr:cNvSpPr txBox="1">
          <a:spLocks noChangeArrowheads="1"/>
        </xdr:cNvSpPr>
      </xdr:nvSpPr>
      <xdr:spPr bwMode="auto">
        <a:xfrm>
          <a:off x="39828787" y="246795131"/>
          <a:ext cx="727187" cy="229550"/>
        </a:xfrm>
        <a:prstGeom prst="rect">
          <a:avLst/>
        </a:prstGeom>
        <a:noFill/>
        <a:ln w="9525">
          <a:noFill/>
          <a:miter lim="800000"/>
          <a:headEnd/>
          <a:tailEnd/>
        </a:ln>
      </xdr:spPr>
      <xdr:txBody>
        <a:bodyPr wrap="none" lIns="18288" tIns="22860" rIns="0" bIns="0" anchor="t" upright="1">
          <a:spAutoFit/>
        </a:bodyPr>
        <a:lstStyle/>
        <a:p>
          <a:pPr algn="l" rtl="0">
            <a:defRPr sz="1000"/>
          </a:pPr>
          <a:r>
            <a:rPr lang="en-GB" sz="1400" b="1" i="0" u="none" strike="noStrike" baseline="0">
              <a:solidFill>
                <a:srgbClr val="000000"/>
              </a:solidFill>
              <a:latin typeface="Arial"/>
              <a:cs typeface="Arial"/>
            </a:rPr>
            <a:t>max 713</a:t>
          </a:r>
        </a:p>
      </xdr:txBody>
    </xdr:sp>
    <xdr:clientData/>
  </xdr:oneCellAnchor>
  <xdr:twoCellAnchor>
    <xdr:from>
      <xdr:col>25</xdr:col>
      <xdr:colOff>533400</xdr:colOff>
      <xdr:row>1328</xdr:row>
      <xdr:rowOff>371475</xdr:rowOff>
    </xdr:from>
    <xdr:to>
      <xdr:col>36</xdr:col>
      <xdr:colOff>266700</xdr:colOff>
      <xdr:row>1360</xdr:row>
      <xdr:rowOff>104775</xdr:rowOff>
    </xdr:to>
    <xdr:graphicFrame macro="">
      <xdr:nvGraphicFramePr>
        <xdr:cNvPr id="25" name="Chart 30">
          <a:extLst>
            <a:ext uri="{FF2B5EF4-FFF2-40B4-BE49-F238E27FC236}">
              <a16:creationId xmlns:a16="http://schemas.microsoft.com/office/drawing/2014/main" id="{67E250B2-81AE-4C03-8677-C8F460B4666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54</xdr:col>
      <xdr:colOff>0</xdr:colOff>
      <xdr:row>1329</xdr:row>
      <xdr:rowOff>66675</xdr:rowOff>
    </xdr:from>
    <xdr:to>
      <xdr:col>69</xdr:col>
      <xdr:colOff>504825</xdr:colOff>
      <xdr:row>1361</xdr:row>
      <xdr:rowOff>38100</xdr:rowOff>
    </xdr:to>
    <xdr:graphicFrame macro="">
      <xdr:nvGraphicFramePr>
        <xdr:cNvPr id="26" name="Chart 31">
          <a:extLst>
            <a:ext uri="{FF2B5EF4-FFF2-40B4-BE49-F238E27FC236}">
              <a16:creationId xmlns:a16="http://schemas.microsoft.com/office/drawing/2014/main" id="{2A94FA0F-80CD-439A-A2FB-2FE4137AC1F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26</xdr:col>
      <xdr:colOff>0</xdr:colOff>
      <xdr:row>1291</xdr:row>
      <xdr:rowOff>447675</xdr:rowOff>
    </xdr:from>
    <xdr:to>
      <xdr:col>36</xdr:col>
      <xdr:colOff>342900</xdr:colOff>
      <xdr:row>1325</xdr:row>
      <xdr:rowOff>19050</xdr:rowOff>
    </xdr:to>
    <xdr:graphicFrame macro="">
      <xdr:nvGraphicFramePr>
        <xdr:cNvPr id="27" name="Chart 34">
          <a:extLst>
            <a:ext uri="{FF2B5EF4-FFF2-40B4-BE49-F238E27FC236}">
              <a16:creationId xmlns:a16="http://schemas.microsoft.com/office/drawing/2014/main" id="{54A9E620-8CF6-492D-AF83-23D139046D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54</xdr:col>
      <xdr:colOff>409575</xdr:colOff>
      <xdr:row>1293</xdr:row>
      <xdr:rowOff>0</xdr:rowOff>
    </xdr:from>
    <xdr:to>
      <xdr:col>69</xdr:col>
      <xdr:colOff>466725</xdr:colOff>
      <xdr:row>1327</xdr:row>
      <xdr:rowOff>28575</xdr:rowOff>
    </xdr:to>
    <xdr:graphicFrame macro="">
      <xdr:nvGraphicFramePr>
        <xdr:cNvPr id="28" name="Chart 35">
          <a:extLst>
            <a:ext uri="{FF2B5EF4-FFF2-40B4-BE49-F238E27FC236}">
              <a16:creationId xmlns:a16="http://schemas.microsoft.com/office/drawing/2014/main" id="{3BF22D5C-87D6-4B10-8291-7279DF23B90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26</xdr:col>
      <xdr:colOff>28575</xdr:colOff>
      <xdr:row>1257</xdr:row>
      <xdr:rowOff>200025</xdr:rowOff>
    </xdr:from>
    <xdr:to>
      <xdr:col>36</xdr:col>
      <xdr:colOff>371475</xdr:colOff>
      <xdr:row>1289</xdr:row>
      <xdr:rowOff>57150</xdr:rowOff>
    </xdr:to>
    <xdr:graphicFrame macro="">
      <xdr:nvGraphicFramePr>
        <xdr:cNvPr id="29" name="Chart 39">
          <a:extLst>
            <a:ext uri="{FF2B5EF4-FFF2-40B4-BE49-F238E27FC236}">
              <a16:creationId xmlns:a16="http://schemas.microsoft.com/office/drawing/2014/main" id="{22921D9E-F9E3-4450-85D0-9D63ED13DD5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55</xdr:col>
      <xdr:colOff>38100</xdr:colOff>
      <xdr:row>1257</xdr:row>
      <xdr:rowOff>142875</xdr:rowOff>
    </xdr:from>
    <xdr:to>
      <xdr:col>70</xdr:col>
      <xdr:colOff>95250</xdr:colOff>
      <xdr:row>1290</xdr:row>
      <xdr:rowOff>9525</xdr:rowOff>
    </xdr:to>
    <xdr:graphicFrame macro="">
      <xdr:nvGraphicFramePr>
        <xdr:cNvPr id="30" name="Chart 40">
          <a:extLst>
            <a:ext uri="{FF2B5EF4-FFF2-40B4-BE49-F238E27FC236}">
              <a16:creationId xmlns:a16="http://schemas.microsoft.com/office/drawing/2014/main" id="{386E0BE3-241C-4330-9504-7ED6686EEB4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26</xdr:col>
      <xdr:colOff>0</xdr:colOff>
      <xdr:row>1221</xdr:row>
      <xdr:rowOff>0</xdr:rowOff>
    </xdr:from>
    <xdr:to>
      <xdr:col>36</xdr:col>
      <xdr:colOff>352425</xdr:colOff>
      <xdr:row>1251</xdr:row>
      <xdr:rowOff>123825</xdr:rowOff>
    </xdr:to>
    <xdr:graphicFrame macro="">
      <xdr:nvGraphicFramePr>
        <xdr:cNvPr id="31" name="Chart 44">
          <a:extLst>
            <a:ext uri="{FF2B5EF4-FFF2-40B4-BE49-F238E27FC236}">
              <a16:creationId xmlns:a16="http://schemas.microsoft.com/office/drawing/2014/main" id="{AA7C21E2-164C-4DD1-9997-93499F13299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57</xdr:col>
      <xdr:colOff>0</xdr:colOff>
      <xdr:row>1221</xdr:row>
      <xdr:rowOff>0</xdr:rowOff>
    </xdr:from>
    <xdr:to>
      <xdr:col>70</xdr:col>
      <xdr:colOff>1019175</xdr:colOff>
      <xdr:row>1254</xdr:row>
      <xdr:rowOff>85725</xdr:rowOff>
    </xdr:to>
    <xdr:graphicFrame macro="">
      <xdr:nvGraphicFramePr>
        <xdr:cNvPr id="32" name="Chart 45">
          <a:extLst>
            <a:ext uri="{FF2B5EF4-FFF2-40B4-BE49-F238E27FC236}">
              <a16:creationId xmlns:a16="http://schemas.microsoft.com/office/drawing/2014/main" id="{766FFB2E-429E-4250-9DDC-434E73B0BA2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26</xdr:col>
      <xdr:colOff>0</xdr:colOff>
      <xdr:row>1180</xdr:row>
      <xdr:rowOff>0</xdr:rowOff>
    </xdr:from>
    <xdr:to>
      <xdr:col>36</xdr:col>
      <xdr:colOff>295275</xdr:colOff>
      <xdr:row>1210</xdr:row>
      <xdr:rowOff>152400</xdr:rowOff>
    </xdr:to>
    <xdr:graphicFrame macro="">
      <xdr:nvGraphicFramePr>
        <xdr:cNvPr id="33" name="Chart 48">
          <a:extLst>
            <a:ext uri="{FF2B5EF4-FFF2-40B4-BE49-F238E27FC236}">
              <a16:creationId xmlns:a16="http://schemas.microsoft.com/office/drawing/2014/main" id="{0C46144B-ACF5-404E-A8E5-7704F05AB01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59</xdr:col>
      <xdr:colOff>9525</xdr:colOff>
      <xdr:row>1179</xdr:row>
      <xdr:rowOff>0</xdr:rowOff>
    </xdr:from>
    <xdr:to>
      <xdr:col>72</xdr:col>
      <xdr:colOff>371475</xdr:colOff>
      <xdr:row>1215</xdr:row>
      <xdr:rowOff>85725</xdr:rowOff>
    </xdr:to>
    <xdr:graphicFrame macro="">
      <xdr:nvGraphicFramePr>
        <xdr:cNvPr id="34" name="Chart 49">
          <a:extLst>
            <a:ext uri="{FF2B5EF4-FFF2-40B4-BE49-F238E27FC236}">
              <a16:creationId xmlns:a16="http://schemas.microsoft.com/office/drawing/2014/main" id="{E17A48FF-3A88-4220-BBDE-83F893E3F7D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26</xdr:col>
      <xdr:colOff>0</xdr:colOff>
      <xdr:row>1139</xdr:row>
      <xdr:rowOff>0</xdr:rowOff>
    </xdr:from>
    <xdr:to>
      <xdr:col>36</xdr:col>
      <xdr:colOff>228600</xdr:colOff>
      <xdr:row>1168</xdr:row>
      <xdr:rowOff>104775</xdr:rowOff>
    </xdr:to>
    <xdr:graphicFrame macro="">
      <xdr:nvGraphicFramePr>
        <xdr:cNvPr id="35" name="Chart 51">
          <a:extLst>
            <a:ext uri="{FF2B5EF4-FFF2-40B4-BE49-F238E27FC236}">
              <a16:creationId xmlns:a16="http://schemas.microsoft.com/office/drawing/2014/main" id="{BC1BAB04-ECF3-4078-9D1D-379AC46395C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60</xdr:col>
      <xdr:colOff>600075</xdr:colOff>
      <xdr:row>1139</xdr:row>
      <xdr:rowOff>0</xdr:rowOff>
    </xdr:from>
    <xdr:to>
      <xdr:col>74</xdr:col>
      <xdr:colOff>38100</xdr:colOff>
      <xdr:row>1174</xdr:row>
      <xdr:rowOff>152400</xdr:rowOff>
    </xdr:to>
    <xdr:graphicFrame macro="">
      <xdr:nvGraphicFramePr>
        <xdr:cNvPr id="36" name="Chart 52">
          <a:extLst>
            <a:ext uri="{FF2B5EF4-FFF2-40B4-BE49-F238E27FC236}">
              <a16:creationId xmlns:a16="http://schemas.microsoft.com/office/drawing/2014/main" id="{726331D3-46BA-4958-A299-6617BF9E07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26</xdr:col>
      <xdr:colOff>0</xdr:colOff>
      <xdr:row>1099</xdr:row>
      <xdr:rowOff>9525</xdr:rowOff>
    </xdr:from>
    <xdr:to>
      <xdr:col>36</xdr:col>
      <xdr:colOff>238125</xdr:colOff>
      <xdr:row>1131</xdr:row>
      <xdr:rowOff>114300</xdr:rowOff>
    </xdr:to>
    <xdr:graphicFrame macro="">
      <xdr:nvGraphicFramePr>
        <xdr:cNvPr id="37" name="Chart 54">
          <a:extLst>
            <a:ext uri="{FF2B5EF4-FFF2-40B4-BE49-F238E27FC236}">
              <a16:creationId xmlns:a16="http://schemas.microsoft.com/office/drawing/2014/main" id="{67A295B8-01B7-4E15-8527-CDEF697F26B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62</xdr:col>
      <xdr:colOff>333375</xdr:colOff>
      <xdr:row>1098</xdr:row>
      <xdr:rowOff>333375</xdr:rowOff>
    </xdr:from>
    <xdr:to>
      <xdr:col>75</xdr:col>
      <xdr:colOff>142875</xdr:colOff>
      <xdr:row>1134</xdr:row>
      <xdr:rowOff>9525</xdr:rowOff>
    </xdr:to>
    <xdr:graphicFrame macro="">
      <xdr:nvGraphicFramePr>
        <xdr:cNvPr id="38" name="Chart 55">
          <a:extLst>
            <a:ext uri="{FF2B5EF4-FFF2-40B4-BE49-F238E27FC236}">
              <a16:creationId xmlns:a16="http://schemas.microsoft.com/office/drawing/2014/main" id="{CB470812-BB08-4895-A235-C67D1C56740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26</xdr:col>
      <xdr:colOff>0</xdr:colOff>
      <xdr:row>1059</xdr:row>
      <xdr:rowOff>0</xdr:rowOff>
    </xdr:from>
    <xdr:to>
      <xdr:col>36</xdr:col>
      <xdr:colOff>238125</xdr:colOff>
      <xdr:row>1091</xdr:row>
      <xdr:rowOff>104775</xdr:rowOff>
    </xdr:to>
    <xdr:graphicFrame macro="">
      <xdr:nvGraphicFramePr>
        <xdr:cNvPr id="39" name="Chart 57">
          <a:extLst>
            <a:ext uri="{FF2B5EF4-FFF2-40B4-BE49-F238E27FC236}">
              <a16:creationId xmlns:a16="http://schemas.microsoft.com/office/drawing/2014/main" id="{373C876A-B7F5-470F-8B2D-5DF6A97B0A8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63</xdr:col>
      <xdr:colOff>0</xdr:colOff>
      <xdr:row>1059</xdr:row>
      <xdr:rowOff>9525</xdr:rowOff>
    </xdr:from>
    <xdr:to>
      <xdr:col>76</xdr:col>
      <xdr:colOff>104775</xdr:colOff>
      <xdr:row>1095</xdr:row>
      <xdr:rowOff>9525</xdr:rowOff>
    </xdr:to>
    <xdr:graphicFrame macro="">
      <xdr:nvGraphicFramePr>
        <xdr:cNvPr id="40" name="Chart 58">
          <a:extLst>
            <a:ext uri="{FF2B5EF4-FFF2-40B4-BE49-F238E27FC236}">
              <a16:creationId xmlns:a16="http://schemas.microsoft.com/office/drawing/2014/main" id="{83052D6F-B580-4F44-9163-50F5EF7DBBF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26</xdr:col>
      <xdr:colOff>0</xdr:colOff>
      <xdr:row>1019</xdr:row>
      <xdr:rowOff>0</xdr:rowOff>
    </xdr:from>
    <xdr:to>
      <xdr:col>36</xdr:col>
      <xdr:colOff>238125</xdr:colOff>
      <xdr:row>1051</xdr:row>
      <xdr:rowOff>104775</xdr:rowOff>
    </xdr:to>
    <xdr:graphicFrame macro="">
      <xdr:nvGraphicFramePr>
        <xdr:cNvPr id="41" name="Chart 57">
          <a:extLst>
            <a:ext uri="{FF2B5EF4-FFF2-40B4-BE49-F238E27FC236}">
              <a16:creationId xmlns:a16="http://schemas.microsoft.com/office/drawing/2014/main" id="{6E9CC324-11E8-4880-9794-5B273919BE1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63</xdr:col>
      <xdr:colOff>600075</xdr:colOff>
      <xdr:row>1018</xdr:row>
      <xdr:rowOff>180975</xdr:rowOff>
    </xdr:from>
    <xdr:to>
      <xdr:col>77</xdr:col>
      <xdr:colOff>95250</xdr:colOff>
      <xdr:row>1053</xdr:row>
      <xdr:rowOff>28575</xdr:rowOff>
    </xdr:to>
    <xdr:graphicFrame macro="">
      <xdr:nvGraphicFramePr>
        <xdr:cNvPr id="42" name="Chart 58">
          <a:extLst>
            <a:ext uri="{FF2B5EF4-FFF2-40B4-BE49-F238E27FC236}">
              <a16:creationId xmlns:a16="http://schemas.microsoft.com/office/drawing/2014/main" id="{AD4F2BF6-FBF5-49BE-833B-FC2BFF6B880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27</xdr:col>
      <xdr:colOff>28575</xdr:colOff>
      <xdr:row>974</xdr:row>
      <xdr:rowOff>419100</xdr:rowOff>
    </xdr:from>
    <xdr:to>
      <xdr:col>36</xdr:col>
      <xdr:colOff>257175</xdr:colOff>
      <xdr:row>999</xdr:row>
      <xdr:rowOff>85725</xdr:rowOff>
    </xdr:to>
    <xdr:graphicFrame macro="">
      <xdr:nvGraphicFramePr>
        <xdr:cNvPr id="43" name="Chart 57">
          <a:extLst>
            <a:ext uri="{FF2B5EF4-FFF2-40B4-BE49-F238E27FC236}">
              <a16:creationId xmlns:a16="http://schemas.microsoft.com/office/drawing/2014/main" id="{B6078140-39BE-446C-B422-4D7B578377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64</xdr:col>
      <xdr:colOff>28575</xdr:colOff>
      <xdr:row>975</xdr:row>
      <xdr:rowOff>19050</xdr:rowOff>
    </xdr:from>
    <xdr:to>
      <xdr:col>75</xdr:col>
      <xdr:colOff>238125</xdr:colOff>
      <xdr:row>1006</xdr:row>
      <xdr:rowOff>85725</xdr:rowOff>
    </xdr:to>
    <xdr:graphicFrame macro="">
      <xdr:nvGraphicFramePr>
        <xdr:cNvPr id="44" name="Chart 58">
          <a:extLst>
            <a:ext uri="{FF2B5EF4-FFF2-40B4-BE49-F238E27FC236}">
              <a16:creationId xmlns:a16="http://schemas.microsoft.com/office/drawing/2014/main" id="{76F2C1A7-81EE-4FBF-840A-40A3BAE988D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26</xdr:col>
      <xdr:colOff>428625</xdr:colOff>
      <xdr:row>943</xdr:row>
      <xdr:rowOff>0</xdr:rowOff>
    </xdr:from>
    <xdr:to>
      <xdr:col>36</xdr:col>
      <xdr:colOff>381000</xdr:colOff>
      <xdr:row>967</xdr:row>
      <xdr:rowOff>152400</xdr:rowOff>
    </xdr:to>
    <xdr:graphicFrame macro="">
      <xdr:nvGraphicFramePr>
        <xdr:cNvPr id="45" name="Chart 57">
          <a:extLst>
            <a:ext uri="{FF2B5EF4-FFF2-40B4-BE49-F238E27FC236}">
              <a16:creationId xmlns:a16="http://schemas.microsoft.com/office/drawing/2014/main" id="{355CFFFB-96ED-40EC-982A-EDDD35CD286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67</xdr:col>
      <xdr:colOff>0</xdr:colOff>
      <xdr:row>942</xdr:row>
      <xdr:rowOff>0</xdr:rowOff>
    </xdr:from>
    <xdr:to>
      <xdr:col>78</xdr:col>
      <xdr:colOff>533400</xdr:colOff>
      <xdr:row>973</xdr:row>
      <xdr:rowOff>66675</xdr:rowOff>
    </xdr:to>
    <xdr:graphicFrame macro="">
      <xdr:nvGraphicFramePr>
        <xdr:cNvPr id="46" name="Chart 58">
          <a:extLst>
            <a:ext uri="{FF2B5EF4-FFF2-40B4-BE49-F238E27FC236}">
              <a16:creationId xmlns:a16="http://schemas.microsoft.com/office/drawing/2014/main" id="{3320CA37-12FE-43D6-BB41-0EC374BF71A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26</xdr:col>
      <xdr:colOff>266700</xdr:colOff>
      <xdr:row>906</xdr:row>
      <xdr:rowOff>123825</xdr:rowOff>
    </xdr:from>
    <xdr:to>
      <xdr:col>36</xdr:col>
      <xdr:colOff>219075</xdr:colOff>
      <xdr:row>931</xdr:row>
      <xdr:rowOff>85725</xdr:rowOff>
    </xdr:to>
    <xdr:graphicFrame macro="">
      <xdr:nvGraphicFramePr>
        <xdr:cNvPr id="47" name="Chart 57">
          <a:extLst>
            <a:ext uri="{FF2B5EF4-FFF2-40B4-BE49-F238E27FC236}">
              <a16:creationId xmlns:a16="http://schemas.microsoft.com/office/drawing/2014/main" id="{683B61D3-80A9-4427-96E8-77E3F69BB47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67</xdr:col>
      <xdr:colOff>0</xdr:colOff>
      <xdr:row>906</xdr:row>
      <xdr:rowOff>0</xdr:rowOff>
    </xdr:from>
    <xdr:to>
      <xdr:col>79</xdr:col>
      <xdr:colOff>38100</xdr:colOff>
      <xdr:row>938</xdr:row>
      <xdr:rowOff>28575</xdr:rowOff>
    </xdr:to>
    <xdr:graphicFrame macro="">
      <xdr:nvGraphicFramePr>
        <xdr:cNvPr id="48" name="Chart 58">
          <a:extLst>
            <a:ext uri="{FF2B5EF4-FFF2-40B4-BE49-F238E27FC236}">
              <a16:creationId xmlns:a16="http://schemas.microsoft.com/office/drawing/2014/main" id="{B7555BCC-3077-4A66-8C79-EF03E07A996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26</xdr:col>
      <xdr:colOff>254000</xdr:colOff>
      <xdr:row>864</xdr:row>
      <xdr:rowOff>393700</xdr:rowOff>
    </xdr:from>
    <xdr:to>
      <xdr:col>36</xdr:col>
      <xdr:colOff>206375</xdr:colOff>
      <xdr:row>889</xdr:row>
      <xdr:rowOff>63500</xdr:rowOff>
    </xdr:to>
    <xdr:graphicFrame macro="">
      <xdr:nvGraphicFramePr>
        <xdr:cNvPr id="49" name="Chart 57">
          <a:extLst>
            <a:ext uri="{FF2B5EF4-FFF2-40B4-BE49-F238E27FC236}">
              <a16:creationId xmlns:a16="http://schemas.microsoft.com/office/drawing/2014/main" id="{4F0F6DF9-4466-4992-9CFB-7BA58A2AB0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67</xdr:col>
      <xdr:colOff>177800</xdr:colOff>
      <xdr:row>864</xdr:row>
      <xdr:rowOff>279400</xdr:rowOff>
    </xdr:from>
    <xdr:to>
      <xdr:col>79</xdr:col>
      <xdr:colOff>215900</xdr:colOff>
      <xdr:row>896</xdr:row>
      <xdr:rowOff>41275</xdr:rowOff>
    </xdr:to>
    <xdr:graphicFrame macro="">
      <xdr:nvGraphicFramePr>
        <xdr:cNvPr id="50" name="Chart 58">
          <a:extLst>
            <a:ext uri="{FF2B5EF4-FFF2-40B4-BE49-F238E27FC236}">
              <a16:creationId xmlns:a16="http://schemas.microsoft.com/office/drawing/2014/main" id="{C146BD10-8699-40A2-A801-BA68534276C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26</xdr:col>
      <xdr:colOff>127000</xdr:colOff>
      <xdr:row>826</xdr:row>
      <xdr:rowOff>533400</xdr:rowOff>
    </xdr:from>
    <xdr:to>
      <xdr:col>36</xdr:col>
      <xdr:colOff>79375</xdr:colOff>
      <xdr:row>855</xdr:row>
      <xdr:rowOff>38100</xdr:rowOff>
    </xdr:to>
    <xdr:graphicFrame macro="">
      <xdr:nvGraphicFramePr>
        <xdr:cNvPr id="51" name="Chart 57">
          <a:extLst>
            <a:ext uri="{FF2B5EF4-FFF2-40B4-BE49-F238E27FC236}">
              <a16:creationId xmlns:a16="http://schemas.microsoft.com/office/drawing/2014/main" id="{DA2A8DD5-5304-484B-9549-46793B72D3C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68</xdr:col>
      <xdr:colOff>38100</xdr:colOff>
      <xdr:row>826</xdr:row>
      <xdr:rowOff>254000</xdr:rowOff>
    </xdr:from>
    <xdr:to>
      <xdr:col>80</xdr:col>
      <xdr:colOff>304800</xdr:colOff>
      <xdr:row>862</xdr:row>
      <xdr:rowOff>28575</xdr:rowOff>
    </xdr:to>
    <xdr:graphicFrame macro="">
      <xdr:nvGraphicFramePr>
        <xdr:cNvPr id="52" name="Chart 58">
          <a:extLst>
            <a:ext uri="{FF2B5EF4-FFF2-40B4-BE49-F238E27FC236}">
              <a16:creationId xmlns:a16="http://schemas.microsoft.com/office/drawing/2014/main" id="{20717DD6-EE7F-44E4-9486-E4FF191D2FB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26</xdr:col>
      <xdr:colOff>203200</xdr:colOff>
      <xdr:row>783</xdr:row>
      <xdr:rowOff>127000</xdr:rowOff>
    </xdr:from>
    <xdr:to>
      <xdr:col>36</xdr:col>
      <xdr:colOff>155575</xdr:colOff>
      <xdr:row>814</xdr:row>
      <xdr:rowOff>127000</xdr:rowOff>
    </xdr:to>
    <xdr:graphicFrame macro="">
      <xdr:nvGraphicFramePr>
        <xdr:cNvPr id="53" name="Chart 57">
          <a:extLst>
            <a:ext uri="{FF2B5EF4-FFF2-40B4-BE49-F238E27FC236}">
              <a16:creationId xmlns:a16="http://schemas.microsoft.com/office/drawing/2014/main" id="{6F333CBE-855E-4E1D-9647-FDD86238419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68</xdr:col>
      <xdr:colOff>165100</xdr:colOff>
      <xdr:row>785</xdr:row>
      <xdr:rowOff>152400</xdr:rowOff>
    </xdr:from>
    <xdr:to>
      <xdr:col>80</xdr:col>
      <xdr:colOff>482600</xdr:colOff>
      <xdr:row>826</xdr:row>
      <xdr:rowOff>0</xdr:rowOff>
    </xdr:to>
    <xdr:graphicFrame macro="">
      <xdr:nvGraphicFramePr>
        <xdr:cNvPr id="54" name="Chart 58">
          <a:extLst>
            <a:ext uri="{FF2B5EF4-FFF2-40B4-BE49-F238E27FC236}">
              <a16:creationId xmlns:a16="http://schemas.microsoft.com/office/drawing/2014/main" id="{2A8E5DEB-436F-40EC-A5B4-11867D8D7A1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26</xdr:col>
      <xdr:colOff>393700</xdr:colOff>
      <xdr:row>738</xdr:row>
      <xdr:rowOff>177800</xdr:rowOff>
    </xdr:from>
    <xdr:to>
      <xdr:col>36</xdr:col>
      <xdr:colOff>346075</xdr:colOff>
      <xdr:row>779</xdr:row>
      <xdr:rowOff>101600</xdr:rowOff>
    </xdr:to>
    <xdr:graphicFrame macro="">
      <xdr:nvGraphicFramePr>
        <xdr:cNvPr id="55" name="Chart 57">
          <a:extLst>
            <a:ext uri="{FF2B5EF4-FFF2-40B4-BE49-F238E27FC236}">
              <a16:creationId xmlns:a16="http://schemas.microsoft.com/office/drawing/2014/main" id="{C94CFC2F-5DA5-479B-B9E6-7BC44967E88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69</xdr:col>
      <xdr:colOff>571500</xdr:colOff>
      <xdr:row>738</xdr:row>
      <xdr:rowOff>114300</xdr:rowOff>
    </xdr:from>
    <xdr:to>
      <xdr:col>85</xdr:col>
      <xdr:colOff>460375</xdr:colOff>
      <xdr:row>783</xdr:row>
      <xdr:rowOff>431800</xdr:rowOff>
    </xdr:to>
    <xdr:graphicFrame macro="">
      <xdr:nvGraphicFramePr>
        <xdr:cNvPr id="56" name="Chart 58">
          <a:extLst>
            <a:ext uri="{FF2B5EF4-FFF2-40B4-BE49-F238E27FC236}">
              <a16:creationId xmlns:a16="http://schemas.microsoft.com/office/drawing/2014/main" id="{04228291-DD10-4555-BFDC-6FCCA7D9E2E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28</xdr:col>
      <xdr:colOff>142873</xdr:colOff>
      <xdr:row>693</xdr:row>
      <xdr:rowOff>154782</xdr:rowOff>
    </xdr:from>
    <xdr:to>
      <xdr:col>39</xdr:col>
      <xdr:colOff>83343</xdr:colOff>
      <xdr:row>734</xdr:row>
      <xdr:rowOff>126208</xdr:rowOff>
    </xdr:to>
    <xdr:graphicFrame macro="">
      <xdr:nvGraphicFramePr>
        <xdr:cNvPr id="57" name="Chart 57">
          <a:extLst>
            <a:ext uri="{FF2B5EF4-FFF2-40B4-BE49-F238E27FC236}">
              <a16:creationId xmlns:a16="http://schemas.microsoft.com/office/drawing/2014/main" id="{67EFD659-5F03-4B63-9E6D-E89EC688EE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74</xdr:col>
      <xdr:colOff>0</xdr:colOff>
      <xdr:row>694</xdr:row>
      <xdr:rowOff>0</xdr:rowOff>
    </xdr:from>
    <xdr:to>
      <xdr:col>93</xdr:col>
      <xdr:colOff>250031</xdr:colOff>
      <xdr:row>737</xdr:row>
      <xdr:rowOff>35719</xdr:rowOff>
    </xdr:to>
    <xdr:graphicFrame macro="">
      <xdr:nvGraphicFramePr>
        <xdr:cNvPr id="58" name="Chart 58">
          <a:extLst>
            <a:ext uri="{FF2B5EF4-FFF2-40B4-BE49-F238E27FC236}">
              <a16:creationId xmlns:a16="http://schemas.microsoft.com/office/drawing/2014/main" id="{C4F522AD-242D-4136-9705-B1A36940C82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28</xdr:col>
      <xdr:colOff>0</xdr:colOff>
      <xdr:row>647</xdr:row>
      <xdr:rowOff>0</xdr:rowOff>
    </xdr:from>
    <xdr:to>
      <xdr:col>38</xdr:col>
      <xdr:colOff>547689</xdr:colOff>
      <xdr:row>688</xdr:row>
      <xdr:rowOff>126207</xdr:rowOff>
    </xdr:to>
    <xdr:graphicFrame macro="">
      <xdr:nvGraphicFramePr>
        <xdr:cNvPr id="59" name="Chart 57">
          <a:extLst>
            <a:ext uri="{FF2B5EF4-FFF2-40B4-BE49-F238E27FC236}">
              <a16:creationId xmlns:a16="http://schemas.microsoft.com/office/drawing/2014/main" id="{6FFCC9F8-25C4-481E-9B37-0C0B797FDA0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74</xdr:col>
      <xdr:colOff>0</xdr:colOff>
      <xdr:row>650</xdr:row>
      <xdr:rowOff>0</xdr:rowOff>
    </xdr:from>
    <xdr:to>
      <xdr:col>93</xdr:col>
      <xdr:colOff>250031</xdr:colOff>
      <xdr:row>693</xdr:row>
      <xdr:rowOff>190500</xdr:rowOff>
    </xdr:to>
    <xdr:graphicFrame macro="">
      <xdr:nvGraphicFramePr>
        <xdr:cNvPr id="60" name="Chart 58">
          <a:extLst>
            <a:ext uri="{FF2B5EF4-FFF2-40B4-BE49-F238E27FC236}">
              <a16:creationId xmlns:a16="http://schemas.microsoft.com/office/drawing/2014/main" id="{073CB8AE-B877-4159-B601-C40AFCDC761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28</xdr:col>
      <xdr:colOff>23812</xdr:colOff>
      <xdr:row>603</xdr:row>
      <xdr:rowOff>178594</xdr:rowOff>
    </xdr:from>
    <xdr:to>
      <xdr:col>38</xdr:col>
      <xdr:colOff>571501</xdr:colOff>
      <xdr:row>645</xdr:row>
      <xdr:rowOff>138113</xdr:rowOff>
    </xdr:to>
    <xdr:graphicFrame macro="">
      <xdr:nvGraphicFramePr>
        <xdr:cNvPr id="61" name="Chart 57">
          <a:extLst>
            <a:ext uri="{FF2B5EF4-FFF2-40B4-BE49-F238E27FC236}">
              <a16:creationId xmlns:a16="http://schemas.microsoft.com/office/drawing/2014/main" id="{D86A56EC-4356-4FE1-AFB8-5A39F35CFC2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76</xdr:col>
      <xdr:colOff>0</xdr:colOff>
      <xdr:row>604</xdr:row>
      <xdr:rowOff>0</xdr:rowOff>
    </xdr:from>
    <xdr:to>
      <xdr:col>95</xdr:col>
      <xdr:colOff>250032</xdr:colOff>
      <xdr:row>647</xdr:row>
      <xdr:rowOff>190500</xdr:rowOff>
    </xdr:to>
    <xdr:graphicFrame macro="">
      <xdr:nvGraphicFramePr>
        <xdr:cNvPr id="62" name="Chart 58">
          <a:extLst>
            <a:ext uri="{FF2B5EF4-FFF2-40B4-BE49-F238E27FC236}">
              <a16:creationId xmlns:a16="http://schemas.microsoft.com/office/drawing/2014/main" id="{151E6AB2-3BF5-457D-90DA-ECA0BA1E4DE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28</xdr:col>
      <xdr:colOff>0</xdr:colOff>
      <xdr:row>566</xdr:row>
      <xdr:rowOff>166688</xdr:rowOff>
    </xdr:from>
    <xdr:to>
      <xdr:col>38</xdr:col>
      <xdr:colOff>523875</xdr:colOff>
      <xdr:row>601</xdr:row>
      <xdr:rowOff>71437</xdr:rowOff>
    </xdr:to>
    <xdr:graphicFrame macro="">
      <xdr:nvGraphicFramePr>
        <xdr:cNvPr id="63" name="Chart 57">
          <a:extLst>
            <a:ext uri="{FF2B5EF4-FFF2-40B4-BE49-F238E27FC236}">
              <a16:creationId xmlns:a16="http://schemas.microsoft.com/office/drawing/2014/main" id="{26E9B4A7-17C9-4B3D-913B-CC64BEC0FA4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78</xdr:col>
      <xdr:colOff>0</xdr:colOff>
      <xdr:row>566</xdr:row>
      <xdr:rowOff>309563</xdr:rowOff>
    </xdr:from>
    <xdr:to>
      <xdr:col>99</xdr:col>
      <xdr:colOff>238125</xdr:colOff>
      <xdr:row>602</xdr:row>
      <xdr:rowOff>107157</xdr:rowOff>
    </xdr:to>
    <xdr:graphicFrame macro="">
      <xdr:nvGraphicFramePr>
        <xdr:cNvPr id="64" name="Chart 58">
          <a:extLst>
            <a:ext uri="{FF2B5EF4-FFF2-40B4-BE49-F238E27FC236}">
              <a16:creationId xmlns:a16="http://schemas.microsoft.com/office/drawing/2014/main" id="{D775B8FE-4FC6-4D4F-AB71-F2CB4146FE1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28</xdr:col>
      <xdr:colOff>0</xdr:colOff>
      <xdr:row>526</xdr:row>
      <xdr:rowOff>0</xdr:rowOff>
    </xdr:from>
    <xdr:to>
      <xdr:col>38</xdr:col>
      <xdr:colOff>523875</xdr:colOff>
      <xdr:row>563</xdr:row>
      <xdr:rowOff>95248</xdr:rowOff>
    </xdr:to>
    <xdr:graphicFrame macro="">
      <xdr:nvGraphicFramePr>
        <xdr:cNvPr id="65" name="Chart 57">
          <a:extLst>
            <a:ext uri="{FF2B5EF4-FFF2-40B4-BE49-F238E27FC236}">
              <a16:creationId xmlns:a16="http://schemas.microsoft.com/office/drawing/2014/main" id="{05E61382-9DA4-4119-9092-3D04CE0F7C2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78</xdr:col>
      <xdr:colOff>250032</xdr:colOff>
      <xdr:row>525</xdr:row>
      <xdr:rowOff>369093</xdr:rowOff>
    </xdr:from>
    <xdr:to>
      <xdr:col>99</xdr:col>
      <xdr:colOff>488157</xdr:colOff>
      <xdr:row>563</xdr:row>
      <xdr:rowOff>35718</xdr:rowOff>
    </xdr:to>
    <xdr:graphicFrame macro="">
      <xdr:nvGraphicFramePr>
        <xdr:cNvPr id="66" name="Chart 58">
          <a:extLst>
            <a:ext uri="{FF2B5EF4-FFF2-40B4-BE49-F238E27FC236}">
              <a16:creationId xmlns:a16="http://schemas.microsoft.com/office/drawing/2014/main" id="{7B003C49-3EC7-4A96-BD69-B0C5D1A2845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28</xdr:col>
      <xdr:colOff>0</xdr:colOff>
      <xdr:row>484</xdr:row>
      <xdr:rowOff>0</xdr:rowOff>
    </xdr:from>
    <xdr:to>
      <xdr:col>38</xdr:col>
      <xdr:colOff>523875</xdr:colOff>
      <xdr:row>521</xdr:row>
      <xdr:rowOff>95247</xdr:rowOff>
    </xdr:to>
    <xdr:graphicFrame macro="">
      <xdr:nvGraphicFramePr>
        <xdr:cNvPr id="67" name="Chart 57">
          <a:extLst>
            <a:ext uri="{FF2B5EF4-FFF2-40B4-BE49-F238E27FC236}">
              <a16:creationId xmlns:a16="http://schemas.microsoft.com/office/drawing/2014/main" id="{B48B6060-DBBE-4340-9324-859201800AC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63</xdr:col>
      <xdr:colOff>541792</xdr:colOff>
      <xdr:row>441</xdr:row>
      <xdr:rowOff>123939</xdr:rowOff>
    </xdr:from>
    <xdr:to>
      <xdr:col>78</xdr:col>
      <xdr:colOff>468086</xdr:colOff>
      <xdr:row>477</xdr:row>
      <xdr:rowOff>152400</xdr:rowOff>
    </xdr:to>
    <xdr:graphicFrame macro="">
      <xdr:nvGraphicFramePr>
        <xdr:cNvPr id="68" name="Chart 67">
          <a:extLst>
            <a:ext uri="{FF2B5EF4-FFF2-40B4-BE49-F238E27FC236}">
              <a16:creationId xmlns:a16="http://schemas.microsoft.com/office/drawing/2014/main" id="{7977BBC0-FD6A-48D0-8507-EC6045F4F38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41</xdr:col>
      <xdr:colOff>263979</xdr:colOff>
      <xdr:row>442</xdr:row>
      <xdr:rowOff>0</xdr:rowOff>
    </xdr:from>
    <xdr:to>
      <xdr:col>62</xdr:col>
      <xdr:colOff>576944</xdr:colOff>
      <xdr:row>478</xdr:row>
      <xdr:rowOff>43544</xdr:rowOff>
    </xdr:to>
    <xdr:graphicFrame macro="">
      <xdr:nvGraphicFramePr>
        <xdr:cNvPr id="69" name="Chart 68">
          <a:extLst>
            <a:ext uri="{FF2B5EF4-FFF2-40B4-BE49-F238E27FC236}">
              <a16:creationId xmlns:a16="http://schemas.microsoft.com/office/drawing/2014/main" id="{6F89A1BC-7116-450D-950B-C0C5E9CB0A2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27</xdr:col>
      <xdr:colOff>603250</xdr:colOff>
      <xdr:row>442</xdr:row>
      <xdr:rowOff>296333</xdr:rowOff>
    </xdr:from>
    <xdr:to>
      <xdr:col>38</xdr:col>
      <xdr:colOff>513292</xdr:colOff>
      <xdr:row>479</xdr:row>
      <xdr:rowOff>63497</xdr:rowOff>
    </xdr:to>
    <xdr:graphicFrame macro="">
      <xdr:nvGraphicFramePr>
        <xdr:cNvPr id="70" name="Chart 57">
          <a:extLst>
            <a:ext uri="{FF2B5EF4-FFF2-40B4-BE49-F238E27FC236}">
              <a16:creationId xmlns:a16="http://schemas.microsoft.com/office/drawing/2014/main" id="{CF71890A-109C-4D99-BC3D-6A08FDD8429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28</xdr:col>
      <xdr:colOff>0</xdr:colOff>
      <xdr:row>402</xdr:row>
      <xdr:rowOff>0</xdr:rowOff>
    </xdr:from>
    <xdr:to>
      <xdr:col>38</xdr:col>
      <xdr:colOff>522364</xdr:colOff>
      <xdr:row>437</xdr:row>
      <xdr:rowOff>93736</xdr:rowOff>
    </xdr:to>
    <xdr:graphicFrame macro="">
      <xdr:nvGraphicFramePr>
        <xdr:cNvPr id="71" name="Chart 57">
          <a:extLst>
            <a:ext uri="{FF2B5EF4-FFF2-40B4-BE49-F238E27FC236}">
              <a16:creationId xmlns:a16="http://schemas.microsoft.com/office/drawing/2014/main" id="{B15CF91A-4C05-4696-890B-EFF967BAE84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28</xdr:col>
      <xdr:colOff>0</xdr:colOff>
      <xdr:row>363</xdr:row>
      <xdr:rowOff>0</xdr:rowOff>
    </xdr:from>
    <xdr:to>
      <xdr:col>38</xdr:col>
      <xdr:colOff>522364</xdr:colOff>
      <xdr:row>400</xdr:row>
      <xdr:rowOff>81829</xdr:rowOff>
    </xdr:to>
    <xdr:graphicFrame macro="">
      <xdr:nvGraphicFramePr>
        <xdr:cNvPr id="72" name="Chart 57">
          <a:extLst>
            <a:ext uri="{FF2B5EF4-FFF2-40B4-BE49-F238E27FC236}">
              <a16:creationId xmlns:a16="http://schemas.microsoft.com/office/drawing/2014/main" id="{AF96B733-3F82-4B45-BE17-9522FE1D51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28</xdr:col>
      <xdr:colOff>23811</xdr:colOff>
      <xdr:row>315</xdr:row>
      <xdr:rowOff>35719</xdr:rowOff>
    </xdr:from>
    <xdr:to>
      <xdr:col>38</xdr:col>
      <xdr:colOff>546175</xdr:colOff>
      <xdr:row>352</xdr:row>
      <xdr:rowOff>117548</xdr:rowOff>
    </xdr:to>
    <xdr:graphicFrame macro="">
      <xdr:nvGraphicFramePr>
        <xdr:cNvPr id="73" name="Chart 57">
          <a:extLst>
            <a:ext uri="{FF2B5EF4-FFF2-40B4-BE49-F238E27FC236}">
              <a16:creationId xmlns:a16="http://schemas.microsoft.com/office/drawing/2014/main" id="{DA239583-AD36-4C1B-8A57-36A1E34B270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xdr:from>
      <xdr:col>27</xdr:col>
      <xdr:colOff>587829</xdr:colOff>
      <xdr:row>268</xdr:row>
      <xdr:rowOff>54429</xdr:rowOff>
    </xdr:from>
    <xdr:to>
      <xdr:col>38</xdr:col>
      <xdr:colOff>489707</xdr:colOff>
      <xdr:row>305</xdr:row>
      <xdr:rowOff>136257</xdr:rowOff>
    </xdr:to>
    <xdr:graphicFrame macro="">
      <xdr:nvGraphicFramePr>
        <xdr:cNvPr id="74" name="Chart 57">
          <a:extLst>
            <a:ext uri="{FF2B5EF4-FFF2-40B4-BE49-F238E27FC236}">
              <a16:creationId xmlns:a16="http://schemas.microsoft.com/office/drawing/2014/main" id="{DE47A097-B085-4CE7-8770-ABFCC4E450B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xdr:from>
      <xdr:col>28</xdr:col>
      <xdr:colOff>21771</xdr:colOff>
      <xdr:row>222</xdr:row>
      <xdr:rowOff>65314</xdr:rowOff>
    </xdr:from>
    <xdr:to>
      <xdr:col>38</xdr:col>
      <xdr:colOff>544135</xdr:colOff>
      <xdr:row>259</xdr:row>
      <xdr:rowOff>147142</xdr:rowOff>
    </xdr:to>
    <xdr:graphicFrame macro="">
      <xdr:nvGraphicFramePr>
        <xdr:cNvPr id="75" name="Chart 57">
          <a:extLst>
            <a:ext uri="{FF2B5EF4-FFF2-40B4-BE49-F238E27FC236}">
              <a16:creationId xmlns:a16="http://schemas.microsoft.com/office/drawing/2014/main" id="{C021139E-F89E-44FA-B901-89256D5E340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xdr:from>
      <xdr:col>28</xdr:col>
      <xdr:colOff>32658</xdr:colOff>
      <xdr:row>175</xdr:row>
      <xdr:rowOff>446315</xdr:rowOff>
    </xdr:from>
    <xdr:to>
      <xdr:col>38</xdr:col>
      <xdr:colOff>555022</xdr:colOff>
      <xdr:row>213</xdr:row>
      <xdr:rowOff>27400</xdr:rowOff>
    </xdr:to>
    <xdr:graphicFrame macro="">
      <xdr:nvGraphicFramePr>
        <xdr:cNvPr id="76" name="Chart 57">
          <a:extLst>
            <a:ext uri="{FF2B5EF4-FFF2-40B4-BE49-F238E27FC236}">
              <a16:creationId xmlns:a16="http://schemas.microsoft.com/office/drawing/2014/main" id="{5CDF86DE-A8A7-438E-A2E4-6B4574C9242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twoCellAnchor>
    <xdr:from>
      <xdr:col>28</xdr:col>
      <xdr:colOff>10886</xdr:colOff>
      <xdr:row>132</xdr:row>
      <xdr:rowOff>0</xdr:rowOff>
    </xdr:from>
    <xdr:to>
      <xdr:col>38</xdr:col>
      <xdr:colOff>533250</xdr:colOff>
      <xdr:row>169</xdr:row>
      <xdr:rowOff>81828</xdr:rowOff>
    </xdr:to>
    <xdr:graphicFrame macro="">
      <xdr:nvGraphicFramePr>
        <xdr:cNvPr id="77" name="Chart 57">
          <a:extLst>
            <a:ext uri="{FF2B5EF4-FFF2-40B4-BE49-F238E27FC236}">
              <a16:creationId xmlns:a16="http://schemas.microsoft.com/office/drawing/2014/main" id="{54873941-5897-4772-9C28-E08E7F128A0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twoCellAnchor>
  <xdr:twoCellAnchor>
    <xdr:from>
      <xdr:col>27</xdr:col>
      <xdr:colOff>609601</xdr:colOff>
      <xdr:row>89</xdr:row>
      <xdr:rowOff>130627</xdr:rowOff>
    </xdr:from>
    <xdr:to>
      <xdr:col>38</xdr:col>
      <xdr:colOff>511479</xdr:colOff>
      <xdr:row>127</xdr:row>
      <xdr:rowOff>49170</xdr:rowOff>
    </xdr:to>
    <xdr:graphicFrame macro="">
      <xdr:nvGraphicFramePr>
        <xdr:cNvPr id="78" name="Chart 57">
          <a:extLst>
            <a:ext uri="{FF2B5EF4-FFF2-40B4-BE49-F238E27FC236}">
              <a16:creationId xmlns:a16="http://schemas.microsoft.com/office/drawing/2014/main" id="{1C8B2CCC-33CA-433A-A5CF-5ACF0437848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5"/>
        </a:graphicData>
      </a:graphic>
    </xdr:graphicFrame>
    <xdr:clientData/>
  </xdr:twoCellAnchor>
  <xdr:twoCellAnchor>
    <xdr:from>
      <xdr:col>28</xdr:col>
      <xdr:colOff>21771</xdr:colOff>
      <xdr:row>45</xdr:row>
      <xdr:rowOff>457201</xdr:rowOff>
    </xdr:from>
    <xdr:to>
      <xdr:col>38</xdr:col>
      <xdr:colOff>544135</xdr:colOff>
      <xdr:row>83</xdr:row>
      <xdr:rowOff>38287</xdr:rowOff>
    </xdr:to>
    <xdr:graphicFrame macro="">
      <xdr:nvGraphicFramePr>
        <xdr:cNvPr id="79" name="Chart 57">
          <a:extLst>
            <a:ext uri="{FF2B5EF4-FFF2-40B4-BE49-F238E27FC236}">
              <a16:creationId xmlns:a16="http://schemas.microsoft.com/office/drawing/2014/main" id="{C3598B11-109A-41EA-A02E-1004B54A207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6"/>
        </a:graphicData>
      </a:graphic>
    </xdr:graphicFrame>
    <xdr:clientData/>
  </xdr:twoCellAnchor>
  <xdr:twoCellAnchor>
    <xdr:from>
      <xdr:col>29</xdr:col>
      <xdr:colOff>0</xdr:colOff>
      <xdr:row>2</xdr:row>
      <xdr:rowOff>0</xdr:rowOff>
    </xdr:from>
    <xdr:to>
      <xdr:col>39</xdr:col>
      <xdr:colOff>522364</xdr:colOff>
      <xdr:row>39</xdr:row>
      <xdr:rowOff>81830</xdr:rowOff>
    </xdr:to>
    <xdr:graphicFrame macro="">
      <xdr:nvGraphicFramePr>
        <xdr:cNvPr id="80" name="Chart 57">
          <a:extLst>
            <a:ext uri="{FF2B5EF4-FFF2-40B4-BE49-F238E27FC236}">
              <a16:creationId xmlns:a16="http://schemas.microsoft.com/office/drawing/2014/main" id="{4DC40A87-5CF2-4AAE-9F7F-64694586B32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7"/>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0.33809</cdr:x>
      <cdr:y>0.06647</cdr:y>
    </cdr:from>
    <cdr:to>
      <cdr:x>0.40524</cdr:x>
      <cdr:y>0.10882</cdr:y>
    </cdr:to>
    <cdr:sp macro="" textlink="">
      <cdr:nvSpPr>
        <cdr:cNvPr id="26625" name="Text Box 1"/>
        <cdr:cNvSpPr txBox="1">
          <a:spLocks xmlns:a="http://schemas.openxmlformats.org/drawingml/2006/main" noChangeArrowheads="1"/>
        </cdr:cNvSpPr>
      </cdr:nvSpPr>
      <cdr:spPr bwMode="auto">
        <a:xfrm xmlns:a="http://schemas.openxmlformats.org/drawingml/2006/main">
          <a:off x="3837838" y="362961"/>
          <a:ext cx="762248" cy="231240"/>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none" lIns="18288" tIns="22860" rIns="0" bIns="0" anchor="t" upright="1">
          <a:spAutoFit/>
        </a:bodyPr>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3.xml><?xml version="1.0" encoding="utf-8"?>
<c:userShapes xmlns:c="http://schemas.openxmlformats.org/drawingml/2006/chart">
  <cdr:relSizeAnchor xmlns:cdr="http://schemas.openxmlformats.org/drawingml/2006/chartDrawing">
    <cdr:from>
      <cdr:x>0.14179</cdr:x>
      <cdr:y>0.06696</cdr:y>
    </cdr:from>
    <cdr:to>
      <cdr:x>0.21183</cdr:x>
      <cdr:y>0.10765</cdr:y>
    </cdr:to>
    <cdr:sp macro="" textlink="">
      <cdr:nvSpPr>
        <cdr:cNvPr id="32769" name="Text Box 1"/>
        <cdr:cNvSpPr txBox="1">
          <a:spLocks xmlns:a="http://schemas.openxmlformats.org/drawingml/2006/main" noChangeArrowheads="1"/>
        </cdr:cNvSpPr>
      </cdr:nvSpPr>
      <cdr:spPr bwMode="auto">
        <a:xfrm xmlns:a="http://schemas.openxmlformats.org/drawingml/2006/main">
          <a:off x="1545990" y="381417"/>
          <a:ext cx="763698" cy="23176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none" lIns="18288" tIns="22860" rIns="0" bIns="0" anchor="t" upright="1">
          <a:spAutoFit/>
        </a:bodyPr>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4.xml><?xml version="1.0" encoding="utf-8"?>
<c:userShapes xmlns:c="http://schemas.openxmlformats.org/drawingml/2006/chart">
  <cdr:relSizeAnchor xmlns:cdr="http://schemas.openxmlformats.org/drawingml/2006/chartDrawing">
    <cdr:from>
      <cdr:x>0.34499</cdr:x>
      <cdr:y>0.07567</cdr:y>
    </cdr:from>
    <cdr:to>
      <cdr:x>0.42893</cdr:x>
      <cdr:y>0.12555</cdr:y>
    </cdr:to>
    <cdr:sp macro="" textlink="">
      <cdr:nvSpPr>
        <cdr:cNvPr id="40961" name="Text Box 1"/>
        <cdr:cNvSpPr txBox="1">
          <a:spLocks xmlns:a="http://schemas.openxmlformats.org/drawingml/2006/main" noChangeArrowheads="1"/>
        </cdr:cNvSpPr>
      </cdr:nvSpPr>
      <cdr:spPr bwMode="auto">
        <a:xfrm xmlns:a="http://schemas.openxmlformats.org/drawingml/2006/main">
          <a:off x="3446967" y="422646"/>
          <a:ext cx="837919" cy="27650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5.xml><?xml version="1.0" encoding="utf-8"?>
<c:userShapes xmlns:c="http://schemas.openxmlformats.org/drawingml/2006/chart">
  <cdr:relSizeAnchor xmlns:cdr="http://schemas.openxmlformats.org/drawingml/2006/chartDrawing">
    <cdr:from>
      <cdr:x>0.14575</cdr:x>
      <cdr:y>0.06402</cdr:y>
    </cdr:from>
    <cdr:to>
      <cdr:x>0.2319</cdr:x>
      <cdr:y>0.11487</cdr:y>
    </cdr:to>
    <cdr:sp macro="" textlink="">
      <cdr:nvSpPr>
        <cdr:cNvPr id="47105" name="Text Box 1"/>
        <cdr:cNvSpPr txBox="1">
          <a:spLocks xmlns:a="http://schemas.openxmlformats.org/drawingml/2006/main" noChangeArrowheads="1"/>
        </cdr:cNvSpPr>
      </cdr:nvSpPr>
      <cdr:spPr bwMode="auto">
        <a:xfrm xmlns:a="http://schemas.openxmlformats.org/drawingml/2006/main">
          <a:off x="1420635" y="351373"/>
          <a:ext cx="837791" cy="27652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6.xml><?xml version="1.0" encoding="utf-8"?>
<c:userShapes xmlns:c="http://schemas.openxmlformats.org/drawingml/2006/chart">
  <cdr:relSizeAnchor xmlns:cdr="http://schemas.openxmlformats.org/drawingml/2006/chartDrawing">
    <cdr:from>
      <cdr:x>0.047</cdr:x>
      <cdr:y>0.05035</cdr:y>
    </cdr:from>
    <cdr:to>
      <cdr:x>0.13364</cdr:x>
      <cdr:y>0.09708</cdr:y>
    </cdr:to>
    <cdr:sp macro="" textlink="">
      <cdr:nvSpPr>
        <cdr:cNvPr id="59393" name="Text Box 1"/>
        <cdr:cNvSpPr txBox="1">
          <a:spLocks xmlns:a="http://schemas.openxmlformats.org/drawingml/2006/main" noChangeArrowheads="1"/>
        </cdr:cNvSpPr>
      </cdr:nvSpPr>
      <cdr:spPr bwMode="auto">
        <a:xfrm xmlns:a="http://schemas.openxmlformats.org/drawingml/2006/main">
          <a:off x="458041" y="301460"/>
          <a:ext cx="838439" cy="2768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7.xml><?xml version="1.0" encoding="utf-8"?>
<c:userShapes xmlns:c="http://schemas.openxmlformats.org/drawingml/2006/chart">
  <cdr:relSizeAnchor xmlns:cdr="http://schemas.openxmlformats.org/drawingml/2006/chartDrawing">
    <cdr:from>
      <cdr:x>0.04398</cdr:x>
      <cdr:y>0.05071</cdr:y>
    </cdr:from>
    <cdr:to>
      <cdr:x>0.12498</cdr:x>
      <cdr:y>0.09817</cdr:y>
    </cdr:to>
    <cdr:sp macro="" textlink="">
      <cdr:nvSpPr>
        <cdr:cNvPr id="71681" name="Text Box 1"/>
        <cdr:cNvSpPr txBox="1">
          <a:spLocks xmlns:a="http://schemas.openxmlformats.org/drawingml/2006/main" noChangeArrowheads="1"/>
        </cdr:cNvSpPr>
      </cdr:nvSpPr>
      <cdr:spPr bwMode="auto">
        <a:xfrm xmlns:a="http://schemas.openxmlformats.org/drawingml/2006/main">
          <a:off x="458951" y="298798"/>
          <a:ext cx="839405" cy="27666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8.xml><?xml version="1.0" encoding="utf-8"?>
<c:userShapes xmlns:c="http://schemas.openxmlformats.org/drawingml/2006/chart">
  <cdr:relSizeAnchor xmlns:cdr="http://schemas.openxmlformats.org/drawingml/2006/chartDrawing">
    <cdr:from>
      <cdr:x>0.0473</cdr:x>
      <cdr:y>0.04923</cdr:y>
    </cdr:from>
    <cdr:to>
      <cdr:x>0.13467</cdr:x>
      <cdr:y>0.09644</cdr:y>
    </cdr:to>
    <cdr:sp macro="" textlink="">
      <cdr:nvSpPr>
        <cdr:cNvPr id="75777" name="Text Box 1"/>
        <cdr:cNvSpPr txBox="1">
          <a:spLocks xmlns:a="http://schemas.openxmlformats.org/drawingml/2006/main" noChangeArrowheads="1"/>
        </cdr:cNvSpPr>
      </cdr:nvSpPr>
      <cdr:spPr bwMode="auto">
        <a:xfrm xmlns:a="http://schemas.openxmlformats.org/drawingml/2006/main">
          <a:off x="456365" y="290594"/>
          <a:ext cx="837219" cy="2756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9.xml><?xml version="1.0" encoding="utf-8"?>
<c:userShapes xmlns:c="http://schemas.openxmlformats.org/drawingml/2006/chart">
  <cdr:relSizeAnchor xmlns:cdr="http://schemas.openxmlformats.org/drawingml/2006/chartDrawing">
    <cdr:from>
      <cdr:x>0.04592</cdr:x>
      <cdr:y>0.04996</cdr:y>
    </cdr:from>
    <cdr:to>
      <cdr:x>0.13084</cdr:x>
      <cdr:y>0.09718</cdr:y>
    </cdr:to>
    <cdr:sp macro="" textlink="">
      <cdr:nvSpPr>
        <cdr:cNvPr id="82945" name="Text Box 1"/>
        <cdr:cNvSpPr txBox="1">
          <a:spLocks xmlns:a="http://schemas.openxmlformats.org/drawingml/2006/main" noChangeArrowheads="1"/>
        </cdr:cNvSpPr>
      </cdr:nvSpPr>
      <cdr:spPr bwMode="auto">
        <a:xfrm xmlns:a="http://schemas.openxmlformats.org/drawingml/2006/main">
          <a:off x="456760" y="294902"/>
          <a:ext cx="838822" cy="2756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10.xml><?xml version="1.0" encoding="utf-8"?>
<c:userShapes xmlns:c="http://schemas.openxmlformats.org/drawingml/2006/chart">
  <cdr:relSizeAnchor xmlns:cdr="http://schemas.openxmlformats.org/drawingml/2006/chartDrawing">
    <cdr:from>
      <cdr:x>0.03305</cdr:x>
      <cdr:y>0.01791</cdr:y>
    </cdr:from>
    <cdr:to>
      <cdr:x>0.11797</cdr:x>
      <cdr:y>0.06513</cdr:y>
    </cdr:to>
    <cdr:sp macro="" textlink="">
      <cdr:nvSpPr>
        <cdr:cNvPr id="82945" name="Text Box 1"/>
        <cdr:cNvSpPr txBox="1">
          <a:spLocks xmlns:a="http://schemas.openxmlformats.org/drawingml/2006/main" noChangeArrowheads="1"/>
        </cdr:cNvSpPr>
      </cdr:nvSpPr>
      <cdr:spPr bwMode="auto">
        <a:xfrm xmlns:a="http://schemas.openxmlformats.org/drawingml/2006/main">
          <a:off x="326280" y="106442"/>
          <a:ext cx="838251" cy="280657"/>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11.xml><?xml version="1.0" encoding="utf-8"?>
<c:userShapes xmlns:c="http://schemas.openxmlformats.org/drawingml/2006/chart">
  <cdr:relSizeAnchor xmlns:cdr="http://schemas.openxmlformats.org/drawingml/2006/chartDrawing">
    <cdr:from>
      <cdr:x>0.04986</cdr:x>
      <cdr:y>0.05503</cdr:y>
    </cdr:from>
    <cdr:to>
      <cdr:x>0.15507</cdr:x>
      <cdr:y>0.11601</cdr:y>
    </cdr:to>
    <cdr:sp macro="" textlink="">
      <cdr:nvSpPr>
        <cdr:cNvPr id="82945" name="Text Box 1"/>
        <cdr:cNvSpPr txBox="1">
          <a:spLocks xmlns:a="http://schemas.openxmlformats.org/drawingml/2006/main" noChangeArrowheads="1"/>
        </cdr:cNvSpPr>
      </cdr:nvSpPr>
      <cdr:spPr bwMode="auto">
        <a:xfrm xmlns:a="http://schemas.openxmlformats.org/drawingml/2006/main">
          <a:off x="338963" y="225925"/>
          <a:ext cx="715137" cy="250326"/>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200" b="1" i="0" u="none" strike="noStrike" baseline="0">
              <a:solidFill>
                <a:srgbClr val="000000"/>
              </a:solidFill>
              <a:latin typeface="Arial"/>
              <a:cs typeface="Arial"/>
            </a:rPr>
            <a:t>max 713</a:t>
          </a:r>
        </a:p>
      </cdr:txBody>
    </cdr:sp>
  </cdr:relSizeAnchor>
</c:userShapes>
</file>

<file path=xl/drawings/drawing12.xml><?xml version="1.0" encoding="utf-8"?>
<c:userShapes xmlns:c="http://schemas.openxmlformats.org/drawingml/2006/chart">
  <cdr:relSizeAnchor xmlns:cdr="http://schemas.openxmlformats.org/drawingml/2006/chartDrawing">
    <cdr:from>
      <cdr:x>0.04986</cdr:x>
      <cdr:y>0.05503</cdr:y>
    </cdr:from>
    <cdr:to>
      <cdr:x>0.15507</cdr:x>
      <cdr:y>0.11601</cdr:y>
    </cdr:to>
    <cdr:sp macro="" textlink="">
      <cdr:nvSpPr>
        <cdr:cNvPr id="82945" name="Text Box 1"/>
        <cdr:cNvSpPr txBox="1">
          <a:spLocks xmlns:a="http://schemas.openxmlformats.org/drawingml/2006/main" noChangeArrowheads="1"/>
        </cdr:cNvSpPr>
      </cdr:nvSpPr>
      <cdr:spPr bwMode="auto">
        <a:xfrm xmlns:a="http://schemas.openxmlformats.org/drawingml/2006/main">
          <a:off x="338963" y="225925"/>
          <a:ext cx="715137" cy="250326"/>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200" b="1" i="0" u="none" strike="noStrike" baseline="0">
              <a:solidFill>
                <a:srgbClr val="000000"/>
              </a:solidFill>
              <a:latin typeface="Arial"/>
              <a:cs typeface="Arial"/>
            </a:rPr>
            <a:t>max 713</a:t>
          </a:r>
        </a:p>
      </cdr:txBody>
    </cdr:sp>
  </cdr:relSizeAnchor>
</c:userShapes>
</file>

<file path=xl/drawings/drawing13.xml><?xml version="1.0" encoding="utf-8"?>
<c:userShapes xmlns:c="http://schemas.openxmlformats.org/drawingml/2006/chart">
  <cdr:relSizeAnchor xmlns:cdr="http://schemas.openxmlformats.org/drawingml/2006/chartDrawing">
    <cdr:from>
      <cdr:x>0.25193</cdr:x>
      <cdr:y>0.01901</cdr:y>
    </cdr:from>
    <cdr:to>
      <cdr:x>0.81346</cdr:x>
      <cdr:y>0.08175</cdr:y>
    </cdr:to>
    <cdr:sp macro="" textlink="">
      <cdr:nvSpPr>
        <cdr:cNvPr id="2" name="TextBox 1"/>
        <cdr:cNvSpPr txBox="1"/>
      </cdr:nvSpPr>
      <cdr:spPr>
        <a:xfrm xmlns:a="http://schemas.openxmlformats.org/drawingml/2006/main">
          <a:off x="3119477" y="119040"/>
          <a:ext cx="6953214" cy="39292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US" sz="1800" b="1"/>
            <a:t>approved  RAN5 Testing CRs (excl. cat.A) per RAN meeting and release</a:t>
          </a:r>
        </a:p>
      </cdr:txBody>
    </cdr:sp>
  </cdr:relSizeAnchor>
  <cdr:relSizeAnchor xmlns:cdr="http://schemas.openxmlformats.org/drawingml/2006/chartDrawing">
    <cdr:from>
      <cdr:x>0.10263</cdr:x>
      <cdr:y>0.32509</cdr:y>
    </cdr:from>
    <cdr:to>
      <cdr:x>0.13965</cdr:x>
      <cdr:y>0.403</cdr:y>
    </cdr:to>
    <cdr:sp macro="" textlink="">
      <cdr:nvSpPr>
        <cdr:cNvPr id="3" name="TextBox 2">
          <a:extLst xmlns:a="http://schemas.openxmlformats.org/drawingml/2006/main">
            <a:ext uri="{FF2B5EF4-FFF2-40B4-BE49-F238E27FC236}">
              <a16:creationId xmlns:a16="http://schemas.microsoft.com/office/drawing/2014/main" id="{26877F12-624B-40CE-95B6-E2C0766C63CD}"/>
            </a:ext>
          </a:extLst>
        </cdr:cNvPr>
        <cdr:cNvSpPr txBox="1"/>
      </cdr:nvSpPr>
      <cdr:spPr>
        <a:xfrm xmlns:a="http://schemas.openxmlformats.org/drawingml/2006/main">
          <a:off x="1297846" y="1998747"/>
          <a:ext cx="468144" cy="479012"/>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9</a:t>
          </a:r>
        </a:p>
      </cdr:txBody>
    </cdr:sp>
  </cdr:relSizeAnchor>
  <cdr:relSizeAnchor xmlns:cdr="http://schemas.openxmlformats.org/drawingml/2006/chartDrawing">
    <cdr:from>
      <cdr:x>0.93564</cdr:x>
      <cdr:y>0.33041</cdr:y>
    </cdr:from>
    <cdr:to>
      <cdr:x>0.97266</cdr:x>
      <cdr:y>0.40831</cdr:y>
    </cdr:to>
    <cdr:sp macro="" textlink="">
      <cdr:nvSpPr>
        <cdr:cNvPr id="4" name="TextBox 3">
          <a:extLst xmlns:a="http://schemas.openxmlformats.org/drawingml/2006/main">
            <a:ext uri="{FF2B5EF4-FFF2-40B4-BE49-F238E27FC236}">
              <a16:creationId xmlns:a16="http://schemas.microsoft.com/office/drawing/2014/main" id="{E1BC803A-A2DE-4C37-88A8-51F98B0BF2AE}"/>
            </a:ext>
          </a:extLst>
        </cdr:cNvPr>
        <cdr:cNvSpPr txBox="1"/>
      </cdr:nvSpPr>
      <cdr:spPr>
        <a:xfrm xmlns:a="http://schemas.openxmlformats.org/drawingml/2006/main">
          <a:off x="12356876" y="2063147"/>
          <a:ext cx="488918" cy="486424"/>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16</a:t>
          </a:r>
        </a:p>
      </cdr:txBody>
    </cdr:sp>
  </cdr:relSizeAnchor>
</c:userShapes>
</file>

<file path=xl/drawings/drawing14.xml><?xml version="1.0" encoding="utf-8"?>
<c:userShapes xmlns:c="http://schemas.openxmlformats.org/drawingml/2006/chart">
  <cdr:relSizeAnchor xmlns:cdr="http://schemas.openxmlformats.org/drawingml/2006/chartDrawing">
    <cdr:from>
      <cdr:x>0.20673</cdr:x>
      <cdr:y>0.02281</cdr:y>
    </cdr:from>
    <cdr:to>
      <cdr:x>0.77885</cdr:x>
      <cdr:y>0.08555</cdr:y>
    </cdr:to>
    <cdr:sp macro="" textlink="">
      <cdr:nvSpPr>
        <cdr:cNvPr id="2" name="TextBox 1"/>
        <cdr:cNvSpPr txBox="1"/>
      </cdr:nvSpPr>
      <cdr:spPr>
        <a:xfrm xmlns:a="http://schemas.openxmlformats.org/drawingml/2006/main">
          <a:off x="2559843" y="142852"/>
          <a:ext cx="7084269" cy="39292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US" sz="1800" b="1"/>
            <a:t>approved RAN1-4+RAN6  CRs  (excl. cat.A) per RAN meeting and release</a:t>
          </a:r>
        </a:p>
      </cdr:txBody>
    </cdr:sp>
  </cdr:relSizeAnchor>
  <cdr:relSizeAnchor xmlns:cdr="http://schemas.openxmlformats.org/drawingml/2006/chartDrawing">
    <cdr:from>
      <cdr:x>0.93856</cdr:x>
      <cdr:y>0.37324</cdr:y>
    </cdr:from>
    <cdr:to>
      <cdr:x>0.98585</cdr:x>
      <cdr:y>0.47239</cdr:y>
    </cdr:to>
    <cdr:sp macro="" textlink="">
      <cdr:nvSpPr>
        <cdr:cNvPr id="3" name="TextBox 2">
          <a:extLst xmlns:a="http://schemas.openxmlformats.org/drawingml/2006/main">
            <a:ext uri="{FF2B5EF4-FFF2-40B4-BE49-F238E27FC236}">
              <a16:creationId xmlns:a16="http://schemas.microsoft.com/office/drawing/2014/main" id="{4171586D-D291-49F2-AB99-5A598AB45E57}"/>
            </a:ext>
          </a:extLst>
        </cdr:cNvPr>
        <cdr:cNvSpPr txBox="1"/>
      </cdr:nvSpPr>
      <cdr:spPr>
        <a:xfrm xmlns:a="http://schemas.openxmlformats.org/drawingml/2006/main">
          <a:off x="13167082" y="2278466"/>
          <a:ext cx="663430" cy="605273"/>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16</a:t>
          </a:r>
        </a:p>
      </cdr:txBody>
    </cdr:sp>
  </cdr:relSizeAnchor>
  <cdr:relSizeAnchor xmlns:cdr="http://schemas.openxmlformats.org/drawingml/2006/chartDrawing">
    <cdr:from>
      <cdr:x>0.10881</cdr:x>
      <cdr:y>0.37676</cdr:y>
    </cdr:from>
    <cdr:to>
      <cdr:x>0.1561</cdr:x>
      <cdr:y>0.47591</cdr:y>
    </cdr:to>
    <cdr:sp macro="" textlink="">
      <cdr:nvSpPr>
        <cdr:cNvPr id="4" name="TextBox 3">
          <a:extLst xmlns:a="http://schemas.openxmlformats.org/drawingml/2006/main">
            <a:ext uri="{FF2B5EF4-FFF2-40B4-BE49-F238E27FC236}">
              <a16:creationId xmlns:a16="http://schemas.microsoft.com/office/drawing/2014/main" id="{FEA41DBF-0A3E-4809-9AC3-2EFA2A8C32EA}"/>
            </a:ext>
          </a:extLst>
        </cdr:cNvPr>
        <cdr:cNvSpPr txBox="1"/>
      </cdr:nvSpPr>
      <cdr:spPr>
        <a:xfrm xmlns:a="http://schemas.openxmlformats.org/drawingml/2006/main">
          <a:off x="1437648" y="2316416"/>
          <a:ext cx="624821" cy="60960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9</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AAJK/TDoc_List_Meeting_RAN%2374_JK_errors.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krause/AppData/Local/Temp/_tc/TDoc_List_Meeting_RAN%2371.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krause/AppData/Local/Temp/_tc/TDoc_List_Meeting_RAN%2370.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rause/AppData/Local/Temp/_tc/TDoc_List_Meeting_RAN%2388-e_J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krause/AppData/Local/Temp/_tc/TDoc_List_Meeting_RAN%236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cell r="C3" t="str">
            <v>A</v>
          </cell>
        </row>
        <row r="4">
          <cell r="C4" t="str">
            <v>B</v>
          </cell>
        </row>
        <row r="5">
          <cell r="C5" t="str">
            <v>C</v>
          </cell>
        </row>
        <row r="6">
          <cell r="C6" t="str">
            <v>D</v>
          </cell>
        </row>
        <row r="7">
          <cell r="C7" t="str">
            <v>E</v>
          </cell>
        </row>
        <row r="8">
          <cell r="C8" t="str">
            <v>F</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B3" t="str">
            <v>reserved</v>
          </cell>
        </row>
        <row r="4">
          <cell r="B4" t="str">
            <v>available</v>
          </cell>
        </row>
        <row r="5">
          <cell r="B5" t="str">
            <v>revised</v>
          </cell>
        </row>
        <row r="6">
          <cell r="B6" t="str">
            <v>agreed</v>
          </cell>
        </row>
        <row r="7">
          <cell r="B7" t="str">
            <v>conditionally agreed</v>
          </cell>
        </row>
        <row r="8">
          <cell r="B8" t="str">
            <v>approved</v>
          </cell>
        </row>
        <row r="9">
          <cell r="B9" t="str">
            <v>conditionally approved</v>
          </cell>
        </row>
        <row r="10">
          <cell r="B10" t="str">
            <v>partially approved</v>
          </cell>
        </row>
        <row r="11">
          <cell r="B11" t="str">
            <v>treated</v>
          </cell>
        </row>
        <row r="12">
          <cell r="B12" t="str">
            <v>endorsed</v>
          </cell>
        </row>
        <row r="13">
          <cell r="B13" t="str">
            <v>replied to</v>
          </cell>
        </row>
        <row r="14">
          <cell r="B14" t="str">
            <v>merged</v>
          </cell>
        </row>
        <row r="15">
          <cell r="B15" t="str">
            <v>not pursued</v>
          </cell>
        </row>
        <row r="16">
          <cell r="B16" t="str">
            <v>postponed</v>
          </cell>
        </row>
        <row r="17">
          <cell r="B17" t="str">
            <v>noted</v>
          </cell>
        </row>
        <row r="18">
          <cell r="B18" t="str">
            <v>not concluded</v>
          </cell>
        </row>
        <row r="19">
          <cell r="B19" t="str">
            <v>withdrawn</v>
          </cell>
        </row>
        <row r="20">
          <cell r="B20" t="str">
            <v>reissued</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row>
        <row r="4">
          <cell r="A4" t="str">
            <v>Work Plan</v>
          </cell>
        </row>
        <row r="5">
          <cell r="A5" t="str">
            <v>LS in</v>
          </cell>
        </row>
        <row r="6">
          <cell r="A6" t="str">
            <v>LS out</v>
          </cell>
        </row>
        <row r="7">
          <cell r="A7" t="str">
            <v>pCR</v>
          </cell>
        </row>
        <row r="8">
          <cell r="A8" t="str">
            <v>draftCR</v>
          </cell>
        </row>
        <row r="9">
          <cell r="A9" t="str">
            <v>CR</v>
          </cell>
        </row>
        <row r="10">
          <cell r="A10" t="str">
            <v>CR pack</v>
          </cell>
        </row>
        <row r="11">
          <cell r="A11" t="str">
            <v>ToR</v>
          </cell>
        </row>
        <row r="12">
          <cell r="A12" t="str">
            <v>WID new</v>
          </cell>
        </row>
        <row r="13">
          <cell r="A13" t="str">
            <v>WID revised</v>
          </cell>
        </row>
        <row r="14">
          <cell r="A14" t="str">
            <v>SID new</v>
          </cell>
        </row>
        <row r="15">
          <cell r="A15" t="str">
            <v>SID revised</v>
          </cell>
        </row>
        <row r="16">
          <cell r="A16" t="str">
            <v>WI status report</v>
          </cell>
        </row>
        <row r="17">
          <cell r="A17" t="str">
            <v>WI exception request</v>
          </cell>
        </row>
        <row r="18">
          <cell r="A18" t="str">
            <v>TS or TR cover</v>
          </cell>
        </row>
        <row r="19">
          <cell r="A19" t="str">
            <v>draft TS</v>
          </cell>
        </row>
        <row r="20">
          <cell r="A20" t="str">
            <v>draft TR</v>
          </cell>
        </row>
        <row r="21">
          <cell r="A21" t="str">
            <v>report</v>
          </cell>
        </row>
        <row r="22">
          <cell r="A22" t="str">
            <v>discussion</v>
          </cell>
        </row>
        <row r="23">
          <cell r="A23" t="str">
            <v>response</v>
          </cell>
        </row>
        <row r="24">
          <cell r="A24" t="str">
            <v>other</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_Packs_List"/>
      <sheetName val="TDoc_List"/>
      <sheetName val="Other Statistics"/>
      <sheetName val="scanned"/>
      <sheetName val="compare"/>
      <sheetName val="CR Statistics"/>
      <sheetName val="CRs_RAN_87e"/>
      <sheetName val="Tdoc_list_RAN_87e"/>
      <sheetName val="Sheet1"/>
      <sheetName val="Tdoc_list_RAN_88e"/>
      <sheetName val="MM"/>
      <sheetName val="Parameters"/>
    </sheetNames>
    <sheetDataSet>
      <sheetData sheetId="0"/>
      <sheetData sheetId="1"/>
      <sheetData sheetId="2"/>
      <sheetData sheetId="3"/>
      <sheetData sheetId="4"/>
      <sheetData sheetId="5">
        <row r="30">
          <cell r="T30" t="str">
            <v>RAN1</v>
          </cell>
          <cell r="U30" t="str">
            <v>RAN2</v>
          </cell>
          <cell r="V30" t="str">
            <v>RAN3</v>
          </cell>
          <cell r="W30" t="str">
            <v>RAN4</v>
          </cell>
          <cell r="X30" t="str">
            <v>RAN5</v>
          </cell>
          <cell r="Y30" t="str">
            <v>RAN6</v>
          </cell>
          <cell r="Z30" t="str">
            <v>RAN without RAN5</v>
          </cell>
        </row>
        <row r="31">
          <cell r="S31" t="str">
            <v>REL-8</v>
          </cell>
          <cell r="T31">
            <v>0</v>
          </cell>
          <cell r="U31">
            <v>0</v>
          </cell>
          <cell r="V31">
            <v>0</v>
          </cell>
          <cell r="W31">
            <v>1</v>
          </cell>
          <cell r="X31">
            <v>0</v>
          </cell>
          <cell r="Y31">
            <v>0</v>
          </cell>
          <cell r="Z31">
            <v>1</v>
          </cell>
        </row>
        <row r="32">
          <cell r="S32" t="str">
            <v>REL-9</v>
          </cell>
          <cell r="T32">
            <v>0</v>
          </cell>
          <cell r="U32">
            <v>0</v>
          </cell>
          <cell r="V32">
            <v>0</v>
          </cell>
          <cell r="W32">
            <v>0</v>
          </cell>
          <cell r="X32">
            <v>0</v>
          </cell>
          <cell r="Y32">
            <v>0</v>
          </cell>
          <cell r="Z32">
            <v>0</v>
          </cell>
        </row>
        <row r="33">
          <cell r="S33" t="str">
            <v>REL-10</v>
          </cell>
          <cell r="T33">
            <v>0</v>
          </cell>
          <cell r="U33">
            <v>0</v>
          </cell>
          <cell r="V33">
            <v>0</v>
          </cell>
          <cell r="W33">
            <v>0</v>
          </cell>
          <cell r="X33">
            <v>0</v>
          </cell>
          <cell r="Y33">
            <v>0</v>
          </cell>
          <cell r="Z33">
            <v>0</v>
          </cell>
        </row>
        <row r="34">
          <cell r="S34" t="str">
            <v>REL-11</v>
          </cell>
          <cell r="T34">
            <v>0</v>
          </cell>
          <cell r="U34">
            <v>0</v>
          </cell>
          <cell r="V34">
            <v>0</v>
          </cell>
          <cell r="W34">
            <v>0</v>
          </cell>
          <cell r="X34">
            <v>0</v>
          </cell>
          <cell r="Y34">
            <v>0</v>
          </cell>
          <cell r="Z34">
            <v>0</v>
          </cell>
        </row>
        <row r="35">
          <cell r="S35" t="str">
            <v>REL-12</v>
          </cell>
          <cell r="T35">
            <v>0</v>
          </cell>
          <cell r="U35">
            <v>0</v>
          </cell>
          <cell r="V35">
            <v>0</v>
          </cell>
          <cell r="W35">
            <v>1</v>
          </cell>
          <cell r="X35">
            <v>0</v>
          </cell>
          <cell r="Y35">
            <v>1</v>
          </cell>
          <cell r="Z35">
            <v>2</v>
          </cell>
        </row>
        <row r="36">
          <cell r="S36" t="str">
            <v>REL-13</v>
          </cell>
          <cell r="T36">
            <v>0</v>
          </cell>
          <cell r="U36">
            <v>2</v>
          </cell>
          <cell r="V36">
            <v>0</v>
          </cell>
          <cell r="W36">
            <v>4</v>
          </cell>
          <cell r="X36">
            <v>1</v>
          </cell>
          <cell r="Y36">
            <v>0</v>
          </cell>
          <cell r="Z36">
            <v>6</v>
          </cell>
        </row>
        <row r="37">
          <cell r="S37" t="str">
            <v>REL-14</v>
          </cell>
          <cell r="T37">
            <v>6</v>
          </cell>
          <cell r="U37">
            <v>0</v>
          </cell>
          <cell r="V37">
            <v>0</v>
          </cell>
          <cell r="W37">
            <v>4</v>
          </cell>
          <cell r="X37">
            <v>15</v>
          </cell>
          <cell r="Y37">
            <v>0</v>
          </cell>
          <cell r="Z37">
            <v>10</v>
          </cell>
        </row>
        <row r="38">
          <cell r="S38" t="str">
            <v>REL-15</v>
          </cell>
          <cell r="T38">
            <v>19</v>
          </cell>
          <cell r="U38">
            <v>83</v>
          </cell>
          <cell r="V38">
            <v>35</v>
          </cell>
          <cell r="W38">
            <v>204</v>
          </cell>
          <cell r="X38">
            <v>220</v>
          </cell>
          <cell r="Y38">
            <v>0</v>
          </cell>
          <cell r="Z38">
            <v>341</v>
          </cell>
        </row>
        <row r="39">
          <cell r="S39" t="str">
            <v>REL-16</v>
          </cell>
          <cell r="T39">
            <v>67</v>
          </cell>
          <cell r="U39">
            <v>174</v>
          </cell>
          <cell r="V39">
            <v>133</v>
          </cell>
          <cell r="W39">
            <v>226</v>
          </cell>
          <cell r="X39">
            <v>801</v>
          </cell>
          <cell r="Y39">
            <v>1</v>
          </cell>
          <cell r="Z39">
            <v>601</v>
          </cell>
        </row>
        <row r="75">
          <cell r="T75" t="str">
            <v>RAN1</v>
          </cell>
          <cell r="U75" t="str">
            <v>RAN2</v>
          </cell>
          <cell r="V75" t="str">
            <v>RAN3</v>
          </cell>
          <cell r="W75" t="str">
            <v>RAN4</v>
          </cell>
          <cell r="X75" t="str">
            <v>RAN5</v>
          </cell>
          <cell r="Y75" t="str">
            <v>RAN6</v>
          </cell>
          <cell r="Z75" t="str">
            <v>RAN without RAN5</v>
          </cell>
        </row>
        <row r="76">
          <cell r="S76" t="str">
            <v>REL-8</v>
          </cell>
          <cell r="T76">
            <v>0</v>
          </cell>
          <cell r="U76">
            <v>0</v>
          </cell>
          <cell r="V76">
            <v>0</v>
          </cell>
          <cell r="W76">
            <v>0</v>
          </cell>
          <cell r="X76">
            <v>0</v>
          </cell>
          <cell r="Y76">
            <v>0</v>
          </cell>
          <cell r="Z76">
            <v>0</v>
          </cell>
        </row>
        <row r="77">
          <cell r="S77" t="str">
            <v>REL-9</v>
          </cell>
          <cell r="T77">
            <v>0</v>
          </cell>
          <cell r="U77">
            <v>0</v>
          </cell>
          <cell r="V77">
            <v>0</v>
          </cell>
          <cell r="W77">
            <v>0</v>
          </cell>
          <cell r="X77">
            <v>0</v>
          </cell>
          <cell r="Y77">
            <v>0</v>
          </cell>
          <cell r="Z77">
            <v>0</v>
          </cell>
        </row>
        <row r="78">
          <cell r="S78" t="str">
            <v>REL-10</v>
          </cell>
          <cell r="T78">
            <v>0</v>
          </cell>
          <cell r="U78">
            <v>0</v>
          </cell>
          <cell r="V78">
            <v>0</v>
          </cell>
          <cell r="W78">
            <v>0</v>
          </cell>
          <cell r="X78">
            <v>0</v>
          </cell>
          <cell r="Y78">
            <v>0</v>
          </cell>
          <cell r="Z78">
            <v>0</v>
          </cell>
        </row>
        <row r="79">
          <cell r="S79" t="str">
            <v>REL-11</v>
          </cell>
          <cell r="T79">
            <v>0</v>
          </cell>
          <cell r="U79">
            <v>0</v>
          </cell>
          <cell r="V79">
            <v>0</v>
          </cell>
          <cell r="W79">
            <v>0</v>
          </cell>
          <cell r="X79">
            <v>0</v>
          </cell>
          <cell r="Y79">
            <v>0</v>
          </cell>
          <cell r="Z79">
            <v>0</v>
          </cell>
        </row>
        <row r="80">
          <cell r="S80" t="str">
            <v>REL-12</v>
          </cell>
          <cell r="T80">
            <v>0</v>
          </cell>
          <cell r="U80">
            <v>0</v>
          </cell>
          <cell r="V80">
            <v>0</v>
          </cell>
          <cell r="W80">
            <v>0</v>
          </cell>
          <cell r="X80">
            <v>0</v>
          </cell>
          <cell r="Y80">
            <v>0</v>
          </cell>
          <cell r="Z80">
            <v>0</v>
          </cell>
        </row>
        <row r="81">
          <cell r="S81" t="str">
            <v>REL-13</v>
          </cell>
          <cell r="T81">
            <v>1</v>
          </cell>
          <cell r="U81">
            <v>1</v>
          </cell>
          <cell r="V81">
            <v>0</v>
          </cell>
          <cell r="W81">
            <v>0</v>
          </cell>
          <cell r="X81">
            <v>4</v>
          </cell>
          <cell r="Y81">
            <v>4</v>
          </cell>
          <cell r="Z81">
            <v>6</v>
          </cell>
        </row>
        <row r="82">
          <cell r="S82" t="str">
            <v>REL-14</v>
          </cell>
          <cell r="T82">
            <v>4</v>
          </cell>
          <cell r="U82">
            <v>1</v>
          </cell>
          <cell r="V82">
            <v>0</v>
          </cell>
          <cell r="W82">
            <v>0</v>
          </cell>
          <cell r="X82">
            <v>13</v>
          </cell>
          <cell r="Y82">
            <v>7</v>
          </cell>
          <cell r="Z82">
            <v>12</v>
          </cell>
        </row>
        <row r="83">
          <cell r="S83" t="str">
            <v>REL-15</v>
          </cell>
          <cell r="T83">
            <v>7</v>
          </cell>
          <cell r="U83">
            <v>38</v>
          </cell>
          <cell r="V83">
            <v>19</v>
          </cell>
          <cell r="W83">
            <v>114</v>
          </cell>
          <cell r="X83">
            <v>205</v>
          </cell>
          <cell r="Y83">
            <v>3</v>
          </cell>
          <cell r="Z83">
            <v>181</v>
          </cell>
        </row>
        <row r="84">
          <cell r="S84" t="str">
            <v>REL-16</v>
          </cell>
          <cell r="T84">
            <v>48</v>
          </cell>
          <cell r="U84">
            <v>171</v>
          </cell>
          <cell r="V84">
            <v>47</v>
          </cell>
          <cell r="W84">
            <v>132</v>
          </cell>
          <cell r="X84">
            <v>582</v>
          </cell>
          <cell r="Y84">
            <v>3</v>
          </cell>
          <cell r="Z84">
            <v>401</v>
          </cell>
        </row>
        <row r="118">
          <cell r="T118" t="str">
            <v>RAN1</v>
          </cell>
          <cell r="U118" t="str">
            <v>RAN2</v>
          </cell>
          <cell r="V118" t="str">
            <v>RAN3</v>
          </cell>
          <cell r="W118" t="str">
            <v>RAN4</v>
          </cell>
          <cell r="X118" t="str">
            <v>RAN5</v>
          </cell>
          <cell r="Y118" t="str">
            <v>RAN6</v>
          </cell>
          <cell r="Z118" t="str">
            <v>RAN without RAN5</v>
          </cell>
        </row>
        <row r="119">
          <cell r="S119" t="str">
            <v>REL-8</v>
          </cell>
          <cell r="T119">
            <v>0</v>
          </cell>
          <cell r="U119">
            <v>0</v>
          </cell>
          <cell r="V119">
            <v>0</v>
          </cell>
          <cell r="W119">
            <v>0</v>
          </cell>
          <cell r="X119">
            <v>0</v>
          </cell>
          <cell r="Y119">
            <v>0</v>
          </cell>
          <cell r="Z119">
            <v>0</v>
          </cell>
        </row>
        <row r="120">
          <cell r="S120" t="str">
            <v>REL-9</v>
          </cell>
          <cell r="T120">
            <v>0</v>
          </cell>
          <cell r="U120">
            <v>0</v>
          </cell>
          <cell r="V120">
            <v>0</v>
          </cell>
          <cell r="W120">
            <v>0</v>
          </cell>
          <cell r="X120">
            <v>0</v>
          </cell>
          <cell r="Y120">
            <v>0</v>
          </cell>
          <cell r="Z120">
            <v>0</v>
          </cell>
        </row>
        <row r="121">
          <cell r="S121" t="str">
            <v>REL-10</v>
          </cell>
          <cell r="T121">
            <v>0</v>
          </cell>
          <cell r="U121">
            <v>0</v>
          </cell>
          <cell r="V121">
            <v>0</v>
          </cell>
          <cell r="W121">
            <v>0</v>
          </cell>
          <cell r="X121">
            <v>0</v>
          </cell>
          <cell r="Y121">
            <v>0</v>
          </cell>
          <cell r="Z121">
            <v>0</v>
          </cell>
        </row>
        <row r="122">
          <cell r="S122" t="str">
            <v>REL-11</v>
          </cell>
          <cell r="T122">
            <v>0</v>
          </cell>
          <cell r="U122">
            <v>0</v>
          </cell>
          <cell r="V122">
            <v>0</v>
          </cell>
          <cell r="W122">
            <v>0</v>
          </cell>
          <cell r="X122">
            <v>0</v>
          </cell>
          <cell r="Y122">
            <v>0</v>
          </cell>
          <cell r="Z122">
            <v>0</v>
          </cell>
        </row>
        <row r="123">
          <cell r="S123" t="str">
            <v>REL-12</v>
          </cell>
          <cell r="T123">
            <v>0</v>
          </cell>
          <cell r="U123">
            <v>0</v>
          </cell>
          <cell r="V123">
            <v>0</v>
          </cell>
          <cell r="W123">
            <v>1</v>
          </cell>
          <cell r="X123">
            <v>0</v>
          </cell>
          <cell r="Y123">
            <v>0</v>
          </cell>
          <cell r="Z123">
            <v>1</v>
          </cell>
        </row>
        <row r="124">
          <cell r="S124" t="str">
            <v>REL-13</v>
          </cell>
          <cell r="T124">
            <v>3</v>
          </cell>
          <cell r="U124">
            <v>1</v>
          </cell>
          <cell r="V124">
            <v>0</v>
          </cell>
          <cell r="W124">
            <v>8</v>
          </cell>
          <cell r="X124">
            <v>3</v>
          </cell>
          <cell r="Y124">
            <v>0</v>
          </cell>
          <cell r="Z124">
            <v>12</v>
          </cell>
        </row>
        <row r="125">
          <cell r="S125" t="str">
            <v>REL-14</v>
          </cell>
          <cell r="T125">
            <v>4</v>
          </cell>
          <cell r="U125">
            <v>2</v>
          </cell>
          <cell r="V125">
            <v>0</v>
          </cell>
          <cell r="W125">
            <v>9</v>
          </cell>
          <cell r="X125">
            <v>19</v>
          </cell>
          <cell r="Y125">
            <v>0</v>
          </cell>
          <cell r="Z125">
            <v>15</v>
          </cell>
        </row>
        <row r="126">
          <cell r="S126" t="str">
            <v>REL-15</v>
          </cell>
          <cell r="T126">
            <v>28</v>
          </cell>
          <cell r="U126">
            <v>101</v>
          </cell>
          <cell r="V126">
            <v>59</v>
          </cell>
          <cell r="W126">
            <v>341</v>
          </cell>
          <cell r="X126">
            <v>137</v>
          </cell>
          <cell r="Y126">
            <v>0</v>
          </cell>
          <cell r="Z126">
            <v>529</v>
          </cell>
        </row>
        <row r="127">
          <cell r="S127" t="str">
            <v>REL-16</v>
          </cell>
          <cell r="T127">
            <v>84</v>
          </cell>
          <cell r="U127">
            <v>7</v>
          </cell>
          <cell r="V127">
            <v>45</v>
          </cell>
          <cell r="W127">
            <v>130</v>
          </cell>
          <cell r="X127">
            <v>766</v>
          </cell>
          <cell r="Y127">
            <v>0</v>
          </cell>
          <cell r="Z127">
            <v>266</v>
          </cell>
        </row>
        <row r="161">
          <cell r="T161" t="str">
            <v>RAN1</v>
          </cell>
          <cell r="U161" t="str">
            <v>RAN2</v>
          </cell>
          <cell r="V161" t="str">
            <v>RAN3</v>
          </cell>
          <cell r="W161" t="str">
            <v>RAN4</v>
          </cell>
          <cell r="X161" t="str">
            <v>RAN5</v>
          </cell>
          <cell r="Y161" t="str">
            <v>RAN6</v>
          </cell>
          <cell r="Z161" t="str">
            <v>RAN without RAN5</v>
          </cell>
        </row>
        <row r="162">
          <cell r="S162" t="str">
            <v>REL-8</v>
          </cell>
          <cell r="T162">
            <v>0</v>
          </cell>
          <cell r="U162">
            <v>0</v>
          </cell>
          <cell r="V162">
            <v>0</v>
          </cell>
          <cell r="W162">
            <v>0</v>
          </cell>
          <cell r="X162">
            <v>0</v>
          </cell>
          <cell r="Y162">
            <v>0</v>
          </cell>
          <cell r="Z162">
            <v>0</v>
          </cell>
        </row>
        <row r="163">
          <cell r="S163" t="str">
            <v>REL-9</v>
          </cell>
          <cell r="T163">
            <v>0</v>
          </cell>
          <cell r="U163">
            <v>0</v>
          </cell>
          <cell r="V163">
            <v>0</v>
          </cell>
          <cell r="W163">
            <v>0</v>
          </cell>
          <cell r="X163">
            <v>0</v>
          </cell>
          <cell r="Y163">
            <v>0</v>
          </cell>
          <cell r="Z163">
            <v>0</v>
          </cell>
        </row>
        <row r="164">
          <cell r="S164" t="str">
            <v>REL-10</v>
          </cell>
          <cell r="T164">
            <v>0</v>
          </cell>
          <cell r="U164">
            <v>0</v>
          </cell>
          <cell r="V164">
            <v>0</v>
          </cell>
          <cell r="W164">
            <v>0</v>
          </cell>
          <cell r="X164">
            <v>0</v>
          </cell>
          <cell r="Y164">
            <v>0</v>
          </cell>
          <cell r="Z164">
            <v>0</v>
          </cell>
        </row>
        <row r="165">
          <cell r="S165" t="str">
            <v>REL-11</v>
          </cell>
          <cell r="T165">
            <v>0</v>
          </cell>
          <cell r="U165">
            <v>0</v>
          </cell>
          <cell r="V165">
            <v>0</v>
          </cell>
          <cell r="W165">
            <v>0</v>
          </cell>
          <cell r="X165">
            <v>0</v>
          </cell>
          <cell r="Y165">
            <v>0</v>
          </cell>
          <cell r="Z165">
            <v>0</v>
          </cell>
        </row>
        <row r="166">
          <cell r="S166" t="str">
            <v>REL-12</v>
          </cell>
          <cell r="T166">
            <v>0</v>
          </cell>
          <cell r="U166">
            <v>0</v>
          </cell>
          <cell r="V166">
            <v>0</v>
          </cell>
          <cell r="W166">
            <v>0</v>
          </cell>
          <cell r="X166">
            <v>0</v>
          </cell>
          <cell r="Y166">
            <v>0</v>
          </cell>
          <cell r="Z166">
            <v>0</v>
          </cell>
        </row>
        <row r="167">
          <cell r="S167" t="str">
            <v>REL-13</v>
          </cell>
          <cell r="T167">
            <v>1</v>
          </cell>
          <cell r="U167">
            <v>0</v>
          </cell>
          <cell r="V167">
            <v>1</v>
          </cell>
          <cell r="W167">
            <v>9</v>
          </cell>
          <cell r="X167">
            <v>1</v>
          </cell>
          <cell r="Y167">
            <v>2</v>
          </cell>
          <cell r="Z167">
            <v>13</v>
          </cell>
        </row>
        <row r="168">
          <cell r="S168" t="str">
            <v>REL-14</v>
          </cell>
          <cell r="T168">
            <v>2</v>
          </cell>
          <cell r="U168">
            <v>2</v>
          </cell>
          <cell r="V168">
            <v>0</v>
          </cell>
          <cell r="W168">
            <v>7</v>
          </cell>
          <cell r="X168">
            <v>29</v>
          </cell>
          <cell r="Y168">
            <v>2</v>
          </cell>
          <cell r="Z168">
            <v>13</v>
          </cell>
        </row>
        <row r="169">
          <cell r="S169" t="str">
            <v>REL-15</v>
          </cell>
          <cell r="T169">
            <v>32</v>
          </cell>
          <cell r="U169">
            <v>120</v>
          </cell>
          <cell r="V169">
            <v>48</v>
          </cell>
          <cell r="W169">
            <v>95</v>
          </cell>
          <cell r="X169">
            <v>241</v>
          </cell>
          <cell r="Y169">
            <v>0</v>
          </cell>
          <cell r="Z169">
            <v>295</v>
          </cell>
        </row>
        <row r="170">
          <cell r="S170" t="str">
            <v>REL-16</v>
          </cell>
          <cell r="T170">
            <v>1</v>
          </cell>
          <cell r="U170">
            <v>0</v>
          </cell>
          <cell r="V170">
            <v>0</v>
          </cell>
          <cell r="W170">
            <v>99</v>
          </cell>
          <cell r="X170">
            <v>915</v>
          </cell>
          <cell r="Y170">
            <v>0</v>
          </cell>
          <cell r="Z170">
            <v>100</v>
          </cell>
        </row>
        <row r="205">
          <cell r="T205" t="str">
            <v>RAN1</v>
          </cell>
          <cell r="U205" t="str">
            <v>RAN2</v>
          </cell>
          <cell r="V205" t="str">
            <v>RAN3</v>
          </cell>
          <cell r="W205" t="str">
            <v>RAN4</v>
          </cell>
          <cell r="X205" t="str">
            <v>RAN5</v>
          </cell>
          <cell r="Y205" t="str">
            <v>RAN6</v>
          </cell>
          <cell r="Z205" t="str">
            <v>RAN without RAN5</v>
          </cell>
        </row>
        <row r="206">
          <cell r="S206" t="str">
            <v>REL-8</v>
          </cell>
          <cell r="T206">
            <v>0</v>
          </cell>
          <cell r="U206">
            <v>0</v>
          </cell>
          <cell r="V206">
            <v>0</v>
          </cell>
          <cell r="W206">
            <v>0</v>
          </cell>
          <cell r="X206">
            <v>0</v>
          </cell>
          <cell r="Y206">
            <v>0</v>
          </cell>
          <cell r="Z206">
            <v>0</v>
          </cell>
        </row>
        <row r="207">
          <cell r="S207" t="str">
            <v>REL-9</v>
          </cell>
          <cell r="T207">
            <v>0</v>
          </cell>
          <cell r="U207">
            <v>0</v>
          </cell>
          <cell r="V207">
            <v>0</v>
          </cell>
          <cell r="W207">
            <v>0</v>
          </cell>
          <cell r="X207">
            <v>0</v>
          </cell>
          <cell r="Y207">
            <v>0</v>
          </cell>
          <cell r="Z207">
            <v>0</v>
          </cell>
        </row>
        <row r="208">
          <cell r="S208" t="str">
            <v>REL-10</v>
          </cell>
          <cell r="T208">
            <v>0</v>
          </cell>
          <cell r="U208">
            <v>0</v>
          </cell>
          <cell r="V208">
            <v>0</v>
          </cell>
          <cell r="W208">
            <v>0</v>
          </cell>
          <cell r="X208">
            <v>1</v>
          </cell>
          <cell r="Y208">
            <v>0</v>
          </cell>
          <cell r="Z208">
            <v>0</v>
          </cell>
        </row>
        <row r="209">
          <cell r="S209" t="str">
            <v>REL-11</v>
          </cell>
          <cell r="T209">
            <v>0</v>
          </cell>
          <cell r="U209">
            <v>0</v>
          </cell>
          <cell r="V209">
            <v>0</v>
          </cell>
          <cell r="W209">
            <v>0</v>
          </cell>
          <cell r="X209">
            <v>0</v>
          </cell>
          <cell r="Y209">
            <v>0</v>
          </cell>
          <cell r="Z209">
            <v>0</v>
          </cell>
        </row>
        <row r="210">
          <cell r="S210" t="str">
            <v>REL-12</v>
          </cell>
          <cell r="T210">
            <v>0</v>
          </cell>
          <cell r="U210">
            <v>0</v>
          </cell>
          <cell r="V210">
            <v>0</v>
          </cell>
          <cell r="W210">
            <v>0</v>
          </cell>
          <cell r="X210">
            <v>0</v>
          </cell>
          <cell r="Y210">
            <v>0</v>
          </cell>
          <cell r="Z210">
            <v>0</v>
          </cell>
        </row>
        <row r="211">
          <cell r="S211" t="str">
            <v>REL-13</v>
          </cell>
          <cell r="T211">
            <v>6</v>
          </cell>
          <cell r="U211">
            <v>6</v>
          </cell>
          <cell r="V211">
            <v>0</v>
          </cell>
          <cell r="W211">
            <v>15</v>
          </cell>
          <cell r="X211">
            <v>4</v>
          </cell>
          <cell r="Y211">
            <v>1</v>
          </cell>
          <cell r="Z211">
            <v>28</v>
          </cell>
        </row>
        <row r="212">
          <cell r="S212" t="str">
            <v>REL-14</v>
          </cell>
          <cell r="T212">
            <v>2</v>
          </cell>
          <cell r="U212">
            <v>12</v>
          </cell>
          <cell r="V212">
            <v>1</v>
          </cell>
          <cell r="W212">
            <v>8</v>
          </cell>
          <cell r="X212">
            <v>20</v>
          </cell>
          <cell r="Y212">
            <v>0</v>
          </cell>
          <cell r="Z212">
            <v>23</v>
          </cell>
        </row>
        <row r="213">
          <cell r="S213" t="str">
            <v>REL-15</v>
          </cell>
          <cell r="T213">
            <v>53</v>
          </cell>
          <cell r="U213">
            <v>196</v>
          </cell>
          <cell r="V213">
            <v>108</v>
          </cell>
          <cell r="W213">
            <v>143</v>
          </cell>
          <cell r="X213">
            <v>693</v>
          </cell>
          <cell r="Y213">
            <v>0</v>
          </cell>
          <cell r="Z213">
            <v>500</v>
          </cell>
        </row>
        <row r="214">
          <cell r="S214" t="str">
            <v>REL-16</v>
          </cell>
          <cell r="T214">
            <v>0</v>
          </cell>
          <cell r="U214">
            <v>0</v>
          </cell>
          <cell r="V214">
            <v>0</v>
          </cell>
          <cell r="W214">
            <v>95</v>
          </cell>
          <cell r="X214">
            <v>305</v>
          </cell>
          <cell r="Y214">
            <v>0</v>
          </cell>
          <cell r="Z214">
            <v>95</v>
          </cell>
        </row>
        <row r="251">
          <cell r="T251" t="str">
            <v>RAN1</v>
          </cell>
          <cell r="U251" t="str">
            <v>RAN2</v>
          </cell>
          <cell r="V251" t="str">
            <v>RAN3</v>
          </cell>
          <cell r="W251" t="str">
            <v>RAN4</v>
          </cell>
          <cell r="X251" t="str">
            <v>RAN5</v>
          </cell>
          <cell r="Y251" t="str">
            <v>RAN6</v>
          </cell>
          <cell r="Z251" t="str">
            <v>RAN without RAN5</v>
          </cell>
        </row>
        <row r="252">
          <cell r="S252" t="str">
            <v>REL-8</v>
          </cell>
          <cell r="T252">
            <v>0</v>
          </cell>
          <cell r="U252">
            <v>0</v>
          </cell>
          <cell r="V252">
            <v>4</v>
          </cell>
          <cell r="W252">
            <v>0</v>
          </cell>
          <cell r="X252">
            <v>0</v>
          </cell>
          <cell r="Y252">
            <v>0</v>
          </cell>
          <cell r="Z252">
            <v>4</v>
          </cell>
        </row>
        <row r="253">
          <cell r="S253" t="str">
            <v>REL-9</v>
          </cell>
          <cell r="T253">
            <v>0</v>
          </cell>
          <cell r="U253">
            <v>0</v>
          </cell>
          <cell r="V253">
            <v>4</v>
          </cell>
          <cell r="W253">
            <v>1</v>
          </cell>
          <cell r="X253">
            <v>0</v>
          </cell>
          <cell r="Y253">
            <v>0</v>
          </cell>
          <cell r="Z253">
            <v>5</v>
          </cell>
        </row>
        <row r="254">
          <cell r="S254" t="str">
            <v>REL-10</v>
          </cell>
          <cell r="T254">
            <v>0</v>
          </cell>
          <cell r="U254">
            <v>0</v>
          </cell>
          <cell r="V254">
            <v>4</v>
          </cell>
          <cell r="W254">
            <v>0</v>
          </cell>
          <cell r="X254">
            <v>0</v>
          </cell>
          <cell r="Y254">
            <v>0</v>
          </cell>
          <cell r="Z254">
            <v>4</v>
          </cell>
        </row>
        <row r="255">
          <cell r="S255" t="str">
            <v>REL-11</v>
          </cell>
          <cell r="T255">
            <v>0</v>
          </cell>
          <cell r="U255">
            <v>0</v>
          </cell>
          <cell r="V255">
            <v>4</v>
          </cell>
          <cell r="W255">
            <v>0</v>
          </cell>
          <cell r="X255">
            <v>0</v>
          </cell>
          <cell r="Y255">
            <v>0</v>
          </cell>
          <cell r="Z255">
            <v>4</v>
          </cell>
        </row>
        <row r="256">
          <cell r="S256" t="str">
            <v>REL-12</v>
          </cell>
          <cell r="T256">
            <v>0</v>
          </cell>
          <cell r="U256">
            <v>1</v>
          </cell>
          <cell r="V256">
            <v>4</v>
          </cell>
          <cell r="W256">
            <v>2</v>
          </cell>
          <cell r="X256">
            <v>0</v>
          </cell>
          <cell r="Y256">
            <v>0</v>
          </cell>
          <cell r="Z256">
            <v>7</v>
          </cell>
        </row>
        <row r="257">
          <cell r="S257" t="str">
            <v>REL-13</v>
          </cell>
          <cell r="T257">
            <v>2</v>
          </cell>
          <cell r="U257">
            <v>3</v>
          </cell>
          <cell r="V257">
            <v>4</v>
          </cell>
          <cell r="W257">
            <v>13</v>
          </cell>
          <cell r="X257">
            <v>5</v>
          </cell>
          <cell r="Y257">
            <v>5</v>
          </cell>
          <cell r="Z257">
            <v>27</v>
          </cell>
        </row>
        <row r="258">
          <cell r="S258" t="str">
            <v>REL-14</v>
          </cell>
          <cell r="T258">
            <v>12</v>
          </cell>
          <cell r="U258">
            <v>10</v>
          </cell>
          <cell r="V258">
            <v>4</v>
          </cell>
          <cell r="W258">
            <v>19</v>
          </cell>
          <cell r="X258">
            <v>54</v>
          </cell>
          <cell r="Y258">
            <v>0</v>
          </cell>
          <cell r="Z258">
            <v>45</v>
          </cell>
        </row>
        <row r="259">
          <cell r="S259" t="str">
            <v>REL-15</v>
          </cell>
          <cell r="T259">
            <v>69</v>
          </cell>
          <cell r="U259">
            <v>190</v>
          </cell>
          <cell r="V259">
            <v>116</v>
          </cell>
          <cell r="W259">
            <v>134</v>
          </cell>
          <cell r="X259">
            <v>827</v>
          </cell>
          <cell r="Y259">
            <v>0</v>
          </cell>
          <cell r="Z259">
            <v>509</v>
          </cell>
        </row>
        <row r="260">
          <cell r="S260" t="str">
            <v>REL-16</v>
          </cell>
          <cell r="T260">
            <v>1</v>
          </cell>
          <cell r="U260">
            <v>0</v>
          </cell>
          <cell r="V260">
            <v>0</v>
          </cell>
          <cell r="W260">
            <v>6</v>
          </cell>
          <cell r="X260">
            <v>16</v>
          </cell>
          <cell r="Y260">
            <v>3</v>
          </cell>
          <cell r="Z260">
            <v>10</v>
          </cell>
        </row>
        <row r="297">
          <cell r="T297" t="str">
            <v>RAN1</v>
          </cell>
          <cell r="U297" t="str">
            <v>RAN2</v>
          </cell>
          <cell r="V297" t="str">
            <v>RAN3</v>
          </cell>
          <cell r="W297" t="str">
            <v>RAN4</v>
          </cell>
          <cell r="X297" t="str">
            <v>RAN5</v>
          </cell>
          <cell r="Y297" t="str">
            <v>RAN6</v>
          </cell>
          <cell r="Z297" t="str">
            <v>RAN without RAN5</v>
          </cell>
        </row>
        <row r="298">
          <cell r="S298" t="str">
            <v>REL-8</v>
          </cell>
          <cell r="T298">
            <v>0</v>
          </cell>
          <cell r="U298">
            <v>0</v>
          </cell>
          <cell r="V298">
            <v>0</v>
          </cell>
          <cell r="W298">
            <v>0</v>
          </cell>
          <cell r="X298">
            <v>0</v>
          </cell>
          <cell r="Y298">
            <v>0</v>
          </cell>
          <cell r="Z298">
            <v>0</v>
          </cell>
        </row>
        <row r="299">
          <cell r="S299" t="str">
            <v>REL-9</v>
          </cell>
          <cell r="T299">
            <v>0</v>
          </cell>
          <cell r="U299">
            <v>0</v>
          </cell>
          <cell r="V299">
            <v>0</v>
          </cell>
          <cell r="W299">
            <v>0</v>
          </cell>
          <cell r="X299">
            <v>0</v>
          </cell>
          <cell r="Y299">
            <v>0</v>
          </cell>
          <cell r="Z299">
            <v>0</v>
          </cell>
        </row>
        <row r="300">
          <cell r="S300" t="str">
            <v>REL-10</v>
          </cell>
          <cell r="T300">
            <v>0</v>
          </cell>
          <cell r="U300">
            <v>0</v>
          </cell>
          <cell r="V300">
            <v>0</v>
          </cell>
          <cell r="W300">
            <v>0</v>
          </cell>
          <cell r="X300">
            <v>0</v>
          </cell>
          <cell r="Y300">
            <v>0</v>
          </cell>
          <cell r="Z300">
            <v>0</v>
          </cell>
        </row>
        <row r="301">
          <cell r="S301" t="str">
            <v>REL-11</v>
          </cell>
          <cell r="T301">
            <v>0</v>
          </cell>
          <cell r="U301">
            <v>0</v>
          </cell>
          <cell r="V301">
            <v>0</v>
          </cell>
          <cell r="W301">
            <v>0</v>
          </cell>
          <cell r="X301">
            <v>0</v>
          </cell>
          <cell r="Y301">
            <v>0</v>
          </cell>
          <cell r="Z301">
            <v>0</v>
          </cell>
        </row>
        <row r="302">
          <cell r="S302" t="str">
            <v>REL-12</v>
          </cell>
          <cell r="T302">
            <v>0</v>
          </cell>
          <cell r="U302">
            <v>0</v>
          </cell>
          <cell r="V302">
            <v>0</v>
          </cell>
          <cell r="W302">
            <v>4</v>
          </cell>
          <cell r="X302">
            <v>0</v>
          </cell>
          <cell r="Y302">
            <v>0</v>
          </cell>
          <cell r="Z302">
            <v>4</v>
          </cell>
        </row>
        <row r="303">
          <cell r="S303" t="str">
            <v>REL-13</v>
          </cell>
          <cell r="T303">
            <v>1</v>
          </cell>
          <cell r="U303">
            <v>6</v>
          </cell>
          <cell r="V303">
            <v>1</v>
          </cell>
          <cell r="W303">
            <v>20</v>
          </cell>
          <cell r="X303">
            <v>1</v>
          </cell>
          <cell r="Y303">
            <v>0</v>
          </cell>
          <cell r="Z303">
            <v>28</v>
          </cell>
        </row>
        <row r="304">
          <cell r="S304" t="str">
            <v>REL-14</v>
          </cell>
          <cell r="T304">
            <v>13</v>
          </cell>
          <cell r="U304">
            <v>10</v>
          </cell>
          <cell r="V304">
            <v>1</v>
          </cell>
          <cell r="W304">
            <v>30</v>
          </cell>
          <cell r="X304">
            <v>37</v>
          </cell>
          <cell r="Y304">
            <v>0</v>
          </cell>
          <cell r="Z304">
            <v>54</v>
          </cell>
        </row>
        <row r="305">
          <cell r="S305" t="str">
            <v>REL-15</v>
          </cell>
          <cell r="T305">
            <v>35</v>
          </cell>
          <cell r="U305">
            <v>511</v>
          </cell>
          <cell r="V305">
            <v>78</v>
          </cell>
          <cell r="W305">
            <v>222</v>
          </cell>
          <cell r="X305">
            <v>867</v>
          </cell>
          <cell r="Y305">
            <v>2</v>
          </cell>
          <cell r="Z305">
            <v>848</v>
          </cell>
        </row>
        <row r="306">
          <cell r="S306" t="str">
            <v>REL-16</v>
          </cell>
          <cell r="T306">
            <v>0</v>
          </cell>
          <cell r="U306">
            <v>0</v>
          </cell>
          <cell r="V306">
            <v>0</v>
          </cell>
          <cell r="W306">
            <v>30</v>
          </cell>
          <cell r="X306">
            <v>0</v>
          </cell>
          <cell r="Y306">
            <v>0</v>
          </cell>
          <cell r="Z306">
            <v>30</v>
          </cell>
        </row>
        <row r="342">
          <cell r="T342" t="str">
            <v>RAN1</v>
          </cell>
          <cell r="U342" t="str">
            <v>RAN2</v>
          </cell>
          <cell r="V342" t="str">
            <v>RAN3</v>
          </cell>
          <cell r="W342" t="str">
            <v>RAN4</v>
          </cell>
          <cell r="X342" t="str">
            <v>RAN5</v>
          </cell>
          <cell r="Y342" t="str">
            <v>RAN6</v>
          </cell>
          <cell r="Z342" t="str">
            <v>RAN without RAN5</v>
          </cell>
        </row>
        <row r="343">
          <cell r="S343" t="str">
            <v>REL-8</v>
          </cell>
          <cell r="T343">
            <v>0</v>
          </cell>
          <cell r="U343">
            <v>0</v>
          </cell>
          <cell r="V343">
            <v>0</v>
          </cell>
          <cell r="W343">
            <v>0</v>
          </cell>
          <cell r="X343">
            <v>0</v>
          </cell>
          <cell r="Y343">
            <v>0</v>
          </cell>
          <cell r="Z343">
            <v>0</v>
          </cell>
        </row>
        <row r="344">
          <cell r="S344" t="str">
            <v>REL-9</v>
          </cell>
          <cell r="T344">
            <v>0</v>
          </cell>
          <cell r="U344">
            <v>0</v>
          </cell>
          <cell r="V344">
            <v>0</v>
          </cell>
          <cell r="W344">
            <v>0</v>
          </cell>
          <cell r="X344">
            <v>0</v>
          </cell>
          <cell r="Y344">
            <v>0</v>
          </cell>
          <cell r="Z344">
            <v>0</v>
          </cell>
        </row>
        <row r="345">
          <cell r="S345" t="str">
            <v>REL-10</v>
          </cell>
          <cell r="T345">
            <v>0</v>
          </cell>
          <cell r="U345">
            <v>0</v>
          </cell>
          <cell r="V345">
            <v>0</v>
          </cell>
          <cell r="W345">
            <v>1</v>
          </cell>
          <cell r="X345">
            <v>0</v>
          </cell>
          <cell r="Y345">
            <v>0</v>
          </cell>
          <cell r="Z345">
            <v>1</v>
          </cell>
        </row>
        <row r="346">
          <cell r="S346" t="str">
            <v>REL-11</v>
          </cell>
          <cell r="T346">
            <v>0</v>
          </cell>
          <cell r="U346">
            <v>0</v>
          </cell>
          <cell r="V346">
            <v>0</v>
          </cell>
          <cell r="W346">
            <v>0</v>
          </cell>
          <cell r="X346">
            <v>0</v>
          </cell>
          <cell r="Y346">
            <v>0</v>
          </cell>
          <cell r="Z346">
            <v>0</v>
          </cell>
        </row>
        <row r="347">
          <cell r="S347" t="str">
            <v>REL-12</v>
          </cell>
          <cell r="T347">
            <v>1</v>
          </cell>
          <cell r="U347">
            <v>0</v>
          </cell>
          <cell r="V347">
            <v>0</v>
          </cell>
          <cell r="W347">
            <v>2</v>
          </cell>
          <cell r="X347">
            <v>0</v>
          </cell>
          <cell r="Y347">
            <v>0</v>
          </cell>
          <cell r="Z347">
            <v>3</v>
          </cell>
        </row>
        <row r="348">
          <cell r="S348" t="str">
            <v>REL-13</v>
          </cell>
          <cell r="T348">
            <v>4</v>
          </cell>
          <cell r="U348">
            <v>3</v>
          </cell>
          <cell r="V348">
            <v>1</v>
          </cell>
          <cell r="W348">
            <v>12</v>
          </cell>
          <cell r="X348">
            <v>8</v>
          </cell>
          <cell r="Y348">
            <v>2</v>
          </cell>
          <cell r="Z348">
            <v>22</v>
          </cell>
        </row>
        <row r="349">
          <cell r="S349" t="str">
            <v>REL-14</v>
          </cell>
          <cell r="T349">
            <v>12</v>
          </cell>
          <cell r="U349">
            <v>17</v>
          </cell>
          <cell r="V349">
            <v>2</v>
          </cell>
          <cell r="W349">
            <v>20</v>
          </cell>
          <cell r="X349">
            <v>58</v>
          </cell>
          <cell r="Y349">
            <v>0</v>
          </cell>
          <cell r="Z349">
            <v>51</v>
          </cell>
        </row>
        <row r="350">
          <cell r="S350" t="str">
            <v>REL-15</v>
          </cell>
          <cell r="T350">
            <v>49</v>
          </cell>
          <cell r="U350">
            <v>174</v>
          </cell>
          <cell r="V350">
            <v>76</v>
          </cell>
          <cell r="W350">
            <v>91</v>
          </cell>
          <cell r="X350">
            <v>597</v>
          </cell>
          <cell r="Y350">
            <v>12</v>
          </cell>
          <cell r="Z350">
            <v>402</v>
          </cell>
        </row>
        <row r="390">
          <cell r="T390" t="str">
            <v>RAN1</v>
          </cell>
          <cell r="U390" t="str">
            <v>RAN2</v>
          </cell>
          <cell r="V390" t="str">
            <v>RAN3</v>
          </cell>
          <cell r="W390" t="str">
            <v>RAN4</v>
          </cell>
          <cell r="X390" t="str">
            <v>RAN5</v>
          </cell>
          <cell r="Y390" t="str">
            <v>RAN6</v>
          </cell>
          <cell r="Z390" t="str">
            <v>RAN without RAN5</v>
          </cell>
        </row>
        <row r="391">
          <cell r="S391" t="str">
            <v>REL-8</v>
          </cell>
          <cell r="T391">
            <v>0</v>
          </cell>
          <cell r="U391">
            <v>0</v>
          </cell>
          <cell r="V391">
            <v>0</v>
          </cell>
          <cell r="W391">
            <v>0</v>
          </cell>
          <cell r="X391">
            <v>0</v>
          </cell>
          <cell r="Y391">
            <v>0</v>
          </cell>
          <cell r="Z391">
            <v>0</v>
          </cell>
        </row>
        <row r="392">
          <cell r="S392" t="str">
            <v>REL-9</v>
          </cell>
          <cell r="T392">
            <v>0</v>
          </cell>
          <cell r="U392">
            <v>0</v>
          </cell>
          <cell r="V392">
            <v>0</v>
          </cell>
          <cell r="W392">
            <v>0</v>
          </cell>
          <cell r="X392">
            <v>0</v>
          </cell>
          <cell r="Y392">
            <v>0</v>
          </cell>
          <cell r="Z392">
            <v>0</v>
          </cell>
        </row>
        <row r="393">
          <cell r="S393" t="str">
            <v>REL-10</v>
          </cell>
          <cell r="T393">
            <v>0</v>
          </cell>
          <cell r="U393">
            <v>1</v>
          </cell>
          <cell r="V393">
            <v>0</v>
          </cell>
          <cell r="W393">
            <v>4</v>
          </cell>
          <cell r="X393">
            <v>0</v>
          </cell>
          <cell r="Y393">
            <v>0</v>
          </cell>
          <cell r="Z393">
            <v>5</v>
          </cell>
        </row>
        <row r="394">
          <cell r="S394" t="str">
            <v>REL-11</v>
          </cell>
          <cell r="T394">
            <v>0</v>
          </cell>
          <cell r="U394">
            <v>2</v>
          </cell>
          <cell r="V394">
            <v>0</v>
          </cell>
          <cell r="W394">
            <v>2</v>
          </cell>
          <cell r="X394">
            <v>0</v>
          </cell>
          <cell r="Y394">
            <v>0</v>
          </cell>
          <cell r="Z394">
            <v>4</v>
          </cell>
        </row>
        <row r="395">
          <cell r="S395" t="str">
            <v>REL-12</v>
          </cell>
          <cell r="T395">
            <v>0</v>
          </cell>
          <cell r="U395">
            <v>1</v>
          </cell>
          <cell r="V395">
            <v>0</v>
          </cell>
          <cell r="W395">
            <v>7</v>
          </cell>
          <cell r="X395">
            <v>0</v>
          </cell>
          <cell r="Y395">
            <v>0</v>
          </cell>
          <cell r="Z395">
            <v>8</v>
          </cell>
        </row>
        <row r="396">
          <cell r="S396" t="str">
            <v>REL-13</v>
          </cell>
          <cell r="T396">
            <v>8</v>
          </cell>
          <cell r="U396">
            <v>9</v>
          </cell>
          <cell r="V396">
            <v>1</v>
          </cell>
          <cell r="W396">
            <v>36</v>
          </cell>
          <cell r="X396">
            <v>18</v>
          </cell>
          <cell r="Y396">
            <v>2</v>
          </cell>
          <cell r="Z396">
            <v>56</v>
          </cell>
        </row>
        <row r="397">
          <cell r="S397" t="str">
            <v>REL-14</v>
          </cell>
          <cell r="T397">
            <v>16</v>
          </cell>
          <cell r="U397">
            <v>40</v>
          </cell>
          <cell r="V397">
            <v>2</v>
          </cell>
          <cell r="W397">
            <v>40</v>
          </cell>
          <cell r="X397">
            <v>133</v>
          </cell>
          <cell r="Y397">
            <v>6</v>
          </cell>
          <cell r="Z397">
            <v>104</v>
          </cell>
        </row>
        <row r="398">
          <cell r="S398" t="str">
            <v>REL-15</v>
          </cell>
          <cell r="T398">
            <v>62</v>
          </cell>
          <cell r="U398">
            <v>137</v>
          </cell>
          <cell r="V398">
            <v>73</v>
          </cell>
          <cell r="W398">
            <v>130</v>
          </cell>
          <cell r="X398">
            <v>432</v>
          </cell>
          <cell r="Y398">
            <v>14</v>
          </cell>
          <cell r="Z398">
            <v>416</v>
          </cell>
        </row>
        <row r="430">
          <cell r="T430" t="str">
            <v>RAN1</v>
          </cell>
          <cell r="U430" t="str">
            <v>RAN2</v>
          </cell>
          <cell r="V430" t="str">
            <v>RAN3</v>
          </cell>
          <cell r="W430" t="str">
            <v>RAN4</v>
          </cell>
          <cell r="X430" t="str">
            <v>RAN5</v>
          </cell>
          <cell r="Y430" t="str">
            <v>RAN6</v>
          </cell>
          <cell r="Z430" t="str">
            <v>RAN without RAN5</v>
          </cell>
        </row>
        <row r="431">
          <cell r="S431" t="str">
            <v>REL-8</v>
          </cell>
          <cell r="T431">
            <v>0</v>
          </cell>
          <cell r="U431">
            <v>0</v>
          </cell>
          <cell r="V431">
            <v>0</v>
          </cell>
          <cell r="W431">
            <v>0</v>
          </cell>
          <cell r="X431">
            <v>0</v>
          </cell>
          <cell r="Y431">
            <v>0</v>
          </cell>
          <cell r="Z431">
            <v>0</v>
          </cell>
        </row>
        <row r="432">
          <cell r="S432" t="str">
            <v>REL-9</v>
          </cell>
          <cell r="T432">
            <v>0</v>
          </cell>
          <cell r="U432">
            <v>0</v>
          </cell>
          <cell r="V432">
            <v>0</v>
          </cell>
          <cell r="W432">
            <v>0</v>
          </cell>
          <cell r="X432">
            <v>0</v>
          </cell>
          <cell r="Y432">
            <v>0</v>
          </cell>
          <cell r="Z432">
            <v>0</v>
          </cell>
        </row>
        <row r="433">
          <cell r="S433" t="str">
            <v>REL-10</v>
          </cell>
          <cell r="T433">
            <v>0</v>
          </cell>
          <cell r="U433">
            <v>0</v>
          </cell>
          <cell r="V433">
            <v>0</v>
          </cell>
          <cell r="W433">
            <v>2</v>
          </cell>
          <cell r="X433">
            <v>0</v>
          </cell>
          <cell r="Y433">
            <v>0</v>
          </cell>
          <cell r="Z433">
            <v>2</v>
          </cell>
        </row>
        <row r="434">
          <cell r="S434" t="str">
            <v>REL-11</v>
          </cell>
          <cell r="T434">
            <v>0</v>
          </cell>
          <cell r="U434">
            <v>0</v>
          </cell>
          <cell r="V434">
            <v>0</v>
          </cell>
          <cell r="W434">
            <v>3</v>
          </cell>
          <cell r="X434">
            <v>0</v>
          </cell>
          <cell r="Y434">
            <v>1</v>
          </cell>
          <cell r="Z434">
            <v>4</v>
          </cell>
        </row>
        <row r="435">
          <cell r="S435" t="str">
            <v>REL-12</v>
          </cell>
          <cell r="T435">
            <v>0</v>
          </cell>
          <cell r="U435">
            <v>0</v>
          </cell>
          <cell r="V435">
            <v>0</v>
          </cell>
          <cell r="W435">
            <v>4</v>
          </cell>
          <cell r="X435">
            <v>0</v>
          </cell>
          <cell r="Y435">
            <v>0</v>
          </cell>
          <cell r="Z435">
            <v>4</v>
          </cell>
        </row>
        <row r="436">
          <cell r="S436" t="str">
            <v>REL-13</v>
          </cell>
          <cell r="T436">
            <v>11</v>
          </cell>
          <cell r="U436">
            <v>9</v>
          </cell>
          <cell r="V436">
            <v>0</v>
          </cell>
          <cell r="W436">
            <v>32</v>
          </cell>
          <cell r="X436">
            <v>10</v>
          </cell>
          <cell r="Y436">
            <v>2</v>
          </cell>
          <cell r="Z436">
            <v>54</v>
          </cell>
        </row>
        <row r="437">
          <cell r="S437" t="str">
            <v>REL-14</v>
          </cell>
          <cell r="T437">
            <v>8</v>
          </cell>
          <cell r="U437">
            <v>31</v>
          </cell>
          <cell r="V437">
            <v>6</v>
          </cell>
          <cell r="W437">
            <v>49</v>
          </cell>
          <cell r="X437">
            <v>167</v>
          </cell>
          <cell r="Y437">
            <v>5</v>
          </cell>
          <cell r="Z437">
            <v>99</v>
          </cell>
        </row>
        <row r="438">
          <cell r="S438" t="str">
            <v>REL-15</v>
          </cell>
          <cell r="T438">
            <v>15</v>
          </cell>
          <cell r="U438">
            <v>18</v>
          </cell>
          <cell r="V438">
            <v>44</v>
          </cell>
          <cell r="W438">
            <v>93</v>
          </cell>
          <cell r="X438">
            <v>411</v>
          </cell>
          <cell r="Y438">
            <v>4</v>
          </cell>
          <cell r="Z438">
            <v>174</v>
          </cell>
        </row>
        <row r="468">
          <cell r="T468" t="str">
            <v>RAN1</v>
          </cell>
          <cell r="U468" t="str">
            <v>RAN2</v>
          </cell>
          <cell r="V468" t="str">
            <v>RAN3</v>
          </cell>
          <cell r="W468" t="str">
            <v>RAN4</v>
          </cell>
          <cell r="X468" t="str">
            <v>RAN5</v>
          </cell>
          <cell r="Y468" t="str">
            <v>RAN6</v>
          </cell>
          <cell r="Z468" t="str">
            <v>RAN without RAN5</v>
          </cell>
        </row>
        <row r="469">
          <cell r="S469" t="str">
            <v>REL-8</v>
          </cell>
          <cell r="T469">
            <v>0</v>
          </cell>
          <cell r="U469">
            <v>0</v>
          </cell>
          <cell r="V469">
            <v>0</v>
          </cell>
          <cell r="W469">
            <v>1</v>
          </cell>
          <cell r="X469">
            <v>0</v>
          </cell>
          <cell r="Y469">
            <v>0</v>
          </cell>
          <cell r="Z469">
            <v>1</v>
          </cell>
        </row>
        <row r="470">
          <cell r="S470" t="str">
            <v>REL-9</v>
          </cell>
          <cell r="T470">
            <v>0</v>
          </cell>
          <cell r="U470">
            <v>0</v>
          </cell>
          <cell r="V470">
            <v>0</v>
          </cell>
          <cell r="W470">
            <v>0</v>
          </cell>
          <cell r="X470">
            <v>0</v>
          </cell>
          <cell r="Y470">
            <v>0</v>
          </cell>
          <cell r="Z470">
            <v>0</v>
          </cell>
        </row>
        <row r="471">
          <cell r="S471" t="str">
            <v>REL-10</v>
          </cell>
          <cell r="T471">
            <v>0</v>
          </cell>
          <cell r="U471">
            <v>0</v>
          </cell>
          <cell r="V471">
            <v>0</v>
          </cell>
          <cell r="W471">
            <v>0</v>
          </cell>
          <cell r="X471">
            <v>0</v>
          </cell>
          <cell r="Y471">
            <v>0</v>
          </cell>
          <cell r="Z471">
            <v>0</v>
          </cell>
        </row>
        <row r="472">
          <cell r="S472" t="str">
            <v>REL-11</v>
          </cell>
          <cell r="T472">
            <v>2</v>
          </cell>
          <cell r="U472">
            <v>0</v>
          </cell>
          <cell r="V472">
            <v>0</v>
          </cell>
          <cell r="W472">
            <v>1</v>
          </cell>
          <cell r="X472">
            <v>0</v>
          </cell>
          <cell r="Y472">
            <v>2</v>
          </cell>
          <cell r="Z472">
            <v>5</v>
          </cell>
        </row>
        <row r="473">
          <cell r="S473" t="str">
            <v>REL-12</v>
          </cell>
          <cell r="T473">
            <v>0</v>
          </cell>
          <cell r="U473">
            <v>1</v>
          </cell>
          <cell r="V473">
            <v>0</v>
          </cell>
          <cell r="W473">
            <v>5</v>
          </cell>
          <cell r="X473">
            <v>0</v>
          </cell>
          <cell r="Y473">
            <v>1</v>
          </cell>
          <cell r="Z473">
            <v>7</v>
          </cell>
        </row>
        <row r="474">
          <cell r="S474" t="str">
            <v>REL-13</v>
          </cell>
          <cell r="T474">
            <v>12</v>
          </cell>
          <cell r="U474">
            <v>16</v>
          </cell>
          <cell r="V474">
            <v>0</v>
          </cell>
          <cell r="W474">
            <v>48</v>
          </cell>
          <cell r="X474">
            <v>6</v>
          </cell>
          <cell r="Y474">
            <v>0</v>
          </cell>
          <cell r="Z474">
            <v>76</v>
          </cell>
        </row>
        <row r="475">
          <cell r="S475" t="str">
            <v>REL-14</v>
          </cell>
          <cell r="T475">
            <v>28</v>
          </cell>
          <cell r="U475">
            <v>58</v>
          </cell>
          <cell r="V475">
            <v>3</v>
          </cell>
          <cell r="W475">
            <v>138</v>
          </cell>
          <cell r="X475">
            <v>630</v>
          </cell>
          <cell r="Y475">
            <v>11</v>
          </cell>
          <cell r="Z475">
            <v>238</v>
          </cell>
        </row>
        <row r="476">
          <cell r="S476" t="str">
            <v>REL-15</v>
          </cell>
          <cell r="T476">
            <v>6</v>
          </cell>
          <cell r="U476">
            <v>5</v>
          </cell>
          <cell r="V476">
            <v>12</v>
          </cell>
          <cell r="W476">
            <v>99</v>
          </cell>
          <cell r="X476">
            <v>23</v>
          </cell>
          <cell r="Y476">
            <v>1</v>
          </cell>
          <cell r="Z476">
            <v>123</v>
          </cell>
        </row>
        <row r="493">
          <cell r="AO493" t="str">
            <v>Rel-8 RAN5 Testing</v>
          </cell>
          <cell r="AP493">
            <v>364</v>
          </cell>
          <cell r="AQ493">
            <v>349</v>
          </cell>
          <cell r="AR493">
            <v>510</v>
          </cell>
          <cell r="AS493">
            <v>535</v>
          </cell>
          <cell r="AT493">
            <v>579</v>
          </cell>
          <cell r="AU493">
            <v>91</v>
          </cell>
          <cell r="AV493">
            <v>181</v>
          </cell>
          <cell r="AW493">
            <v>166</v>
          </cell>
          <cell r="AX493">
            <v>123</v>
          </cell>
          <cell r="AY493">
            <v>6</v>
          </cell>
          <cell r="AZ493">
            <v>0</v>
          </cell>
          <cell r="BA493">
            <v>1</v>
          </cell>
          <cell r="BB493">
            <v>0</v>
          </cell>
          <cell r="BC493">
            <v>0</v>
          </cell>
          <cell r="BD493">
            <v>0</v>
          </cell>
          <cell r="BE493">
            <v>0</v>
          </cell>
          <cell r="BF493">
            <v>0</v>
          </cell>
          <cell r="BG493">
            <v>0</v>
          </cell>
          <cell r="BH493">
            <v>0</v>
          </cell>
          <cell r="BI493">
            <v>0</v>
          </cell>
          <cell r="BJ493">
            <v>0</v>
          </cell>
          <cell r="BK493">
            <v>0</v>
          </cell>
          <cell r="BL493">
            <v>0</v>
          </cell>
          <cell r="BM493">
            <v>0</v>
          </cell>
          <cell r="BN493">
            <v>0</v>
          </cell>
          <cell r="BO493">
            <v>1</v>
          </cell>
          <cell r="BP493">
            <v>0</v>
          </cell>
          <cell r="BQ493">
            <v>0</v>
          </cell>
          <cell r="BR493">
            <v>0</v>
          </cell>
          <cell r="BS493">
            <v>0</v>
          </cell>
          <cell r="BT493">
            <v>0</v>
          </cell>
          <cell r="BU493">
            <v>0</v>
          </cell>
          <cell r="BV493">
            <v>0</v>
          </cell>
          <cell r="BW493">
            <v>0</v>
          </cell>
          <cell r="BX493">
            <v>0</v>
          </cell>
          <cell r="BY493">
            <v>0</v>
          </cell>
          <cell r="BZ493">
            <v>0</v>
          </cell>
          <cell r="CA493">
            <v>0</v>
          </cell>
          <cell r="CB493">
            <v>0</v>
          </cell>
          <cell r="CC493">
            <v>0</v>
          </cell>
          <cell r="CD493">
            <v>0</v>
          </cell>
          <cell r="CE493">
            <v>0</v>
          </cell>
          <cell r="CF493">
            <v>0</v>
          </cell>
          <cell r="CG493">
            <v>0</v>
          </cell>
          <cell r="CH493">
            <v>0</v>
          </cell>
          <cell r="CI493">
            <v>0</v>
          </cell>
        </row>
        <row r="494">
          <cell r="AO494" t="str">
            <v>Rel-9 RAN5 Testing</v>
          </cell>
          <cell r="AP494">
            <v>0</v>
          </cell>
          <cell r="AQ494">
            <v>0</v>
          </cell>
          <cell r="AR494">
            <v>0</v>
          </cell>
          <cell r="AS494">
            <v>0</v>
          </cell>
          <cell r="AT494">
            <v>0</v>
          </cell>
          <cell r="AU494">
            <v>415</v>
          </cell>
          <cell r="AV494">
            <v>435</v>
          </cell>
          <cell r="AW494">
            <v>345</v>
          </cell>
          <cell r="AX494">
            <v>433</v>
          </cell>
          <cell r="AY494">
            <v>457</v>
          </cell>
          <cell r="AZ494">
            <v>568</v>
          </cell>
          <cell r="BA494">
            <v>453</v>
          </cell>
          <cell r="BB494">
            <v>391</v>
          </cell>
          <cell r="BC494">
            <v>236</v>
          </cell>
          <cell r="BD494">
            <v>35</v>
          </cell>
          <cell r="BE494">
            <v>44</v>
          </cell>
          <cell r="BF494">
            <v>12</v>
          </cell>
          <cell r="BG494">
            <v>15</v>
          </cell>
          <cell r="BH494">
            <v>11</v>
          </cell>
          <cell r="BI494">
            <v>1</v>
          </cell>
          <cell r="BJ494">
            <v>0</v>
          </cell>
          <cell r="BK494">
            <v>0</v>
          </cell>
          <cell r="BL494">
            <v>0</v>
          </cell>
          <cell r="BM494">
            <v>0</v>
          </cell>
          <cell r="BN494">
            <v>0</v>
          </cell>
          <cell r="BO494">
            <v>1</v>
          </cell>
          <cell r="BP494">
            <v>0</v>
          </cell>
          <cell r="BQ494">
            <v>0</v>
          </cell>
          <cell r="BR494">
            <v>0</v>
          </cell>
          <cell r="BS494">
            <v>0</v>
          </cell>
          <cell r="BT494">
            <v>0</v>
          </cell>
          <cell r="BU494">
            <v>0</v>
          </cell>
          <cell r="BV494">
            <v>0</v>
          </cell>
          <cell r="BW494">
            <v>0</v>
          </cell>
          <cell r="BX494">
            <v>0</v>
          </cell>
          <cell r="BY494">
            <v>0</v>
          </cell>
          <cell r="BZ494">
            <v>0</v>
          </cell>
          <cell r="CA494">
            <v>0</v>
          </cell>
          <cell r="CB494">
            <v>0</v>
          </cell>
          <cell r="CC494">
            <v>0</v>
          </cell>
          <cell r="CD494">
            <v>0</v>
          </cell>
          <cell r="CE494">
            <v>0</v>
          </cell>
          <cell r="CF494">
            <v>0</v>
          </cell>
          <cell r="CG494">
            <v>0</v>
          </cell>
          <cell r="CH494">
            <v>0</v>
          </cell>
          <cell r="CI494">
            <v>0</v>
          </cell>
        </row>
        <row r="495">
          <cell r="AO495" t="str">
            <v>Rel-10 RAN5 Testing</v>
          </cell>
          <cell r="AP495">
            <v>0</v>
          </cell>
          <cell r="AQ495">
            <v>0</v>
          </cell>
          <cell r="AR495">
            <v>0</v>
          </cell>
          <cell r="AS495">
            <v>0</v>
          </cell>
          <cell r="AT495">
            <v>0</v>
          </cell>
          <cell r="AU495">
            <v>0</v>
          </cell>
          <cell r="AV495">
            <v>0</v>
          </cell>
          <cell r="AW495">
            <v>0</v>
          </cell>
          <cell r="AX495">
            <v>0</v>
          </cell>
          <cell r="AY495">
            <v>2</v>
          </cell>
          <cell r="AZ495">
            <v>10</v>
          </cell>
          <cell r="BA495">
            <v>51</v>
          </cell>
          <cell r="BB495">
            <v>115</v>
          </cell>
          <cell r="BC495">
            <v>428</v>
          </cell>
          <cell r="BD495">
            <v>525</v>
          </cell>
          <cell r="BE495">
            <v>467</v>
          </cell>
          <cell r="BF495">
            <v>379</v>
          </cell>
          <cell r="BG495">
            <v>320</v>
          </cell>
          <cell r="BH495">
            <v>115</v>
          </cell>
          <cell r="BI495">
            <v>91</v>
          </cell>
          <cell r="BJ495">
            <v>54</v>
          </cell>
          <cell r="BK495">
            <v>62</v>
          </cell>
          <cell r="BL495">
            <v>37</v>
          </cell>
          <cell r="BM495">
            <v>45</v>
          </cell>
          <cell r="BN495">
            <v>34</v>
          </cell>
          <cell r="BO495">
            <v>33</v>
          </cell>
          <cell r="BP495">
            <v>0</v>
          </cell>
          <cell r="BQ495">
            <v>7</v>
          </cell>
          <cell r="BR495">
            <v>0</v>
          </cell>
          <cell r="BS495">
            <v>0</v>
          </cell>
          <cell r="BT495">
            <v>0</v>
          </cell>
          <cell r="BU495">
            <v>0</v>
          </cell>
          <cell r="BV495">
            <v>0</v>
          </cell>
          <cell r="BW495">
            <v>0</v>
          </cell>
          <cell r="BX495">
            <v>0</v>
          </cell>
          <cell r="BY495">
            <v>0</v>
          </cell>
          <cell r="BZ495">
            <v>0</v>
          </cell>
          <cell r="CA495">
            <v>0</v>
          </cell>
          <cell r="CB495">
            <v>0</v>
          </cell>
          <cell r="CC495">
            <v>0</v>
          </cell>
          <cell r="CD495">
            <v>0</v>
          </cell>
          <cell r="CE495">
            <v>1</v>
          </cell>
          <cell r="CF495">
            <v>0</v>
          </cell>
          <cell r="CG495">
            <v>0</v>
          </cell>
          <cell r="CH495">
            <v>0</v>
          </cell>
          <cell r="CI495">
            <v>0</v>
          </cell>
        </row>
        <row r="496">
          <cell r="AO496" t="str">
            <v>Rel-11 RAN5 Testing</v>
          </cell>
          <cell r="AP496">
            <v>0</v>
          </cell>
          <cell r="AQ496">
            <v>0</v>
          </cell>
          <cell r="AR496">
            <v>0</v>
          </cell>
          <cell r="AS496">
            <v>0</v>
          </cell>
          <cell r="AT496">
            <v>0</v>
          </cell>
          <cell r="AU496">
            <v>0</v>
          </cell>
          <cell r="AV496">
            <v>0</v>
          </cell>
          <cell r="AW496">
            <v>0</v>
          </cell>
          <cell r="AX496">
            <v>0</v>
          </cell>
          <cell r="AY496">
            <v>0</v>
          </cell>
          <cell r="AZ496">
            <v>0</v>
          </cell>
          <cell r="BA496">
            <v>13</v>
          </cell>
          <cell r="BB496">
            <v>33</v>
          </cell>
          <cell r="BC496">
            <v>51</v>
          </cell>
          <cell r="BD496">
            <v>28</v>
          </cell>
          <cell r="BE496">
            <v>181</v>
          </cell>
          <cell r="BF496">
            <v>177</v>
          </cell>
          <cell r="BG496">
            <v>386</v>
          </cell>
          <cell r="BH496">
            <v>395</v>
          </cell>
          <cell r="BI496">
            <v>522</v>
          </cell>
          <cell r="BJ496">
            <v>271</v>
          </cell>
          <cell r="BK496">
            <v>333</v>
          </cell>
          <cell r="BL496">
            <v>316</v>
          </cell>
          <cell r="BM496">
            <v>325</v>
          </cell>
          <cell r="BN496">
            <v>83</v>
          </cell>
          <cell r="BO496">
            <v>73</v>
          </cell>
          <cell r="BP496">
            <v>14</v>
          </cell>
          <cell r="BQ496">
            <v>43</v>
          </cell>
          <cell r="BR496">
            <v>23</v>
          </cell>
          <cell r="BS496">
            <v>17</v>
          </cell>
          <cell r="BT496">
            <v>4</v>
          </cell>
          <cell r="BU496">
            <v>0</v>
          </cell>
          <cell r="BV496">
            <v>0</v>
          </cell>
          <cell r="BW496">
            <v>0</v>
          </cell>
          <cell r="BX496">
            <v>0</v>
          </cell>
          <cell r="BY496">
            <v>0</v>
          </cell>
          <cell r="BZ496">
            <v>0</v>
          </cell>
          <cell r="CA496">
            <v>0</v>
          </cell>
          <cell r="CB496">
            <v>0</v>
          </cell>
          <cell r="CC496">
            <v>0</v>
          </cell>
          <cell r="CD496">
            <v>0</v>
          </cell>
          <cell r="CE496">
            <v>0</v>
          </cell>
          <cell r="CF496">
            <v>0</v>
          </cell>
          <cell r="CG496">
            <v>0</v>
          </cell>
          <cell r="CH496">
            <v>0</v>
          </cell>
          <cell r="CI496">
            <v>0</v>
          </cell>
        </row>
        <row r="497">
          <cell r="AO497" t="str">
            <v>Rel-12 RAN5 Testing</v>
          </cell>
          <cell r="AP497">
            <v>0</v>
          </cell>
          <cell r="AQ497">
            <v>0</v>
          </cell>
          <cell r="AR497">
            <v>0</v>
          </cell>
          <cell r="AS497">
            <v>0</v>
          </cell>
          <cell r="AT497">
            <v>0</v>
          </cell>
          <cell r="AU497">
            <v>0</v>
          </cell>
          <cell r="AV497">
            <v>0</v>
          </cell>
          <cell r="AW497">
            <v>0</v>
          </cell>
          <cell r="AX497">
            <v>0</v>
          </cell>
          <cell r="AY497">
            <v>0</v>
          </cell>
          <cell r="AZ497">
            <v>0</v>
          </cell>
          <cell r="BA497">
            <v>0</v>
          </cell>
          <cell r="BB497">
            <v>0</v>
          </cell>
          <cell r="BC497">
            <v>0</v>
          </cell>
          <cell r="BD497">
            <v>0</v>
          </cell>
          <cell r="BE497">
            <v>0</v>
          </cell>
          <cell r="BF497">
            <v>0</v>
          </cell>
          <cell r="BG497">
            <v>0</v>
          </cell>
          <cell r="BH497">
            <v>0</v>
          </cell>
          <cell r="BI497">
            <v>76</v>
          </cell>
          <cell r="BJ497">
            <v>315</v>
          </cell>
          <cell r="BK497">
            <v>456</v>
          </cell>
          <cell r="BL497">
            <v>337</v>
          </cell>
          <cell r="BM497">
            <v>386</v>
          </cell>
          <cell r="BN497">
            <v>515</v>
          </cell>
          <cell r="BO497">
            <v>623</v>
          </cell>
          <cell r="BP497">
            <v>676</v>
          </cell>
          <cell r="BQ497">
            <v>642</v>
          </cell>
          <cell r="BR497">
            <v>484</v>
          </cell>
          <cell r="BS497">
            <v>335</v>
          </cell>
          <cell r="BT497">
            <v>282</v>
          </cell>
          <cell r="BU497">
            <v>34</v>
          </cell>
          <cell r="BV497">
            <v>24</v>
          </cell>
          <cell r="BW497">
            <v>0</v>
          </cell>
          <cell r="BX497">
            <v>5</v>
          </cell>
          <cell r="BY497">
            <v>0</v>
          </cell>
          <cell r="BZ497">
            <v>0</v>
          </cell>
          <cell r="CA497">
            <v>0</v>
          </cell>
          <cell r="CB497">
            <v>0</v>
          </cell>
          <cell r="CC497">
            <v>0</v>
          </cell>
          <cell r="CD497">
            <v>0</v>
          </cell>
          <cell r="CE497">
            <v>0</v>
          </cell>
          <cell r="CF497">
            <v>0</v>
          </cell>
          <cell r="CG497">
            <v>0</v>
          </cell>
          <cell r="CH497">
            <v>0</v>
          </cell>
          <cell r="CI497">
            <v>0</v>
          </cell>
        </row>
        <row r="498">
          <cell r="AO498" t="str">
            <v>Rel-13 RAN5 Testing</v>
          </cell>
          <cell r="AP498">
            <v>0</v>
          </cell>
          <cell r="AQ498">
            <v>0</v>
          </cell>
          <cell r="AR498">
            <v>0</v>
          </cell>
          <cell r="AS498">
            <v>0</v>
          </cell>
          <cell r="AT498">
            <v>0</v>
          </cell>
          <cell r="AU498">
            <v>0</v>
          </cell>
          <cell r="AV498">
            <v>0</v>
          </cell>
          <cell r="AW498">
            <v>0</v>
          </cell>
          <cell r="AX498">
            <v>0</v>
          </cell>
          <cell r="AY498">
            <v>0</v>
          </cell>
          <cell r="AZ498">
            <v>0</v>
          </cell>
          <cell r="BA498">
            <v>0</v>
          </cell>
          <cell r="BB498">
            <v>0</v>
          </cell>
          <cell r="BC498">
            <v>0</v>
          </cell>
          <cell r="BD498">
            <v>0</v>
          </cell>
          <cell r="BE498">
            <v>0</v>
          </cell>
          <cell r="BF498">
            <v>0</v>
          </cell>
          <cell r="BG498">
            <v>0</v>
          </cell>
          <cell r="BH498">
            <v>0</v>
          </cell>
          <cell r="BI498">
            <v>0</v>
          </cell>
          <cell r="BJ498">
            <v>0</v>
          </cell>
          <cell r="BK498">
            <v>0</v>
          </cell>
          <cell r="BL498">
            <v>0</v>
          </cell>
          <cell r="BM498">
            <v>0</v>
          </cell>
          <cell r="BN498">
            <v>0</v>
          </cell>
          <cell r="BO498">
            <v>0</v>
          </cell>
          <cell r="BP498">
            <v>1</v>
          </cell>
          <cell r="BQ498">
            <v>17</v>
          </cell>
          <cell r="BR498">
            <v>191</v>
          </cell>
          <cell r="BS498">
            <v>358</v>
          </cell>
          <cell r="BT498">
            <v>504</v>
          </cell>
          <cell r="BU498">
            <v>472</v>
          </cell>
          <cell r="BV498">
            <v>341</v>
          </cell>
          <cell r="BW498">
            <v>212</v>
          </cell>
          <cell r="BX498">
            <v>104</v>
          </cell>
          <cell r="BY498">
            <v>6</v>
          </cell>
          <cell r="BZ498">
            <v>10</v>
          </cell>
          <cell r="CA498">
            <v>18</v>
          </cell>
          <cell r="CB498">
            <v>8</v>
          </cell>
          <cell r="CC498">
            <v>1</v>
          </cell>
          <cell r="CD498">
            <v>5</v>
          </cell>
          <cell r="CE498">
            <v>4</v>
          </cell>
          <cell r="CF498">
            <v>1</v>
          </cell>
          <cell r="CG498">
            <v>3</v>
          </cell>
          <cell r="CH498">
            <v>4</v>
          </cell>
          <cell r="CI498">
            <v>1</v>
          </cell>
        </row>
        <row r="499">
          <cell r="AO499" t="str">
            <v>Rel-14 RAN5 Testing</v>
          </cell>
          <cell r="AP499">
            <v>0</v>
          </cell>
          <cell r="AQ499">
            <v>0</v>
          </cell>
          <cell r="AR499">
            <v>0</v>
          </cell>
          <cell r="AS499">
            <v>0</v>
          </cell>
          <cell r="AT499">
            <v>0</v>
          </cell>
          <cell r="AU499">
            <v>0</v>
          </cell>
          <cell r="AV499">
            <v>0</v>
          </cell>
          <cell r="AW499">
            <v>0</v>
          </cell>
          <cell r="AX499">
            <v>0</v>
          </cell>
          <cell r="AY499">
            <v>0</v>
          </cell>
          <cell r="AZ499">
            <v>0</v>
          </cell>
          <cell r="BA499">
            <v>0</v>
          </cell>
          <cell r="BB499">
            <v>0</v>
          </cell>
          <cell r="BC499">
            <v>0</v>
          </cell>
          <cell r="BD499">
            <v>0</v>
          </cell>
          <cell r="BE499">
            <v>0</v>
          </cell>
          <cell r="BF499">
            <v>0</v>
          </cell>
          <cell r="BG499">
            <v>0</v>
          </cell>
          <cell r="BH499">
            <v>0</v>
          </cell>
          <cell r="BI499">
            <v>0</v>
          </cell>
          <cell r="BJ499">
            <v>0</v>
          </cell>
          <cell r="BK499">
            <v>0</v>
          </cell>
          <cell r="BL499">
            <v>0</v>
          </cell>
          <cell r="BM499">
            <v>0</v>
          </cell>
          <cell r="BN499">
            <v>0</v>
          </cell>
          <cell r="BO499">
            <v>0</v>
          </cell>
          <cell r="BP499">
            <v>0</v>
          </cell>
          <cell r="BQ499">
            <v>0</v>
          </cell>
          <cell r="BR499">
            <v>0</v>
          </cell>
          <cell r="BS499">
            <v>0</v>
          </cell>
          <cell r="BT499">
            <v>6</v>
          </cell>
          <cell r="BU499">
            <v>246</v>
          </cell>
          <cell r="BV499">
            <v>415</v>
          </cell>
          <cell r="BW499">
            <v>512</v>
          </cell>
          <cell r="BX499">
            <v>673</v>
          </cell>
          <cell r="BY499">
            <v>630</v>
          </cell>
          <cell r="BZ499">
            <v>167</v>
          </cell>
          <cell r="CA499">
            <v>133</v>
          </cell>
          <cell r="CB499">
            <v>58</v>
          </cell>
          <cell r="CC499">
            <v>37</v>
          </cell>
          <cell r="CD499">
            <v>54</v>
          </cell>
          <cell r="CE499">
            <v>20</v>
          </cell>
          <cell r="CF499">
            <v>29</v>
          </cell>
          <cell r="CG499">
            <v>19</v>
          </cell>
          <cell r="CH499">
            <v>13</v>
          </cell>
          <cell r="CI499">
            <v>15</v>
          </cell>
        </row>
        <row r="500">
          <cell r="AO500" t="str">
            <v>Rel-15 RAN5 Testing</v>
          </cell>
          <cell r="AP500">
            <v>0</v>
          </cell>
          <cell r="AQ500">
            <v>0</v>
          </cell>
          <cell r="AR500">
            <v>0</v>
          </cell>
          <cell r="AS500">
            <v>0</v>
          </cell>
          <cell r="AT500">
            <v>0</v>
          </cell>
          <cell r="AU500">
            <v>0</v>
          </cell>
          <cell r="AV500">
            <v>0</v>
          </cell>
          <cell r="AW500">
            <v>0</v>
          </cell>
          <cell r="AX500">
            <v>0</v>
          </cell>
          <cell r="AY500">
            <v>0</v>
          </cell>
          <cell r="AZ500">
            <v>0</v>
          </cell>
          <cell r="BA500">
            <v>0</v>
          </cell>
          <cell r="BB500">
            <v>0</v>
          </cell>
          <cell r="BC500">
            <v>0</v>
          </cell>
          <cell r="BD500">
            <v>0</v>
          </cell>
          <cell r="BE500">
            <v>0</v>
          </cell>
          <cell r="BF500">
            <v>0</v>
          </cell>
          <cell r="BG500">
            <v>0</v>
          </cell>
          <cell r="BH500">
            <v>0</v>
          </cell>
          <cell r="BI500">
            <v>0</v>
          </cell>
          <cell r="BJ500">
            <v>0</v>
          </cell>
          <cell r="BK500">
            <v>0</v>
          </cell>
          <cell r="BL500">
            <v>0</v>
          </cell>
          <cell r="BM500">
            <v>0</v>
          </cell>
          <cell r="BN500">
            <v>0</v>
          </cell>
          <cell r="BO500">
            <v>0</v>
          </cell>
          <cell r="BP500">
            <v>0</v>
          </cell>
          <cell r="BQ500">
            <v>0</v>
          </cell>
          <cell r="BR500">
            <v>0</v>
          </cell>
          <cell r="BS500">
            <v>0</v>
          </cell>
          <cell r="BT500">
            <v>0</v>
          </cell>
          <cell r="BU500">
            <v>0</v>
          </cell>
          <cell r="BV500">
            <v>0</v>
          </cell>
          <cell r="BW500">
            <v>0</v>
          </cell>
          <cell r="BX500">
            <v>0</v>
          </cell>
          <cell r="BY500">
            <v>23</v>
          </cell>
          <cell r="BZ500">
            <v>411</v>
          </cell>
          <cell r="CA500">
            <v>433</v>
          </cell>
          <cell r="CB500">
            <v>597</v>
          </cell>
          <cell r="CC500">
            <v>867</v>
          </cell>
          <cell r="CD500">
            <v>827</v>
          </cell>
          <cell r="CE500">
            <v>693</v>
          </cell>
          <cell r="CF500">
            <v>241</v>
          </cell>
          <cell r="CG500">
            <v>137</v>
          </cell>
          <cell r="CH500">
            <v>205</v>
          </cell>
          <cell r="CI500">
            <v>220</v>
          </cell>
        </row>
        <row r="501">
          <cell r="AO501" t="str">
            <v>Rel-16 RAN5 Testing</v>
          </cell>
          <cell r="AP501">
            <v>0</v>
          </cell>
          <cell r="AQ501">
            <v>0</v>
          </cell>
          <cell r="AR501">
            <v>0</v>
          </cell>
          <cell r="AS501">
            <v>0</v>
          </cell>
          <cell r="AT501">
            <v>0</v>
          </cell>
          <cell r="AU501">
            <v>0</v>
          </cell>
          <cell r="AV501">
            <v>0</v>
          </cell>
          <cell r="AW501">
            <v>0</v>
          </cell>
          <cell r="AX501">
            <v>0</v>
          </cell>
          <cell r="AY501">
            <v>0</v>
          </cell>
          <cell r="AZ501">
            <v>0</v>
          </cell>
          <cell r="BA501">
            <v>0</v>
          </cell>
          <cell r="BB501">
            <v>0</v>
          </cell>
          <cell r="BC501">
            <v>0</v>
          </cell>
          <cell r="BD501">
            <v>0</v>
          </cell>
          <cell r="BE501">
            <v>0</v>
          </cell>
          <cell r="BF501">
            <v>0</v>
          </cell>
          <cell r="BG501">
            <v>0</v>
          </cell>
          <cell r="BH501">
            <v>0</v>
          </cell>
          <cell r="BI501">
            <v>0</v>
          </cell>
          <cell r="BJ501">
            <v>0</v>
          </cell>
          <cell r="BK501">
            <v>0</v>
          </cell>
          <cell r="BL501">
            <v>0</v>
          </cell>
          <cell r="BM501">
            <v>0</v>
          </cell>
          <cell r="BN501">
            <v>0</v>
          </cell>
          <cell r="BO501">
            <v>0</v>
          </cell>
          <cell r="BP501">
            <v>0</v>
          </cell>
          <cell r="BQ501">
            <v>0</v>
          </cell>
          <cell r="BR501">
            <v>0</v>
          </cell>
          <cell r="BS501">
            <v>0</v>
          </cell>
          <cell r="BT501">
            <v>0</v>
          </cell>
          <cell r="BU501">
            <v>0</v>
          </cell>
          <cell r="BV501">
            <v>0</v>
          </cell>
          <cell r="BW501">
            <v>0</v>
          </cell>
          <cell r="BX501">
            <v>0</v>
          </cell>
          <cell r="BY501">
            <v>0</v>
          </cell>
          <cell r="BZ501">
            <v>0</v>
          </cell>
          <cell r="CA501">
            <v>0</v>
          </cell>
          <cell r="CB501">
            <v>0</v>
          </cell>
          <cell r="CC501">
            <v>0</v>
          </cell>
          <cell r="CD501">
            <v>16</v>
          </cell>
          <cell r="CE501">
            <v>305</v>
          </cell>
          <cell r="CF501">
            <v>915</v>
          </cell>
          <cell r="CG501">
            <v>766</v>
          </cell>
          <cell r="CH501">
            <v>582</v>
          </cell>
          <cell r="CI501">
            <v>801</v>
          </cell>
        </row>
        <row r="502">
          <cell r="AO502" t="str">
            <v>Release freeze</v>
          </cell>
          <cell r="AS502">
            <v>600</v>
          </cell>
          <cell r="AX502">
            <v>600</v>
          </cell>
          <cell r="BD502">
            <v>600</v>
          </cell>
          <cell r="BL502">
            <v>600</v>
          </cell>
          <cell r="BQ502">
            <v>600</v>
          </cell>
          <cell r="BV502">
            <v>600</v>
          </cell>
          <cell r="CA502">
            <v>600</v>
          </cell>
          <cell r="CI502">
            <v>600</v>
          </cell>
        </row>
        <row r="507">
          <cell r="AO507" t="str">
            <v>Rel-8 RAN1-4+6</v>
          </cell>
          <cell r="AP507">
            <v>713</v>
          </cell>
          <cell r="AQ507">
            <v>352</v>
          </cell>
          <cell r="AR507">
            <v>266</v>
          </cell>
          <cell r="AS507">
            <v>249</v>
          </cell>
          <cell r="AT507">
            <v>156</v>
          </cell>
          <cell r="AU507">
            <v>84</v>
          </cell>
          <cell r="AV507">
            <v>62</v>
          </cell>
          <cell r="AW507">
            <v>82</v>
          </cell>
          <cell r="AX507">
            <v>42</v>
          </cell>
          <cell r="AY507">
            <v>52</v>
          </cell>
          <cell r="AZ507">
            <v>37</v>
          </cell>
          <cell r="BA507">
            <v>17</v>
          </cell>
          <cell r="BB507">
            <v>19</v>
          </cell>
          <cell r="BC507">
            <v>37</v>
          </cell>
          <cell r="BD507">
            <v>13</v>
          </cell>
          <cell r="BE507">
            <v>19</v>
          </cell>
          <cell r="BF507">
            <v>16</v>
          </cell>
          <cell r="BG507">
            <v>11</v>
          </cell>
          <cell r="BH507">
            <v>3</v>
          </cell>
          <cell r="BI507">
            <v>6</v>
          </cell>
          <cell r="BJ507">
            <v>2</v>
          </cell>
          <cell r="BK507">
            <v>3</v>
          </cell>
          <cell r="BL507">
            <v>5</v>
          </cell>
          <cell r="BM507">
            <v>3</v>
          </cell>
          <cell r="BN507">
            <v>0</v>
          </cell>
          <cell r="BO507">
            <v>0</v>
          </cell>
          <cell r="BP507">
            <v>0</v>
          </cell>
          <cell r="BQ507">
            <v>1</v>
          </cell>
          <cell r="BR507">
            <v>2</v>
          </cell>
          <cell r="BS507">
            <v>1</v>
          </cell>
          <cell r="BT507">
            <v>1</v>
          </cell>
          <cell r="BU507">
            <v>1</v>
          </cell>
          <cell r="BV507" t="str">
            <v>0</v>
          </cell>
          <cell r="BW507">
            <v>1</v>
          </cell>
          <cell r="BX507">
            <v>1</v>
          </cell>
          <cell r="BY507">
            <v>1</v>
          </cell>
          <cell r="BZ507">
            <v>0</v>
          </cell>
          <cell r="CA507">
            <v>0</v>
          </cell>
          <cell r="CB507">
            <v>0</v>
          </cell>
          <cell r="CC507">
            <v>0</v>
          </cell>
          <cell r="CD507">
            <v>4</v>
          </cell>
          <cell r="CE507">
            <v>0</v>
          </cell>
          <cell r="CF507">
            <v>0</v>
          </cell>
          <cell r="CG507">
            <v>0</v>
          </cell>
          <cell r="CH507">
            <v>0</v>
          </cell>
          <cell r="CI507">
            <v>1</v>
          </cell>
        </row>
        <row r="508">
          <cell r="AO508" t="str">
            <v>Rel-9 RAN1-4+6</v>
          </cell>
          <cell r="AP508">
            <v>1</v>
          </cell>
          <cell r="AQ508">
            <v>28</v>
          </cell>
          <cell r="AR508">
            <v>72</v>
          </cell>
          <cell r="AS508">
            <v>273</v>
          </cell>
          <cell r="AT508">
            <v>355</v>
          </cell>
          <cell r="AU508">
            <v>161</v>
          </cell>
          <cell r="AV508">
            <v>145</v>
          </cell>
          <cell r="AW508">
            <v>92</v>
          </cell>
          <cell r="AX508">
            <v>72</v>
          </cell>
          <cell r="AY508">
            <v>60</v>
          </cell>
          <cell r="AZ508">
            <v>43</v>
          </cell>
          <cell r="BA508">
            <v>40</v>
          </cell>
          <cell r="BB508">
            <v>31</v>
          </cell>
          <cell r="BC508">
            <v>39</v>
          </cell>
          <cell r="BD508">
            <v>28</v>
          </cell>
          <cell r="BE508">
            <v>32</v>
          </cell>
          <cell r="BF508">
            <v>17</v>
          </cell>
          <cell r="BG508">
            <v>29</v>
          </cell>
          <cell r="BH508">
            <v>10</v>
          </cell>
          <cell r="BI508">
            <v>15</v>
          </cell>
          <cell r="BJ508">
            <v>6</v>
          </cell>
          <cell r="BK508">
            <v>14</v>
          </cell>
          <cell r="BL508">
            <v>7</v>
          </cell>
          <cell r="BM508">
            <v>4</v>
          </cell>
          <cell r="BN508">
            <v>1</v>
          </cell>
          <cell r="BO508">
            <v>0</v>
          </cell>
          <cell r="BP508">
            <v>0</v>
          </cell>
          <cell r="BQ508">
            <v>5</v>
          </cell>
          <cell r="BR508">
            <v>1</v>
          </cell>
          <cell r="BS508">
            <v>1</v>
          </cell>
          <cell r="BT508">
            <v>2</v>
          </cell>
          <cell r="BU508">
            <v>3</v>
          </cell>
          <cell r="BV508" t="str">
            <v>5</v>
          </cell>
          <cell r="BW508">
            <v>1</v>
          </cell>
          <cell r="BX508">
            <v>0</v>
          </cell>
          <cell r="BY508">
            <v>0</v>
          </cell>
          <cell r="BZ508">
            <v>0</v>
          </cell>
          <cell r="CA508">
            <v>0</v>
          </cell>
          <cell r="CB508">
            <v>0</v>
          </cell>
          <cell r="CC508">
            <v>0</v>
          </cell>
          <cell r="CD508">
            <v>5</v>
          </cell>
          <cell r="CE508">
            <v>0</v>
          </cell>
          <cell r="CF508">
            <v>0</v>
          </cell>
          <cell r="CG508">
            <v>0</v>
          </cell>
          <cell r="CH508">
            <v>0</v>
          </cell>
          <cell r="CI508">
            <v>0</v>
          </cell>
        </row>
        <row r="509">
          <cell r="T509" t="str">
            <v>RAN1</v>
          </cell>
          <cell r="U509" t="str">
            <v>RAN2</v>
          </cell>
          <cell r="V509" t="str">
            <v>RAN3</v>
          </cell>
          <cell r="W509" t="str">
            <v>RAN4</v>
          </cell>
          <cell r="X509" t="str">
            <v>RAN5</v>
          </cell>
          <cell r="Y509" t="str">
            <v>RAN6</v>
          </cell>
          <cell r="Z509" t="str">
            <v>RAN without RAN5</v>
          </cell>
          <cell r="AO509" t="str">
            <v>Rel-10 RAN1-4+6</v>
          </cell>
          <cell r="AP509">
            <v>0</v>
          </cell>
          <cell r="AQ509">
            <v>0</v>
          </cell>
          <cell r="AR509">
            <v>0</v>
          </cell>
          <cell r="AS509">
            <v>0</v>
          </cell>
          <cell r="AT509">
            <v>2</v>
          </cell>
          <cell r="AU509">
            <v>15</v>
          </cell>
          <cell r="AV509">
            <v>39</v>
          </cell>
          <cell r="AW509">
            <v>174</v>
          </cell>
          <cell r="AX509">
            <v>257</v>
          </cell>
          <cell r="AY509">
            <v>409</v>
          </cell>
          <cell r="AZ509">
            <v>233</v>
          </cell>
          <cell r="BA509">
            <v>203</v>
          </cell>
          <cell r="BB509">
            <v>114</v>
          </cell>
          <cell r="BC509">
            <v>154</v>
          </cell>
          <cell r="BD509">
            <v>112</v>
          </cell>
          <cell r="BE509">
            <v>124</v>
          </cell>
          <cell r="BF509">
            <v>60</v>
          </cell>
          <cell r="BG509">
            <v>87</v>
          </cell>
          <cell r="BH509">
            <v>39</v>
          </cell>
          <cell r="BI509">
            <v>57</v>
          </cell>
          <cell r="BJ509">
            <v>29</v>
          </cell>
          <cell r="BK509">
            <v>50</v>
          </cell>
          <cell r="BL509">
            <v>34</v>
          </cell>
          <cell r="BM509">
            <v>35</v>
          </cell>
          <cell r="BN509">
            <v>18</v>
          </cell>
          <cell r="BO509">
            <v>21</v>
          </cell>
          <cell r="BP509">
            <v>18</v>
          </cell>
          <cell r="BQ509">
            <v>25</v>
          </cell>
          <cell r="BR509">
            <v>6</v>
          </cell>
          <cell r="BS509">
            <v>3</v>
          </cell>
          <cell r="BT509">
            <v>5</v>
          </cell>
          <cell r="BU509">
            <v>6</v>
          </cell>
          <cell r="BV509" t="str">
            <v>0</v>
          </cell>
          <cell r="BW509">
            <v>2</v>
          </cell>
          <cell r="BX509">
            <v>2</v>
          </cell>
          <cell r="BY509">
            <v>0</v>
          </cell>
          <cell r="BZ509">
            <v>2</v>
          </cell>
          <cell r="CA509">
            <v>5</v>
          </cell>
          <cell r="CB509">
            <v>1</v>
          </cell>
          <cell r="CC509">
            <v>0</v>
          </cell>
          <cell r="CD509">
            <v>4</v>
          </cell>
          <cell r="CE509">
            <v>0</v>
          </cell>
          <cell r="CF509">
            <v>0</v>
          </cell>
          <cell r="CG509">
            <v>0</v>
          </cell>
          <cell r="CH509">
            <v>0</v>
          </cell>
          <cell r="CI509">
            <v>0</v>
          </cell>
        </row>
        <row r="510">
          <cell r="S510" t="str">
            <v>REL-8</v>
          </cell>
          <cell r="T510">
            <v>0</v>
          </cell>
          <cell r="U510">
            <v>0</v>
          </cell>
          <cell r="V510">
            <v>0</v>
          </cell>
          <cell r="W510">
            <v>1</v>
          </cell>
          <cell r="X510">
            <v>0</v>
          </cell>
          <cell r="Y510">
            <v>0</v>
          </cell>
          <cell r="Z510">
            <v>1</v>
          </cell>
          <cell r="AO510" t="str">
            <v>Rel-11 RAN1-4+6</v>
          </cell>
          <cell r="AP510">
            <v>0</v>
          </cell>
          <cell r="AQ510">
            <v>0</v>
          </cell>
          <cell r="AR510">
            <v>0</v>
          </cell>
          <cell r="AS510">
            <v>0</v>
          </cell>
          <cell r="AT510">
            <v>0</v>
          </cell>
          <cell r="AU510">
            <v>0</v>
          </cell>
          <cell r="AV510">
            <v>0</v>
          </cell>
          <cell r="AW510">
            <v>0</v>
          </cell>
          <cell r="AX510">
            <v>0</v>
          </cell>
          <cell r="AY510">
            <v>1</v>
          </cell>
          <cell r="AZ510">
            <v>7</v>
          </cell>
          <cell r="BA510">
            <v>40</v>
          </cell>
          <cell r="BB510">
            <v>42</v>
          </cell>
          <cell r="BC510">
            <v>161</v>
          </cell>
          <cell r="BD510">
            <v>182</v>
          </cell>
          <cell r="BE510">
            <v>349</v>
          </cell>
          <cell r="BF510">
            <v>202</v>
          </cell>
          <cell r="BG510">
            <v>211</v>
          </cell>
          <cell r="BH510">
            <v>120</v>
          </cell>
          <cell r="BI510">
            <v>162</v>
          </cell>
          <cell r="BJ510">
            <v>71</v>
          </cell>
          <cell r="BK510">
            <v>109</v>
          </cell>
          <cell r="BL510">
            <v>69</v>
          </cell>
          <cell r="BM510">
            <v>64</v>
          </cell>
          <cell r="BN510">
            <v>30</v>
          </cell>
          <cell r="BO510">
            <v>38</v>
          </cell>
          <cell r="BP510">
            <v>21</v>
          </cell>
          <cell r="BQ510">
            <v>59</v>
          </cell>
          <cell r="BR510">
            <v>18</v>
          </cell>
          <cell r="BS510">
            <v>8</v>
          </cell>
          <cell r="BT510">
            <v>7</v>
          </cell>
          <cell r="BU510">
            <v>6</v>
          </cell>
          <cell r="BV510">
            <v>3</v>
          </cell>
          <cell r="BW510">
            <v>1</v>
          </cell>
          <cell r="BX510">
            <v>2</v>
          </cell>
          <cell r="BY510">
            <v>5</v>
          </cell>
          <cell r="BZ510">
            <v>4</v>
          </cell>
          <cell r="CA510">
            <v>4</v>
          </cell>
          <cell r="CB510">
            <v>0</v>
          </cell>
          <cell r="CC510">
            <v>0</v>
          </cell>
          <cell r="CD510">
            <v>4</v>
          </cell>
          <cell r="CE510">
            <v>0</v>
          </cell>
          <cell r="CF510">
            <v>0</v>
          </cell>
          <cell r="CG510">
            <v>0</v>
          </cell>
          <cell r="CH510">
            <v>0</v>
          </cell>
          <cell r="CI510">
            <v>0</v>
          </cell>
        </row>
        <row r="511">
          <cell r="S511" t="str">
            <v>REL-9</v>
          </cell>
          <cell r="T511">
            <v>0</v>
          </cell>
          <cell r="U511">
            <v>0</v>
          </cell>
          <cell r="V511">
            <v>0</v>
          </cell>
          <cell r="W511">
            <v>0</v>
          </cell>
          <cell r="X511">
            <v>0</v>
          </cell>
          <cell r="Y511">
            <v>0</v>
          </cell>
          <cell r="Z511">
            <v>0</v>
          </cell>
          <cell r="AO511" t="str">
            <v>Rel-12 RAN1-4+6</v>
          </cell>
          <cell r="AP511">
            <v>0</v>
          </cell>
          <cell r="AQ511">
            <v>0</v>
          </cell>
          <cell r="AR511">
            <v>0</v>
          </cell>
          <cell r="AS511">
            <v>0</v>
          </cell>
          <cell r="AT511">
            <v>0</v>
          </cell>
          <cell r="AU511">
            <v>0</v>
          </cell>
          <cell r="AV511">
            <v>0</v>
          </cell>
          <cell r="AW511">
            <v>0</v>
          </cell>
          <cell r="AX511">
            <v>0</v>
          </cell>
          <cell r="AY511">
            <v>0</v>
          </cell>
          <cell r="AZ511">
            <v>0</v>
          </cell>
          <cell r="BA511">
            <v>0</v>
          </cell>
          <cell r="BB511">
            <v>0</v>
          </cell>
          <cell r="BC511">
            <v>0</v>
          </cell>
          <cell r="BD511">
            <v>0</v>
          </cell>
          <cell r="BE511">
            <v>0</v>
          </cell>
          <cell r="BF511">
            <v>0</v>
          </cell>
          <cell r="BG511">
            <v>61</v>
          </cell>
          <cell r="BH511">
            <v>57</v>
          </cell>
          <cell r="BI511">
            <v>152</v>
          </cell>
          <cell r="BJ511">
            <v>72</v>
          </cell>
          <cell r="BK511">
            <v>204</v>
          </cell>
          <cell r="BL511">
            <v>229</v>
          </cell>
          <cell r="BM511">
            <v>320</v>
          </cell>
          <cell r="BN511">
            <v>186</v>
          </cell>
          <cell r="BO511">
            <v>291</v>
          </cell>
          <cell r="BP511">
            <v>114</v>
          </cell>
          <cell r="BQ511">
            <v>126</v>
          </cell>
          <cell r="BR511">
            <v>56</v>
          </cell>
          <cell r="BS511">
            <v>57</v>
          </cell>
          <cell r="BT511">
            <v>34</v>
          </cell>
          <cell r="BU511">
            <v>40</v>
          </cell>
          <cell r="BV511">
            <v>25</v>
          </cell>
          <cell r="BW511">
            <v>23</v>
          </cell>
          <cell r="BX511">
            <v>21</v>
          </cell>
          <cell r="BY511">
            <v>7</v>
          </cell>
          <cell r="BZ511">
            <v>4</v>
          </cell>
          <cell r="CA511">
            <v>8</v>
          </cell>
          <cell r="CB511">
            <v>3</v>
          </cell>
          <cell r="CC511">
            <v>4</v>
          </cell>
          <cell r="CD511">
            <v>7</v>
          </cell>
          <cell r="CE511">
            <v>0</v>
          </cell>
          <cell r="CF511">
            <v>0</v>
          </cell>
          <cell r="CG511">
            <v>1</v>
          </cell>
          <cell r="CH511">
            <v>0</v>
          </cell>
          <cell r="CI511">
            <v>2</v>
          </cell>
        </row>
        <row r="512">
          <cell r="S512" t="str">
            <v>REL-10</v>
          </cell>
          <cell r="T512">
            <v>0</v>
          </cell>
          <cell r="U512">
            <v>1</v>
          </cell>
          <cell r="V512">
            <v>0</v>
          </cell>
          <cell r="W512">
            <v>1</v>
          </cell>
          <cell r="X512">
            <v>0</v>
          </cell>
          <cell r="Y512">
            <v>0</v>
          </cell>
          <cell r="Z512">
            <v>2</v>
          </cell>
          <cell r="AO512" t="str">
            <v>Rel-13 RAN1-4+6</v>
          </cell>
          <cell r="AP512">
            <v>0</v>
          </cell>
          <cell r="AQ512">
            <v>0</v>
          </cell>
          <cell r="AR512">
            <v>0</v>
          </cell>
          <cell r="AS512">
            <v>0</v>
          </cell>
          <cell r="AT512">
            <v>0</v>
          </cell>
          <cell r="AU512">
            <v>0</v>
          </cell>
          <cell r="AV512">
            <v>0</v>
          </cell>
          <cell r="AW512">
            <v>0</v>
          </cell>
          <cell r="AX512">
            <v>0</v>
          </cell>
          <cell r="AY512">
            <v>0</v>
          </cell>
          <cell r="AZ512">
            <v>0</v>
          </cell>
          <cell r="BA512">
            <v>0</v>
          </cell>
          <cell r="BB512">
            <v>0</v>
          </cell>
          <cell r="BC512">
            <v>0</v>
          </cell>
          <cell r="BD512">
            <v>0</v>
          </cell>
          <cell r="BE512">
            <v>0</v>
          </cell>
          <cell r="BF512">
            <v>0</v>
          </cell>
          <cell r="BG512">
            <v>0</v>
          </cell>
          <cell r="BH512">
            <v>0</v>
          </cell>
          <cell r="BI512">
            <v>0</v>
          </cell>
          <cell r="BJ512">
            <v>0</v>
          </cell>
          <cell r="BK512">
            <v>0</v>
          </cell>
          <cell r="BL512">
            <v>0</v>
          </cell>
          <cell r="BM512">
            <v>4</v>
          </cell>
          <cell r="BN512">
            <v>1</v>
          </cell>
          <cell r="BO512">
            <v>40</v>
          </cell>
          <cell r="BP512">
            <v>50</v>
          </cell>
          <cell r="BQ512">
            <v>364</v>
          </cell>
          <cell r="BR512">
            <v>319</v>
          </cell>
          <cell r="BS512">
            <v>559</v>
          </cell>
          <cell r="BT512">
            <v>390</v>
          </cell>
          <cell r="BU512">
            <v>319</v>
          </cell>
          <cell r="BV512">
            <v>190</v>
          </cell>
          <cell r="BW512">
            <v>187</v>
          </cell>
          <cell r="BX512">
            <v>94</v>
          </cell>
          <cell r="BY512">
            <v>76</v>
          </cell>
          <cell r="BZ512">
            <v>54</v>
          </cell>
          <cell r="CA512">
            <v>56</v>
          </cell>
          <cell r="CB512">
            <v>22</v>
          </cell>
          <cell r="CC512">
            <v>28</v>
          </cell>
          <cell r="CD512">
            <v>27</v>
          </cell>
          <cell r="CE512">
            <v>28</v>
          </cell>
          <cell r="CF512">
            <v>13</v>
          </cell>
          <cell r="CG512">
            <v>12</v>
          </cell>
          <cell r="CH512">
            <v>6</v>
          </cell>
          <cell r="CI512">
            <v>6</v>
          </cell>
        </row>
        <row r="513">
          <cell r="S513" t="str">
            <v>REL-11</v>
          </cell>
          <cell r="T513">
            <v>1</v>
          </cell>
          <cell r="U513">
            <v>0</v>
          </cell>
          <cell r="V513">
            <v>0</v>
          </cell>
          <cell r="W513">
            <v>1</v>
          </cell>
          <cell r="X513">
            <v>0</v>
          </cell>
          <cell r="Y513">
            <v>0</v>
          </cell>
          <cell r="Z513">
            <v>2</v>
          </cell>
          <cell r="AO513" t="str">
            <v>Rel-14 RAN1-4+6</v>
          </cell>
          <cell r="AP513">
            <v>0</v>
          </cell>
          <cell r="AQ513">
            <v>0</v>
          </cell>
          <cell r="AR513">
            <v>0</v>
          </cell>
          <cell r="AS513">
            <v>0</v>
          </cell>
          <cell r="AT513">
            <v>0</v>
          </cell>
          <cell r="AU513">
            <v>0</v>
          </cell>
          <cell r="AV513">
            <v>0</v>
          </cell>
          <cell r="AW513">
            <v>0</v>
          </cell>
          <cell r="AX513">
            <v>0</v>
          </cell>
          <cell r="AY513">
            <v>0</v>
          </cell>
          <cell r="AZ513">
            <v>0</v>
          </cell>
          <cell r="BA513">
            <v>0</v>
          </cell>
          <cell r="BB513">
            <v>0</v>
          </cell>
          <cell r="BC513">
            <v>0</v>
          </cell>
          <cell r="BD513">
            <v>0</v>
          </cell>
          <cell r="BE513">
            <v>0</v>
          </cell>
          <cell r="BF513">
            <v>0</v>
          </cell>
          <cell r="BG513">
            <v>0</v>
          </cell>
          <cell r="BH513">
            <v>0</v>
          </cell>
          <cell r="BI513">
            <v>0</v>
          </cell>
          <cell r="BJ513">
            <v>0</v>
          </cell>
          <cell r="BK513">
            <v>0</v>
          </cell>
          <cell r="BL513">
            <v>0</v>
          </cell>
          <cell r="BM513">
            <v>0</v>
          </cell>
          <cell r="BN513">
            <v>0</v>
          </cell>
          <cell r="BO513">
            <v>0</v>
          </cell>
          <cell r="BP513">
            <v>0</v>
          </cell>
          <cell r="BQ513">
            <v>0</v>
          </cell>
          <cell r="BR513">
            <v>0</v>
          </cell>
          <cell r="BS513">
            <v>45</v>
          </cell>
          <cell r="BT513">
            <v>113</v>
          </cell>
          <cell r="BU513">
            <v>239</v>
          </cell>
          <cell r="BV513">
            <v>294</v>
          </cell>
          <cell r="BW513">
            <v>438</v>
          </cell>
          <cell r="BX513">
            <v>227</v>
          </cell>
          <cell r="BY513">
            <v>238</v>
          </cell>
          <cell r="BZ513">
            <v>99</v>
          </cell>
          <cell r="CA513">
            <v>104</v>
          </cell>
          <cell r="CB513">
            <v>51</v>
          </cell>
          <cell r="CC513">
            <v>54</v>
          </cell>
          <cell r="CD513">
            <v>45</v>
          </cell>
          <cell r="CE513">
            <v>23</v>
          </cell>
          <cell r="CF513">
            <v>13</v>
          </cell>
          <cell r="CG513">
            <v>15</v>
          </cell>
          <cell r="CH513">
            <v>12</v>
          </cell>
          <cell r="CI513">
            <v>10</v>
          </cell>
        </row>
        <row r="514">
          <cell r="S514" t="str">
            <v>REL-12</v>
          </cell>
          <cell r="T514">
            <v>3</v>
          </cell>
          <cell r="U514">
            <v>5</v>
          </cell>
          <cell r="V514">
            <v>1</v>
          </cell>
          <cell r="W514">
            <v>5</v>
          </cell>
          <cell r="X514">
            <v>5</v>
          </cell>
          <cell r="Y514">
            <v>7</v>
          </cell>
          <cell r="Z514">
            <v>21</v>
          </cell>
          <cell r="AO514" t="str">
            <v>Rel-15 RAN1-4+6</v>
          </cell>
          <cell r="AP514">
            <v>0</v>
          </cell>
          <cell r="AQ514">
            <v>0</v>
          </cell>
          <cell r="AR514">
            <v>0</v>
          </cell>
          <cell r="AS514">
            <v>0</v>
          </cell>
          <cell r="AT514">
            <v>0</v>
          </cell>
          <cell r="AU514">
            <v>0</v>
          </cell>
          <cell r="AV514">
            <v>0</v>
          </cell>
          <cell r="AW514">
            <v>0</v>
          </cell>
          <cell r="AX514">
            <v>0</v>
          </cell>
          <cell r="AY514">
            <v>0</v>
          </cell>
          <cell r="AZ514">
            <v>0</v>
          </cell>
          <cell r="BA514">
            <v>0</v>
          </cell>
          <cell r="BB514">
            <v>0</v>
          </cell>
          <cell r="BC514">
            <v>0</v>
          </cell>
          <cell r="BD514">
            <v>0</v>
          </cell>
          <cell r="BE514">
            <v>0</v>
          </cell>
          <cell r="BF514">
            <v>0</v>
          </cell>
          <cell r="BG514">
            <v>0</v>
          </cell>
          <cell r="BH514">
            <v>0</v>
          </cell>
          <cell r="BI514">
            <v>0</v>
          </cell>
          <cell r="BJ514">
            <v>0</v>
          </cell>
          <cell r="BK514">
            <v>0</v>
          </cell>
          <cell r="BL514">
            <v>0</v>
          </cell>
          <cell r="BM514">
            <v>0</v>
          </cell>
          <cell r="BN514">
            <v>0</v>
          </cell>
          <cell r="BO514">
            <v>0</v>
          </cell>
          <cell r="BP514">
            <v>0</v>
          </cell>
          <cell r="BQ514">
            <v>0</v>
          </cell>
          <cell r="BR514">
            <v>0</v>
          </cell>
          <cell r="BS514">
            <v>0</v>
          </cell>
          <cell r="BT514">
            <v>0</v>
          </cell>
          <cell r="BU514">
            <v>0</v>
          </cell>
          <cell r="BV514">
            <v>0</v>
          </cell>
          <cell r="BW514">
            <v>0</v>
          </cell>
          <cell r="BX514">
            <v>124</v>
          </cell>
          <cell r="BY514">
            <v>123</v>
          </cell>
          <cell r="BZ514">
            <v>174</v>
          </cell>
          <cell r="CA514">
            <v>416</v>
          </cell>
          <cell r="CB514">
            <v>402</v>
          </cell>
          <cell r="CC514">
            <v>848</v>
          </cell>
          <cell r="CD514">
            <v>509</v>
          </cell>
          <cell r="CE514">
            <v>500</v>
          </cell>
          <cell r="CF514">
            <v>295</v>
          </cell>
          <cell r="CG514">
            <v>529</v>
          </cell>
          <cell r="CH514">
            <v>181</v>
          </cell>
          <cell r="CI514">
            <v>341</v>
          </cell>
        </row>
        <row r="515">
          <cell r="S515" t="str">
            <v>REL-13</v>
          </cell>
          <cell r="T515">
            <v>10</v>
          </cell>
          <cell r="U515">
            <v>19</v>
          </cell>
          <cell r="V515">
            <v>3</v>
          </cell>
          <cell r="W515">
            <v>61</v>
          </cell>
          <cell r="X515">
            <v>104</v>
          </cell>
          <cell r="Y515">
            <v>1</v>
          </cell>
          <cell r="Z515">
            <v>94</v>
          </cell>
          <cell r="AO515" t="str">
            <v>Rel-16 RAN1-4+6</v>
          </cell>
          <cell r="AP515">
            <v>0</v>
          </cell>
          <cell r="AQ515">
            <v>0</v>
          </cell>
          <cell r="AR515">
            <v>0</v>
          </cell>
          <cell r="AS515">
            <v>0</v>
          </cell>
          <cell r="AT515">
            <v>0</v>
          </cell>
          <cell r="AU515">
            <v>0</v>
          </cell>
          <cell r="AV515">
            <v>0</v>
          </cell>
          <cell r="AW515">
            <v>0</v>
          </cell>
          <cell r="AX515">
            <v>0</v>
          </cell>
          <cell r="AY515">
            <v>0</v>
          </cell>
          <cell r="AZ515">
            <v>0</v>
          </cell>
          <cell r="BA515">
            <v>0</v>
          </cell>
          <cell r="BB515">
            <v>0</v>
          </cell>
          <cell r="BC515">
            <v>0</v>
          </cell>
          <cell r="BD515">
            <v>0</v>
          </cell>
          <cell r="BE515">
            <v>0</v>
          </cell>
          <cell r="BF515">
            <v>0</v>
          </cell>
          <cell r="BG515">
            <v>0</v>
          </cell>
          <cell r="BH515">
            <v>0</v>
          </cell>
          <cell r="BI515">
            <v>0</v>
          </cell>
          <cell r="BJ515">
            <v>0</v>
          </cell>
          <cell r="BK515">
            <v>0</v>
          </cell>
          <cell r="BL515">
            <v>0</v>
          </cell>
          <cell r="BM515">
            <v>0</v>
          </cell>
          <cell r="BN515">
            <v>0</v>
          </cell>
          <cell r="BO515">
            <v>0</v>
          </cell>
          <cell r="BP515">
            <v>0</v>
          </cell>
          <cell r="BQ515">
            <v>0</v>
          </cell>
          <cell r="BR515">
            <v>0</v>
          </cell>
          <cell r="BS515">
            <v>0</v>
          </cell>
          <cell r="BT515">
            <v>0</v>
          </cell>
          <cell r="BU515">
            <v>0</v>
          </cell>
          <cell r="BV515">
            <v>0</v>
          </cell>
          <cell r="BW515">
            <v>0</v>
          </cell>
          <cell r="BX515">
            <v>0</v>
          </cell>
          <cell r="BY515">
            <v>0</v>
          </cell>
          <cell r="BZ515">
            <v>0</v>
          </cell>
          <cell r="CA515">
            <v>0</v>
          </cell>
          <cell r="CB515">
            <v>0</v>
          </cell>
          <cell r="CC515">
            <v>30</v>
          </cell>
          <cell r="CD515">
            <v>10</v>
          </cell>
          <cell r="CE515">
            <v>95</v>
          </cell>
          <cell r="CF515">
            <v>100</v>
          </cell>
          <cell r="CG515">
            <v>266</v>
          </cell>
          <cell r="CH515">
            <v>401</v>
          </cell>
          <cell r="CI515">
            <v>601</v>
          </cell>
        </row>
        <row r="516">
          <cell r="S516" t="str">
            <v>REL-14</v>
          </cell>
          <cell r="T516">
            <v>24</v>
          </cell>
          <cell r="U516">
            <v>60</v>
          </cell>
          <cell r="V516">
            <v>6</v>
          </cell>
          <cell r="W516">
            <v>117</v>
          </cell>
          <cell r="X516">
            <v>673</v>
          </cell>
          <cell r="Y516">
            <v>20</v>
          </cell>
          <cell r="Z516">
            <v>227</v>
          </cell>
          <cell r="AP516">
            <v>43</v>
          </cell>
          <cell r="AQ516">
            <v>44</v>
          </cell>
          <cell r="AR516">
            <v>45</v>
          </cell>
          <cell r="AS516">
            <v>46</v>
          </cell>
          <cell r="AT516">
            <v>47</v>
          </cell>
          <cell r="AU516">
            <v>48</v>
          </cell>
          <cell r="AV516">
            <v>49</v>
          </cell>
          <cell r="AW516">
            <v>50</v>
          </cell>
          <cell r="AX516">
            <v>51</v>
          </cell>
          <cell r="AY516">
            <v>52</v>
          </cell>
          <cell r="AZ516">
            <v>53</v>
          </cell>
          <cell r="BA516">
            <v>54</v>
          </cell>
          <cell r="BB516">
            <v>55</v>
          </cell>
          <cell r="BC516">
            <v>56</v>
          </cell>
          <cell r="BD516">
            <v>57</v>
          </cell>
          <cell r="BE516">
            <v>58</v>
          </cell>
          <cell r="BF516">
            <v>59</v>
          </cell>
          <cell r="BG516">
            <v>60</v>
          </cell>
          <cell r="BH516">
            <v>61</v>
          </cell>
          <cell r="BI516">
            <v>62</v>
          </cell>
          <cell r="BJ516">
            <v>63</v>
          </cell>
          <cell r="BK516">
            <v>64</v>
          </cell>
          <cell r="BL516">
            <v>65</v>
          </cell>
          <cell r="BM516">
            <v>66</v>
          </cell>
          <cell r="BN516">
            <v>67</v>
          </cell>
          <cell r="BO516">
            <v>68</v>
          </cell>
          <cell r="BP516">
            <v>69</v>
          </cell>
          <cell r="BQ516">
            <v>70</v>
          </cell>
          <cell r="BR516">
            <v>71</v>
          </cell>
          <cell r="BS516">
            <v>72</v>
          </cell>
          <cell r="BT516">
            <v>73</v>
          </cell>
          <cell r="BU516">
            <v>74</v>
          </cell>
          <cell r="BV516">
            <v>75</v>
          </cell>
          <cell r="BW516">
            <v>76</v>
          </cell>
          <cell r="BX516">
            <v>77</v>
          </cell>
          <cell r="BY516">
            <v>78</v>
          </cell>
          <cell r="BZ516">
            <v>79</v>
          </cell>
          <cell r="CA516">
            <v>80</v>
          </cell>
          <cell r="CB516">
            <v>81</v>
          </cell>
          <cell r="CC516">
            <v>82</v>
          </cell>
          <cell r="CD516">
            <v>83</v>
          </cell>
          <cell r="CE516">
            <v>84</v>
          </cell>
          <cell r="CF516">
            <v>85</v>
          </cell>
          <cell r="CG516">
            <v>86</v>
          </cell>
          <cell r="CH516" t="str">
            <v>87e</v>
          </cell>
          <cell r="CI516" t="str">
            <v>88e</v>
          </cell>
        </row>
        <row r="517">
          <cell r="S517" t="str">
            <v>REL-15</v>
          </cell>
          <cell r="T517">
            <v>1</v>
          </cell>
          <cell r="U517">
            <v>3</v>
          </cell>
          <cell r="V517">
            <v>10</v>
          </cell>
          <cell r="W517">
            <v>103</v>
          </cell>
          <cell r="X517">
            <v>0</v>
          </cell>
          <cell r="Y517">
            <v>7</v>
          </cell>
          <cell r="Z517">
            <v>124</v>
          </cell>
        </row>
        <row r="518">
          <cell r="AO518" t="str">
            <v>Release freeze</v>
          </cell>
          <cell r="AS518">
            <v>500</v>
          </cell>
          <cell r="AX518">
            <v>500</v>
          </cell>
          <cell r="BD518">
            <v>500</v>
          </cell>
          <cell r="BL518">
            <v>500</v>
          </cell>
          <cell r="BQ518">
            <v>500</v>
          </cell>
          <cell r="BV518">
            <v>500</v>
          </cell>
          <cell r="CA518">
            <v>500</v>
          </cell>
          <cell r="CI518">
            <v>500</v>
          </cell>
        </row>
        <row r="547">
          <cell r="T547" t="str">
            <v>RAN1</v>
          </cell>
          <cell r="U547" t="str">
            <v>RAN2</v>
          </cell>
          <cell r="V547" t="str">
            <v>RAN3</v>
          </cell>
          <cell r="W547" t="str">
            <v>RAN4</v>
          </cell>
          <cell r="X547" t="str">
            <v>RAN5</v>
          </cell>
          <cell r="Y547" t="str">
            <v>RAN6</v>
          </cell>
          <cell r="Z547" t="str">
            <v>RAN without RAN5</v>
          </cell>
          <cell r="BW547" t="str">
            <v>RAN #76</v>
          </cell>
        </row>
        <row r="548">
          <cell r="S548" t="str">
            <v>REL-8</v>
          </cell>
          <cell r="T548">
            <v>0</v>
          </cell>
          <cell r="U548">
            <v>0</v>
          </cell>
          <cell r="V548">
            <v>0</v>
          </cell>
          <cell r="W548">
            <v>1</v>
          </cell>
          <cell r="X548">
            <v>0</v>
          </cell>
          <cell r="Y548">
            <v>0</v>
          </cell>
          <cell r="Z548">
            <v>1</v>
          </cell>
          <cell r="BW548">
            <v>1</v>
          </cell>
          <cell r="BX548" t="str">
            <v>Rel-11 RAN1-4+6</v>
          </cell>
        </row>
        <row r="549">
          <cell r="S549" t="str">
            <v>REL-9</v>
          </cell>
          <cell r="T549">
            <v>0</v>
          </cell>
          <cell r="U549">
            <v>0</v>
          </cell>
          <cell r="V549">
            <v>0</v>
          </cell>
          <cell r="W549">
            <v>1</v>
          </cell>
          <cell r="X549">
            <v>0</v>
          </cell>
          <cell r="Y549">
            <v>0</v>
          </cell>
          <cell r="Z549">
            <v>1</v>
          </cell>
          <cell r="BW549">
            <v>0</v>
          </cell>
          <cell r="BX549" t="str">
            <v>Rel-11 RAN5 Testing</v>
          </cell>
        </row>
        <row r="550">
          <cell r="S550" t="str">
            <v>REL-10</v>
          </cell>
          <cell r="T550">
            <v>0</v>
          </cell>
          <cell r="U550">
            <v>0</v>
          </cell>
          <cell r="V550">
            <v>0</v>
          </cell>
          <cell r="W550">
            <v>2</v>
          </cell>
          <cell r="X550">
            <v>0</v>
          </cell>
          <cell r="Y550">
            <v>0</v>
          </cell>
          <cell r="Z550">
            <v>2</v>
          </cell>
          <cell r="BW550">
            <v>23</v>
          </cell>
          <cell r="BX550" t="str">
            <v>Rel-12 RAN1-4+6</v>
          </cell>
        </row>
        <row r="551">
          <cell r="S551" t="str">
            <v>REL-11</v>
          </cell>
          <cell r="T551">
            <v>0</v>
          </cell>
          <cell r="U551">
            <v>0</v>
          </cell>
          <cell r="V551">
            <v>0</v>
          </cell>
          <cell r="W551">
            <v>1</v>
          </cell>
          <cell r="X551">
            <v>0</v>
          </cell>
          <cell r="Y551">
            <v>0</v>
          </cell>
          <cell r="Z551">
            <v>1</v>
          </cell>
          <cell r="BW551">
            <v>0</v>
          </cell>
          <cell r="BX551" t="str">
            <v>Rel-12 RAN5 Testing</v>
          </cell>
        </row>
        <row r="552">
          <cell r="S552" t="str">
            <v>REL-12</v>
          </cell>
          <cell r="T552">
            <v>6</v>
          </cell>
          <cell r="U552">
            <v>5</v>
          </cell>
          <cell r="V552">
            <v>0</v>
          </cell>
          <cell r="W552">
            <v>12</v>
          </cell>
          <cell r="X552">
            <v>0</v>
          </cell>
          <cell r="Y552">
            <v>0</v>
          </cell>
          <cell r="Z552">
            <v>23</v>
          </cell>
          <cell r="BW552">
            <v>187</v>
          </cell>
          <cell r="BX552" t="str">
            <v>Rel-13 RAN1-4+6</v>
          </cell>
        </row>
        <row r="553">
          <cell r="S553" t="str">
            <v>REL-13</v>
          </cell>
          <cell r="T553">
            <v>27</v>
          </cell>
          <cell r="U553">
            <v>32</v>
          </cell>
          <cell r="V553">
            <v>5</v>
          </cell>
          <cell r="W553">
            <v>119</v>
          </cell>
          <cell r="X553">
            <v>212</v>
          </cell>
          <cell r="Y553">
            <v>4</v>
          </cell>
          <cell r="Z553">
            <v>187</v>
          </cell>
          <cell r="BW553">
            <v>212</v>
          </cell>
          <cell r="BX553" t="str">
            <v>Rel-13 RAN5 Testing</v>
          </cell>
        </row>
        <row r="554">
          <cell r="S554" t="str">
            <v>REL-14</v>
          </cell>
          <cell r="T554">
            <v>71</v>
          </cell>
          <cell r="U554">
            <v>134</v>
          </cell>
          <cell r="V554">
            <v>21</v>
          </cell>
          <cell r="W554">
            <v>183</v>
          </cell>
          <cell r="X554">
            <v>512</v>
          </cell>
          <cell r="Y554">
            <v>29</v>
          </cell>
          <cell r="Z554">
            <v>438</v>
          </cell>
          <cell r="BW554">
            <v>438</v>
          </cell>
          <cell r="BX554" t="str">
            <v>Rel-14 RAN1-4+6</v>
          </cell>
        </row>
        <row r="555">
          <cell r="BW555">
            <v>512</v>
          </cell>
          <cell r="BX555" t="str">
            <v>Rel-14 RAN5 Testing</v>
          </cell>
        </row>
        <row r="588">
          <cell r="T588" t="str">
            <v>RAN1</v>
          </cell>
          <cell r="U588" t="str">
            <v>RAN2</v>
          </cell>
          <cell r="V588" t="str">
            <v>RAN3</v>
          </cell>
          <cell r="W588" t="str">
            <v>RAN4</v>
          </cell>
          <cell r="X588" t="str">
            <v>RAN5</v>
          </cell>
          <cell r="Y588" t="str">
            <v>RAN6</v>
          </cell>
          <cell r="Z588" t="str">
            <v>RAN without RAN5</v>
          </cell>
          <cell r="AY588" t="str">
            <v>RAN #52</v>
          </cell>
          <cell r="AZ588" t="str">
            <v>RAN #53</v>
          </cell>
          <cell r="BA588" t="str">
            <v>RAN #54</v>
          </cell>
          <cell r="BB588" t="str">
            <v>RAN #55</v>
          </cell>
          <cell r="BC588" t="str">
            <v>RAN #56</v>
          </cell>
          <cell r="BD588" t="str">
            <v>RAN #57</v>
          </cell>
          <cell r="BE588" t="str">
            <v>RAN #58</v>
          </cell>
          <cell r="BF588" t="str">
            <v>RAN #59</v>
          </cell>
          <cell r="BG588" t="str">
            <v>RAN #60</v>
          </cell>
          <cell r="BH588" t="str">
            <v>RAN #61</v>
          </cell>
          <cell r="BI588" t="str">
            <v>RAN #62</v>
          </cell>
          <cell r="BJ588" t="str">
            <v>RAN #63</v>
          </cell>
          <cell r="BK588" t="str">
            <v>RAN #64</v>
          </cell>
          <cell r="BL588" t="str">
            <v>RAN#65</v>
          </cell>
          <cell r="BM588" t="str">
            <v>RAN #66</v>
          </cell>
          <cell r="BN588" t="str">
            <v>RAN #67</v>
          </cell>
          <cell r="BO588" t="str">
            <v>RAN #68</v>
          </cell>
          <cell r="BP588" t="str">
            <v>RAN #69</v>
          </cell>
          <cell r="BQ588" t="str">
            <v>RAN #70</v>
          </cell>
          <cell r="BR588" t="str">
            <v>RAN #71</v>
          </cell>
          <cell r="BS588" t="str">
            <v>RAN #72</v>
          </cell>
          <cell r="BT588" t="str">
            <v>RAN #73</v>
          </cell>
          <cell r="BU588" t="str">
            <v>RAN #74</v>
          </cell>
          <cell r="BV588" t="str">
            <v>RAN #75</v>
          </cell>
        </row>
        <row r="589">
          <cell r="S589" t="str">
            <v>REL-8</v>
          </cell>
          <cell r="T589">
            <v>0</v>
          </cell>
          <cell r="U589">
            <v>0</v>
          </cell>
          <cell r="V589">
            <v>0</v>
          </cell>
          <cell r="W589">
            <v>0</v>
          </cell>
          <cell r="X589">
            <v>0</v>
          </cell>
          <cell r="Y589">
            <v>0</v>
          </cell>
          <cell r="Z589">
            <v>0</v>
          </cell>
          <cell r="AY589">
            <v>1</v>
          </cell>
          <cell r="AZ589">
            <v>7</v>
          </cell>
          <cell r="BA589">
            <v>40</v>
          </cell>
          <cell r="BB589">
            <v>42</v>
          </cell>
          <cell r="BC589">
            <v>161</v>
          </cell>
          <cell r="BD589">
            <v>182</v>
          </cell>
          <cell r="BE589">
            <v>349</v>
          </cell>
          <cell r="BF589">
            <v>202</v>
          </cell>
          <cell r="BG589">
            <v>211</v>
          </cell>
          <cell r="BH589">
            <v>120</v>
          </cell>
          <cell r="BI589">
            <v>162</v>
          </cell>
          <cell r="BJ589">
            <v>71</v>
          </cell>
          <cell r="BK589">
            <v>109</v>
          </cell>
          <cell r="BL589">
            <v>69</v>
          </cell>
          <cell r="BM589">
            <v>64</v>
          </cell>
          <cell r="BN589">
            <v>30</v>
          </cell>
          <cell r="BO589">
            <v>38</v>
          </cell>
          <cell r="BP589">
            <v>21</v>
          </cell>
          <cell r="BQ589">
            <v>59</v>
          </cell>
          <cell r="BR589">
            <v>18</v>
          </cell>
          <cell r="BS589">
            <v>8</v>
          </cell>
          <cell r="BT589">
            <v>7</v>
          </cell>
          <cell r="BU589">
            <v>6</v>
          </cell>
          <cell r="BV589">
            <v>3</v>
          </cell>
          <cell r="BW589" t="str">
            <v>Rel-11 RAN1-4+6</v>
          </cell>
        </row>
        <row r="590">
          <cell r="S590" t="str">
            <v>REL-9</v>
          </cell>
          <cell r="T590">
            <v>5</v>
          </cell>
          <cell r="U590">
            <v>0</v>
          </cell>
          <cell r="V590">
            <v>0</v>
          </cell>
          <cell r="W590">
            <v>0</v>
          </cell>
          <cell r="X590">
            <v>0</v>
          </cell>
          <cell r="Y590">
            <v>0</v>
          </cell>
          <cell r="Z590">
            <v>5</v>
          </cell>
          <cell r="AY590">
            <v>0</v>
          </cell>
          <cell r="AZ590">
            <v>0</v>
          </cell>
          <cell r="BA590">
            <v>13</v>
          </cell>
          <cell r="BB590">
            <v>33</v>
          </cell>
          <cell r="BC590">
            <v>51</v>
          </cell>
          <cell r="BD590">
            <v>28</v>
          </cell>
          <cell r="BE590">
            <v>181</v>
          </cell>
          <cell r="BF590">
            <v>177</v>
          </cell>
          <cell r="BG590">
            <v>386</v>
          </cell>
          <cell r="BH590">
            <v>395</v>
          </cell>
          <cell r="BI590">
            <v>522</v>
          </cell>
          <cell r="BJ590">
            <v>271</v>
          </cell>
          <cell r="BK590">
            <v>333</v>
          </cell>
          <cell r="BL590">
            <v>316</v>
          </cell>
          <cell r="BM590">
            <v>325</v>
          </cell>
          <cell r="BN590">
            <v>83</v>
          </cell>
          <cell r="BO590">
            <v>73</v>
          </cell>
          <cell r="BP590">
            <v>14</v>
          </cell>
          <cell r="BQ590">
            <v>43</v>
          </cell>
          <cell r="BR590">
            <v>23</v>
          </cell>
          <cell r="BS590">
            <v>17</v>
          </cell>
          <cell r="BT590">
            <v>4</v>
          </cell>
          <cell r="BU590">
            <v>0</v>
          </cell>
          <cell r="BV590">
            <v>0</v>
          </cell>
          <cell r="BW590" t="str">
            <v>Rel-11 RAN5 Testing</v>
          </cell>
        </row>
        <row r="591">
          <cell r="S591" t="str">
            <v>REL-10</v>
          </cell>
          <cell r="T591">
            <v>0</v>
          </cell>
          <cell r="U591">
            <v>0</v>
          </cell>
          <cell r="V591">
            <v>0</v>
          </cell>
          <cell r="W591">
            <v>0</v>
          </cell>
          <cell r="X591">
            <v>0</v>
          </cell>
          <cell r="Y591">
            <v>0</v>
          </cell>
          <cell r="Z591">
            <v>0</v>
          </cell>
          <cell r="AY591">
            <v>0</v>
          </cell>
          <cell r="AZ591">
            <v>0</v>
          </cell>
          <cell r="BA591">
            <v>0</v>
          </cell>
          <cell r="BB591">
            <v>0</v>
          </cell>
          <cell r="BC591">
            <v>0</v>
          </cell>
          <cell r="BD591">
            <v>0</v>
          </cell>
          <cell r="BE591">
            <v>0</v>
          </cell>
          <cell r="BF591">
            <v>0</v>
          </cell>
          <cell r="BG591">
            <v>61</v>
          </cell>
          <cell r="BH591">
            <v>57</v>
          </cell>
          <cell r="BI591">
            <v>152</v>
          </cell>
          <cell r="BJ591">
            <v>72</v>
          </cell>
          <cell r="BK591">
            <v>204</v>
          </cell>
          <cell r="BL591">
            <v>229</v>
          </cell>
          <cell r="BM591">
            <v>320</v>
          </cell>
          <cell r="BN591">
            <v>186</v>
          </cell>
          <cell r="BO591">
            <v>291</v>
          </cell>
          <cell r="BP591">
            <v>114</v>
          </cell>
          <cell r="BQ591">
            <v>126</v>
          </cell>
          <cell r="BR591">
            <v>56</v>
          </cell>
          <cell r="BS591">
            <v>57</v>
          </cell>
          <cell r="BT591">
            <v>34</v>
          </cell>
          <cell r="BU591">
            <v>40</v>
          </cell>
          <cell r="BV591">
            <v>25</v>
          </cell>
          <cell r="BW591" t="str">
            <v>Rel-12 RAN1-4+6</v>
          </cell>
        </row>
        <row r="592">
          <cell r="S592" t="str">
            <v>REL-11</v>
          </cell>
          <cell r="T592">
            <v>1</v>
          </cell>
          <cell r="U592">
            <v>0</v>
          </cell>
          <cell r="V592">
            <v>0</v>
          </cell>
          <cell r="W592">
            <v>2</v>
          </cell>
          <cell r="X592">
            <v>0</v>
          </cell>
          <cell r="Y592">
            <v>0</v>
          </cell>
          <cell r="Z592">
            <v>3</v>
          </cell>
          <cell r="AY592">
            <v>0</v>
          </cell>
          <cell r="AZ592">
            <v>0</v>
          </cell>
          <cell r="BA592">
            <v>0</v>
          </cell>
          <cell r="BB592">
            <v>0</v>
          </cell>
          <cell r="BC592">
            <v>0</v>
          </cell>
          <cell r="BD592">
            <v>0</v>
          </cell>
          <cell r="BE592">
            <v>0</v>
          </cell>
          <cell r="BF592">
            <v>0</v>
          </cell>
          <cell r="BG592">
            <v>0</v>
          </cell>
          <cell r="BH592">
            <v>0</v>
          </cell>
          <cell r="BI592">
            <v>76</v>
          </cell>
          <cell r="BJ592">
            <v>315</v>
          </cell>
          <cell r="BK592">
            <v>456</v>
          </cell>
          <cell r="BL592">
            <v>337</v>
          </cell>
          <cell r="BM592">
            <v>386</v>
          </cell>
          <cell r="BN592">
            <v>515</v>
          </cell>
          <cell r="BO592">
            <v>623</v>
          </cell>
          <cell r="BP592">
            <v>676</v>
          </cell>
          <cell r="BQ592">
            <v>642</v>
          </cell>
          <cell r="BR592">
            <v>484</v>
          </cell>
          <cell r="BS592">
            <v>335</v>
          </cell>
          <cell r="BT592">
            <v>282</v>
          </cell>
          <cell r="BU592">
            <v>34</v>
          </cell>
          <cell r="BV592">
            <v>24</v>
          </cell>
          <cell r="BW592" t="str">
            <v>Rel-12 RAN5 Testing</v>
          </cell>
        </row>
        <row r="593">
          <cell r="S593" t="str">
            <v>REL-12</v>
          </cell>
          <cell r="T593">
            <v>13</v>
          </cell>
          <cell r="U593">
            <v>3</v>
          </cell>
          <cell r="V593">
            <v>0</v>
          </cell>
          <cell r="W593">
            <v>9</v>
          </cell>
          <cell r="X593">
            <v>24</v>
          </cell>
          <cell r="Y593">
            <v>0</v>
          </cell>
          <cell r="Z593">
            <v>25</v>
          </cell>
          <cell r="AY593">
            <v>0</v>
          </cell>
          <cell r="AZ593">
            <v>0</v>
          </cell>
          <cell r="BA593">
            <v>0</v>
          </cell>
          <cell r="BB593">
            <v>0</v>
          </cell>
          <cell r="BC593">
            <v>0</v>
          </cell>
          <cell r="BD593">
            <v>0</v>
          </cell>
          <cell r="BE593">
            <v>0</v>
          </cell>
          <cell r="BF593">
            <v>0</v>
          </cell>
          <cell r="BG593">
            <v>0</v>
          </cell>
          <cell r="BH593">
            <v>0</v>
          </cell>
          <cell r="BI593">
            <v>0</v>
          </cell>
          <cell r="BJ593">
            <v>0</v>
          </cell>
          <cell r="BK593">
            <v>0</v>
          </cell>
          <cell r="BL593">
            <v>0</v>
          </cell>
          <cell r="BM593">
            <v>4</v>
          </cell>
          <cell r="BN593">
            <v>1</v>
          </cell>
          <cell r="BO593">
            <v>40</v>
          </cell>
          <cell r="BP593">
            <v>50</v>
          </cell>
          <cell r="BQ593">
            <v>364</v>
          </cell>
          <cell r="BR593">
            <v>319</v>
          </cell>
          <cell r="BS593">
            <v>559</v>
          </cell>
          <cell r="BT593">
            <v>390</v>
          </cell>
          <cell r="BU593">
            <v>319</v>
          </cell>
          <cell r="BV593">
            <v>190</v>
          </cell>
          <cell r="BW593" t="str">
            <v>Rel-13 RAN1-4+6</v>
          </cell>
        </row>
        <row r="594">
          <cell r="S594" t="str">
            <v>REL-13</v>
          </cell>
          <cell r="T594">
            <v>23</v>
          </cell>
          <cell r="U594">
            <v>50</v>
          </cell>
          <cell r="V594">
            <v>0</v>
          </cell>
          <cell r="W594">
            <v>108</v>
          </cell>
          <cell r="X594">
            <v>341</v>
          </cell>
          <cell r="Y594">
            <v>9</v>
          </cell>
          <cell r="Z594">
            <v>190</v>
          </cell>
          <cell r="AY594">
            <v>0</v>
          </cell>
          <cell r="AZ594">
            <v>0</v>
          </cell>
          <cell r="BA594">
            <v>0</v>
          </cell>
          <cell r="BB594">
            <v>0</v>
          </cell>
          <cell r="BC594">
            <v>0</v>
          </cell>
          <cell r="BD594">
            <v>0</v>
          </cell>
          <cell r="BE594">
            <v>0</v>
          </cell>
          <cell r="BF594">
            <v>0</v>
          </cell>
          <cell r="BG594">
            <v>0</v>
          </cell>
          <cell r="BH594">
            <v>0</v>
          </cell>
          <cell r="BI594">
            <v>0</v>
          </cell>
          <cell r="BJ594">
            <v>0</v>
          </cell>
          <cell r="BK594">
            <v>0</v>
          </cell>
          <cell r="BL594">
            <v>0</v>
          </cell>
          <cell r="BM594">
            <v>0</v>
          </cell>
          <cell r="BN594">
            <v>0</v>
          </cell>
          <cell r="BO594">
            <v>0</v>
          </cell>
          <cell r="BP594">
            <v>1</v>
          </cell>
          <cell r="BQ594">
            <v>17</v>
          </cell>
          <cell r="BR594">
            <v>191</v>
          </cell>
          <cell r="BS594">
            <v>358</v>
          </cell>
          <cell r="BT594">
            <v>504</v>
          </cell>
          <cell r="BU594">
            <v>472</v>
          </cell>
          <cell r="BV594">
            <v>341</v>
          </cell>
          <cell r="BW594" t="str">
            <v>Rel-13 RAN5 Testing</v>
          </cell>
        </row>
        <row r="595">
          <cell r="S595" t="str">
            <v>REL-14</v>
          </cell>
          <cell r="T595">
            <v>40</v>
          </cell>
          <cell r="U595">
            <v>96</v>
          </cell>
          <cell r="V595">
            <v>46</v>
          </cell>
          <cell r="W595">
            <v>97</v>
          </cell>
          <cell r="X595">
            <v>415</v>
          </cell>
          <cell r="Y595">
            <v>15</v>
          </cell>
          <cell r="Z595">
            <v>294</v>
          </cell>
          <cell r="AY595">
            <v>0</v>
          </cell>
          <cell r="AZ595">
            <v>0</v>
          </cell>
          <cell r="BA595">
            <v>0</v>
          </cell>
          <cell r="BB595">
            <v>0</v>
          </cell>
          <cell r="BC595">
            <v>0</v>
          </cell>
          <cell r="BD595">
            <v>0</v>
          </cell>
          <cell r="BE595">
            <v>0</v>
          </cell>
          <cell r="BF595">
            <v>0</v>
          </cell>
          <cell r="BG595">
            <v>0</v>
          </cell>
          <cell r="BH595">
            <v>0</v>
          </cell>
          <cell r="BI595">
            <v>0</v>
          </cell>
          <cell r="BJ595">
            <v>0</v>
          </cell>
          <cell r="BK595">
            <v>0</v>
          </cell>
          <cell r="BL595">
            <v>0</v>
          </cell>
          <cell r="BM595">
            <v>0</v>
          </cell>
          <cell r="BN595">
            <v>0</v>
          </cell>
          <cell r="BO595">
            <v>0</v>
          </cell>
          <cell r="BP595">
            <v>0</v>
          </cell>
          <cell r="BQ595">
            <v>0</v>
          </cell>
          <cell r="BR595">
            <v>0</v>
          </cell>
          <cell r="BS595">
            <v>45</v>
          </cell>
          <cell r="BT595">
            <v>113</v>
          </cell>
          <cell r="BU595">
            <v>239</v>
          </cell>
          <cell r="BV595">
            <v>294</v>
          </cell>
          <cell r="BW595" t="str">
            <v>Rel-14 RAN1-4+6</v>
          </cell>
        </row>
        <row r="596">
          <cell r="AY596">
            <v>0</v>
          </cell>
          <cell r="AZ596">
            <v>0</v>
          </cell>
          <cell r="BA596">
            <v>0</v>
          </cell>
          <cell r="BB596">
            <v>0</v>
          </cell>
          <cell r="BC596">
            <v>0</v>
          </cell>
          <cell r="BD596">
            <v>0</v>
          </cell>
          <cell r="BE596">
            <v>0</v>
          </cell>
          <cell r="BF596">
            <v>0</v>
          </cell>
          <cell r="BG596">
            <v>0</v>
          </cell>
          <cell r="BH596">
            <v>0</v>
          </cell>
          <cell r="BI596">
            <v>0</v>
          </cell>
          <cell r="BJ596">
            <v>0</v>
          </cell>
          <cell r="BK596">
            <v>0</v>
          </cell>
          <cell r="BL596">
            <v>0</v>
          </cell>
          <cell r="BM596">
            <v>0</v>
          </cell>
          <cell r="BN596">
            <v>0</v>
          </cell>
          <cell r="BO596">
            <v>0</v>
          </cell>
          <cell r="BP596">
            <v>0</v>
          </cell>
          <cell r="BQ596">
            <v>0</v>
          </cell>
          <cell r="BR596">
            <v>0</v>
          </cell>
          <cell r="BS596">
            <v>0</v>
          </cell>
          <cell r="BT596">
            <v>6</v>
          </cell>
          <cell r="BU596">
            <v>246</v>
          </cell>
          <cell r="BV596">
            <v>415</v>
          </cell>
          <cell r="BW596" t="str">
            <v>Rel-14 RAN5 Testing</v>
          </cell>
        </row>
        <row r="625">
          <cell r="T625" t="str">
            <v>RAN1</v>
          </cell>
          <cell r="U625" t="str">
            <v>RAN2</v>
          </cell>
          <cell r="V625" t="str">
            <v>RAN3</v>
          </cell>
          <cell r="W625" t="str">
            <v>RAN4</v>
          </cell>
          <cell r="X625" t="str">
            <v>RAN5</v>
          </cell>
          <cell r="Y625" t="str">
            <v>RAN6</v>
          </cell>
          <cell r="Z625" t="str">
            <v>RAN without RAN5</v>
          </cell>
          <cell r="AY625" t="str">
            <v>RAN #52</v>
          </cell>
          <cell r="AZ625" t="str">
            <v>RAN #53</v>
          </cell>
          <cell r="BA625" t="str">
            <v>RAN #54</v>
          </cell>
          <cell r="BB625" t="str">
            <v>RAN #55</v>
          </cell>
          <cell r="BC625" t="str">
            <v>RAN #56</v>
          </cell>
          <cell r="BD625" t="str">
            <v>RAN #57</v>
          </cell>
          <cell r="BE625" t="str">
            <v>RAN #58</v>
          </cell>
          <cell r="BF625" t="str">
            <v>RAN #59</v>
          </cell>
          <cell r="BG625" t="str">
            <v>RAN #60</v>
          </cell>
          <cell r="BH625" t="str">
            <v>RAN #61</v>
          </cell>
          <cell r="BI625" t="str">
            <v>RAN #62</v>
          </cell>
          <cell r="BJ625" t="str">
            <v>RAN #63</v>
          </cell>
          <cell r="BK625" t="str">
            <v>RAN #64</v>
          </cell>
          <cell r="BL625" t="str">
            <v>RAN#65</v>
          </cell>
          <cell r="BM625" t="str">
            <v>RAN #66</v>
          </cell>
          <cell r="BN625" t="str">
            <v>RAN #67</v>
          </cell>
          <cell r="BO625" t="str">
            <v>RAN #68</v>
          </cell>
          <cell r="BP625" t="str">
            <v>RAN #69</v>
          </cell>
          <cell r="BQ625" t="str">
            <v>RAN #70</v>
          </cell>
          <cell r="BR625" t="str">
            <v>RAN #71</v>
          </cell>
          <cell r="BS625" t="str">
            <v>RAN #72</v>
          </cell>
          <cell r="BT625" t="str">
            <v>RAN #73</v>
          </cell>
          <cell r="BU625" t="str">
            <v>RAN #74</v>
          </cell>
        </row>
        <row r="626">
          <cell r="S626" t="str">
            <v>REL-8</v>
          </cell>
          <cell r="T626">
            <v>0</v>
          </cell>
          <cell r="U626">
            <v>0</v>
          </cell>
          <cell r="V626">
            <v>0</v>
          </cell>
          <cell r="W626">
            <v>1</v>
          </cell>
          <cell r="X626">
            <v>0</v>
          </cell>
          <cell r="Y626">
            <v>0</v>
          </cell>
          <cell r="Z626">
            <v>1</v>
          </cell>
          <cell r="AY626">
            <v>1</v>
          </cell>
          <cell r="AZ626">
            <v>7</v>
          </cell>
          <cell r="BA626">
            <v>40</v>
          </cell>
          <cell r="BB626">
            <v>42</v>
          </cell>
          <cell r="BC626">
            <v>161</v>
          </cell>
          <cell r="BD626">
            <v>182</v>
          </cell>
          <cell r="BE626">
            <v>349</v>
          </cell>
          <cell r="BF626">
            <v>202</v>
          </cell>
          <cell r="BG626">
            <v>211</v>
          </cell>
          <cell r="BH626">
            <v>120</v>
          </cell>
          <cell r="BI626">
            <v>162</v>
          </cell>
          <cell r="BJ626">
            <v>71</v>
          </cell>
          <cell r="BK626">
            <v>109</v>
          </cell>
          <cell r="BL626">
            <v>69</v>
          </cell>
          <cell r="BM626">
            <v>64</v>
          </cell>
          <cell r="BN626">
            <v>30</v>
          </cell>
          <cell r="BO626">
            <v>38</v>
          </cell>
          <cell r="BP626">
            <v>21</v>
          </cell>
          <cell r="BQ626">
            <v>59</v>
          </cell>
          <cell r="BR626">
            <v>18</v>
          </cell>
          <cell r="BS626">
            <v>8</v>
          </cell>
          <cell r="BT626">
            <v>7</v>
          </cell>
          <cell r="BU626">
            <v>6</v>
          </cell>
          <cell r="BV626" t="str">
            <v>Rel-11 RAN1-4+6</v>
          </cell>
        </row>
        <row r="627">
          <cell r="S627" t="str">
            <v>REL-9</v>
          </cell>
          <cell r="T627">
            <v>2</v>
          </cell>
          <cell r="U627">
            <v>0</v>
          </cell>
          <cell r="V627">
            <v>0</v>
          </cell>
          <cell r="W627">
            <v>1</v>
          </cell>
          <cell r="X627">
            <v>0</v>
          </cell>
          <cell r="Y627">
            <v>0</v>
          </cell>
          <cell r="Z627">
            <v>3</v>
          </cell>
          <cell r="AY627">
            <v>0</v>
          </cell>
          <cell r="AZ627">
            <v>0</v>
          </cell>
          <cell r="BA627">
            <v>13</v>
          </cell>
          <cell r="BB627">
            <v>33</v>
          </cell>
          <cell r="BC627">
            <v>51</v>
          </cell>
          <cell r="BD627">
            <v>28</v>
          </cell>
          <cell r="BE627">
            <v>181</v>
          </cell>
          <cell r="BF627">
            <v>177</v>
          </cell>
          <cell r="BG627">
            <v>386</v>
          </cell>
          <cell r="BH627">
            <v>395</v>
          </cell>
          <cell r="BI627">
            <v>522</v>
          </cell>
          <cell r="BJ627">
            <v>271</v>
          </cell>
          <cell r="BK627">
            <v>333</v>
          </cell>
          <cell r="BL627">
            <v>316</v>
          </cell>
          <cell r="BM627">
            <v>325</v>
          </cell>
          <cell r="BN627">
            <v>83</v>
          </cell>
          <cell r="BO627">
            <v>73</v>
          </cell>
          <cell r="BP627">
            <v>14</v>
          </cell>
          <cell r="BQ627">
            <v>43</v>
          </cell>
          <cell r="BR627">
            <v>23</v>
          </cell>
          <cell r="BS627">
            <v>17</v>
          </cell>
          <cell r="BT627">
            <v>4</v>
          </cell>
          <cell r="BU627">
            <v>0</v>
          </cell>
          <cell r="BV627" t="str">
            <v>Rel-11 RAN5 Testing</v>
          </cell>
        </row>
        <row r="628">
          <cell r="S628" t="str">
            <v>REL-10</v>
          </cell>
          <cell r="T628">
            <v>0</v>
          </cell>
          <cell r="U628">
            <v>2</v>
          </cell>
          <cell r="V628">
            <v>0</v>
          </cell>
          <cell r="W628">
            <v>4</v>
          </cell>
          <cell r="X628">
            <v>0</v>
          </cell>
          <cell r="Y628">
            <v>0</v>
          </cell>
          <cell r="Z628">
            <v>6</v>
          </cell>
          <cell r="AY628">
            <v>0</v>
          </cell>
          <cell r="AZ628">
            <v>0</v>
          </cell>
          <cell r="BA628">
            <v>0</v>
          </cell>
          <cell r="BB628">
            <v>0</v>
          </cell>
          <cell r="BC628">
            <v>0</v>
          </cell>
          <cell r="BD628">
            <v>0</v>
          </cell>
          <cell r="BE628">
            <v>0</v>
          </cell>
          <cell r="BF628">
            <v>0</v>
          </cell>
          <cell r="BG628">
            <v>61</v>
          </cell>
          <cell r="BH628">
            <v>57</v>
          </cell>
          <cell r="BI628">
            <v>152</v>
          </cell>
          <cell r="BJ628">
            <v>72</v>
          </cell>
          <cell r="BK628">
            <v>204</v>
          </cell>
          <cell r="BL628">
            <v>229</v>
          </cell>
          <cell r="BM628">
            <v>320</v>
          </cell>
          <cell r="BN628">
            <v>186</v>
          </cell>
          <cell r="BO628">
            <v>291</v>
          </cell>
          <cell r="BP628">
            <v>114</v>
          </cell>
          <cell r="BQ628">
            <v>126</v>
          </cell>
          <cell r="BR628">
            <v>56</v>
          </cell>
          <cell r="BS628">
            <v>57</v>
          </cell>
          <cell r="BT628">
            <v>34</v>
          </cell>
          <cell r="BU628">
            <v>40</v>
          </cell>
          <cell r="BV628" t="str">
            <v>Rel-12 RAN1-4+6</v>
          </cell>
        </row>
        <row r="629">
          <cell r="S629" t="str">
            <v>REL-11</v>
          </cell>
          <cell r="T629">
            <v>0</v>
          </cell>
          <cell r="U629">
            <v>2</v>
          </cell>
          <cell r="V629">
            <v>0</v>
          </cell>
          <cell r="W629">
            <v>4</v>
          </cell>
          <cell r="X629">
            <v>0</v>
          </cell>
          <cell r="Y629">
            <v>0</v>
          </cell>
          <cell r="Z629">
            <v>6</v>
          </cell>
          <cell r="AY629">
            <v>0</v>
          </cell>
          <cell r="AZ629">
            <v>0</v>
          </cell>
          <cell r="BA629">
            <v>0</v>
          </cell>
          <cell r="BB629">
            <v>0</v>
          </cell>
          <cell r="BC629">
            <v>0</v>
          </cell>
          <cell r="BD629">
            <v>0</v>
          </cell>
          <cell r="BE629">
            <v>0</v>
          </cell>
          <cell r="BF629">
            <v>0</v>
          </cell>
          <cell r="BG629">
            <v>0</v>
          </cell>
          <cell r="BH629">
            <v>0</v>
          </cell>
          <cell r="BI629">
            <v>76</v>
          </cell>
          <cell r="BJ629">
            <v>315</v>
          </cell>
          <cell r="BK629">
            <v>456</v>
          </cell>
          <cell r="BL629">
            <v>337</v>
          </cell>
          <cell r="BM629">
            <v>386</v>
          </cell>
          <cell r="BN629">
            <v>515</v>
          </cell>
          <cell r="BO629">
            <v>623</v>
          </cell>
          <cell r="BP629">
            <v>676</v>
          </cell>
          <cell r="BQ629">
            <v>642</v>
          </cell>
          <cell r="BR629">
            <v>484</v>
          </cell>
          <cell r="BS629">
            <v>335</v>
          </cell>
          <cell r="BT629">
            <v>282</v>
          </cell>
          <cell r="BU629">
            <v>34</v>
          </cell>
          <cell r="BV629" t="str">
            <v>Rel-12 RAN5 Testing</v>
          </cell>
        </row>
        <row r="630">
          <cell r="S630" t="str">
            <v>REL-12</v>
          </cell>
          <cell r="T630">
            <v>3</v>
          </cell>
          <cell r="U630">
            <v>6</v>
          </cell>
          <cell r="V630">
            <v>0</v>
          </cell>
          <cell r="W630">
            <v>31</v>
          </cell>
          <cell r="X630">
            <v>34</v>
          </cell>
          <cell r="Y630">
            <v>0</v>
          </cell>
          <cell r="Z630">
            <v>40</v>
          </cell>
          <cell r="AY630">
            <v>0</v>
          </cell>
          <cell r="AZ630">
            <v>0</v>
          </cell>
          <cell r="BA630">
            <v>0</v>
          </cell>
          <cell r="BB630">
            <v>0</v>
          </cell>
          <cell r="BC630">
            <v>0</v>
          </cell>
          <cell r="BD630">
            <v>0</v>
          </cell>
          <cell r="BE630">
            <v>0</v>
          </cell>
          <cell r="BF630">
            <v>0</v>
          </cell>
          <cell r="BG630">
            <v>0</v>
          </cell>
          <cell r="BH630">
            <v>0</v>
          </cell>
          <cell r="BI630">
            <v>0</v>
          </cell>
          <cell r="BJ630">
            <v>0</v>
          </cell>
          <cell r="BK630">
            <v>0</v>
          </cell>
          <cell r="BL630">
            <v>0</v>
          </cell>
          <cell r="BM630">
            <v>4</v>
          </cell>
          <cell r="BN630">
            <v>1</v>
          </cell>
          <cell r="BO630">
            <v>40</v>
          </cell>
          <cell r="BP630">
            <v>50</v>
          </cell>
          <cell r="BQ630">
            <v>364</v>
          </cell>
          <cell r="BR630">
            <v>319</v>
          </cell>
          <cell r="BS630">
            <v>559</v>
          </cell>
          <cell r="BT630">
            <v>390</v>
          </cell>
          <cell r="BU630">
            <v>319</v>
          </cell>
          <cell r="BV630" t="str">
            <v>Rel-13 RAN1-4+6</v>
          </cell>
        </row>
        <row r="631">
          <cell r="S631" t="str">
            <v>REL-13</v>
          </cell>
          <cell r="T631">
            <v>41</v>
          </cell>
          <cell r="U631">
            <v>89</v>
          </cell>
          <cell r="V631">
            <v>2</v>
          </cell>
          <cell r="W631">
            <v>163</v>
          </cell>
          <cell r="X631">
            <v>472</v>
          </cell>
          <cell r="Y631">
            <v>24</v>
          </cell>
          <cell r="Z631">
            <v>319</v>
          </cell>
          <cell r="AY631">
            <v>0</v>
          </cell>
          <cell r="AZ631">
            <v>0</v>
          </cell>
          <cell r="BA631">
            <v>0</v>
          </cell>
          <cell r="BB631">
            <v>0</v>
          </cell>
          <cell r="BC631">
            <v>0</v>
          </cell>
          <cell r="BD631">
            <v>0</v>
          </cell>
          <cell r="BE631">
            <v>0</v>
          </cell>
          <cell r="BF631">
            <v>0</v>
          </cell>
          <cell r="BG631">
            <v>0</v>
          </cell>
          <cell r="BH631">
            <v>0</v>
          </cell>
          <cell r="BI631">
            <v>0</v>
          </cell>
          <cell r="BJ631">
            <v>0</v>
          </cell>
          <cell r="BK631">
            <v>0</v>
          </cell>
          <cell r="BL631">
            <v>0</v>
          </cell>
          <cell r="BM631">
            <v>0</v>
          </cell>
          <cell r="BN631">
            <v>0</v>
          </cell>
          <cell r="BO631">
            <v>0</v>
          </cell>
          <cell r="BP631">
            <v>1</v>
          </cell>
          <cell r="BQ631">
            <v>17</v>
          </cell>
          <cell r="BR631">
            <v>191</v>
          </cell>
          <cell r="BS631">
            <v>358</v>
          </cell>
          <cell r="BT631">
            <v>504</v>
          </cell>
          <cell r="BU631">
            <v>472</v>
          </cell>
          <cell r="BV631" t="str">
            <v>Rel-13 RAN5 Testing</v>
          </cell>
        </row>
        <row r="632">
          <cell r="S632" t="str">
            <v>REL-14</v>
          </cell>
          <cell r="T632">
            <v>66</v>
          </cell>
          <cell r="U632">
            <v>62</v>
          </cell>
          <cell r="V632">
            <v>13</v>
          </cell>
          <cell r="W632">
            <v>91</v>
          </cell>
          <cell r="X632">
            <v>246</v>
          </cell>
          <cell r="Y632">
            <v>7</v>
          </cell>
          <cell r="Z632">
            <v>239</v>
          </cell>
          <cell r="AY632">
            <v>0</v>
          </cell>
          <cell r="AZ632">
            <v>0</v>
          </cell>
          <cell r="BA632">
            <v>0</v>
          </cell>
          <cell r="BB632">
            <v>0</v>
          </cell>
          <cell r="BC632">
            <v>0</v>
          </cell>
          <cell r="BD632">
            <v>0</v>
          </cell>
          <cell r="BE632">
            <v>0</v>
          </cell>
          <cell r="BF632">
            <v>0</v>
          </cell>
          <cell r="BG632">
            <v>0</v>
          </cell>
          <cell r="BH632">
            <v>0</v>
          </cell>
          <cell r="BI632">
            <v>0</v>
          </cell>
          <cell r="BJ632">
            <v>0</v>
          </cell>
          <cell r="BK632">
            <v>0</v>
          </cell>
          <cell r="BL632">
            <v>0</v>
          </cell>
          <cell r="BM632">
            <v>0</v>
          </cell>
          <cell r="BN632">
            <v>0</v>
          </cell>
          <cell r="BO632">
            <v>0</v>
          </cell>
          <cell r="BP632">
            <v>0</v>
          </cell>
          <cell r="BQ632">
            <v>0</v>
          </cell>
          <cell r="BR632">
            <v>0</v>
          </cell>
          <cell r="BS632">
            <v>45</v>
          </cell>
          <cell r="BT632">
            <v>113</v>
          </cell>
          <cell r="BU632">
            <v>239</v>
          </cell>
          <cell r="BV632" t="str">
            <v>Rel-14 RAN1-4+6</v>
          </cell>
        </row>
        <row r="633">
          <cell r="AY633">
            <v>0</v>
          </cell>
          <cell r="AZ633">
            <v>0</v>
          </cell>
          <cell r="BA633">
            <v>0</v>
          </cell>
          <cell r="BB633">
            <v>0</v>
          </cell>
          <cell r="BC633">
            <v>0</v>
          </cell>
          <cell r="BD633">
            <v>0</v>
          </cell>
          <cell r="BE633">
            <v>0</v>
          </cell>
          <cell r="BF633">
            <v>0</v>
          </cell>
          <cell r="BG633">
            <v>0</v>
          </cell>
          <cell r="BH633">
            <v>0</v>
          </cell>
          <cell r="BI633">
            <v>0</v>
          </cell>
          <cell r="BJ633">
            <v>0</v>
          </cell>
          <cell r="BK633">
            <v>0</v>
          </cell>
          <cell r="BL633">
            <v>0</v>
          </cell>
          <cell r="BM633">
            <v>0</v>
          </cell>
          <cell r="BN633">
            <v>0</v>
          </cell>
          <cell r="BO633">
            <v>0</v>
          </cell>
          <cell r="BP633">
            <v>0</v>
          </cell>
          <cell r="BQ633">
            <v>0</v>
          </cell>
          <cell r="BR633">
            <v>0</v>
          </cell>
          <cell r="BS633">
            <v>0</v>
          </cell>
          <cell r="BT633">
            <v>6</v>
          </cell>
          <cell r="BU633">
            <v>246</v>
          </cell>
          <cell r="BV633" t="str">
            <v>Rel-14 RAN5 Testing</v>
          </cell>
        </row>
        <row r="669">
          <cell r="T669" t="str">
            <v>RAN1</v>
          </cell>
          <cell r="U669" t="str">
            <v>RAN2</v>
          </cell>
          <cell r="V669" t="str">
            <v>RAN3</v>
          </cell>
          <cell r="W669" t="str">
            <v>RAN4</v>
          </cell>
          <cell r="X669" t="str">
            <v>RAN5</v>
          </cell>
          <cell r="Y669" t="str">
            <v>RAN6</v>
          </cell>
          <cell r="Z669" t="str">
            <v>RAN without RAN5</v>
          </cell>
          <cell r="AY669" t="str">
            <v>RAN #52</v>
          </cell>
          <cell r="AZ669" t="str">
            <v>RAN #53</v>
          </cell>
          <cell r="BA669" t="str">
            <v>RAN #54</v>
          </cell>
          <cell r="BB669" t="str">
            <v>RAN #55</v>
          </cell>
          <cell r="BC669" t="str">
            <v>RAN #56</v>
          </cell>
          <cell r="BD669" t="str">
            <v>RAN #57</v>
          </cell>
          <cell r="BE669" t="str">
            <v>RAN #58</v>
          </cell>
          <cell r="BF669" t="str">
            <v>RAN #59</v>
          </cell>
          <cell r="BG669" t="str">
            <v>RAN #60</v>
          </cell>
          <cell r="BH669" t="str">
            <v>RAN #61</v>
          </cell>
          <cell r="BI669" t="str">
            <v>RAN #62</v>
          </cell>
          <cell r="BJ669" t="str">
            <v>RAN #63</v>
          </cell>
          <cell r="BK669" t="str">
            <v>RAN #64</v>
          </cell>
          <cell r="BL669" t="str">
            <v>RAN#65</v>
          </cell>
          <cell r="BM669" t="str">
            <v>RAN #66</v>
          </cell>
          <cell r="BN669" t="str">
            <v>RAN #67</v>
          </cell>
          <cell r="BO669" t="str">
            <v>RAN #68</v>
          </cell>
          <cell r="BP669" t="str">
            <v>RAN #69</v>
          </cell>
          <cell r="BQ669" t="str">
            <v>RAN #70</v>
          </cell>
          <cell r="BR669" t="str">
            <v>RAN #71</v>
          </cell>
          <cell r="BS669" t="str">
            <v>RAN #72</v>
          </cell>
          <cell r="BT669" t="str">
            <v>RAN #73</v>
          </cell>
        </row>
        <row r="670">
          <cell r="S670" t="str">
            <v>REL-8</v>
          </cell>
          <cell r="T670">
            <v>0</v>
          </cell>
          <cell r="U670">
            <v>0</v>
          </cell>
          <cell r="V670">
            <v>0</v>
          </cell>
          <cell r="W670">
            <v>1</v>
          </cell>
          <cell r="X670">
            <v>0</v>
          </cell>
          <cell r="Y670">
            <v>0</v>
          </cell>
          <cell r="Z670">
            <v>1</v>
          </cell>
          <cell r="AY670">
            <v>1</v>
          </cell>
          <cell r="AZ670">
            <v>7</v>
          </cell>
          <cell r="BA670">
            <v>40</v>
          </cell>
          <cell r="BB670">
            <v>42</v>
          </cell>
          <cell r="BC670">
            <v>161</v>
          </cell>
          <cell r="BD670">
            <v>182</v>
          </cell>
          <cell r="BE670">
            <v>349</v>
          </cell>
          <cell r="BF670">
            <v>202</v>
          </cell>
          <cell r="BG670">
            <v>211</v>
          </cell>
          <cell r="BH670">
            <v>120</v>
          </cell>
          <cell r="BI670">
            <v>162</v>
          </cell>
          <cell r="BJ670">
            <v>71</v>
          </cell>
          <cell r="BK670">
            <v>109</v>
          </cell>
          <cell r="BL670">
            <v>69</v>
          </cell>
          <cell r="BM670">
            <v>64</v>
          </cell>
          <cell r="BN670">
            <v>30</v>
          </cell>
          <cell r="BO670">
            <v>38</v>
          </cell>
          <cell r="BP670">
            <v>21</v>
          </cell>
          <cell r="BQ670">
            <v>59</v>
          </cell>
          <cell r="BR670">
            <v>18</v>
          </cell>
          <cell r="BS670">
            <v>8</v>
          </cell>
          <cell r="BT670">
            <v>7</v>
          </cell>
          <cell r="BU670" t="str">
            <v>Rel-11 RAN1-4+6</v>
          </cell>
        </row>
        <row r="671">
          <cell r="S671" t="str">
            <v>REL-9</v>
          </cell>
          <cell r="T671">
            <v>0</v>
          </cell>
          <cell r="U671">
            <v>0</v>
          </cell>
          <cell r="V671">
            <v>0</v>
          </cell>
          <cell r="W671">
            <v>2</v>
          </cell>
          <cell r="X671">
            <v>0</v>
          </cell>
          <cell r="Y671">
            <v>0</v>
          </cell>
          <cell r="Z671">
            <v>2</v>
          </cell>
          <cell r="AY671">
            <v>0</v>
          </cell>
          <cell r="AZ671">
            <v>0</v>
          </cell>
          <cell r="BA671">
            <v>13</v>
          </cell>
          <cell r="BB671">
            <v>33</v>
          </cell>
          <cell r="BC671">
            <v>51</v>
          </cell>
          <cell r="BD671">
            <v>28</v>
          </cell>
          <cell r="BE671">
            <v>181</v>
          </cell>
          <cell r="BF671">
            <v>177</v>
          </cell>
          <cell r="BG671">
            <v>386</v>
          </cell>
          <cell r="BH671">
            <v>395</v>
          </cell>
          <cell r="BI671">
            <v>522</v>
          </cell>
          <cell r="BJ671">
            <v>271</v>
          </cell>
          <cell r="BK671">
            <v>333</v>
          </cell>
          <cell r="BL671">
            <v>316</v>
          </cell>
          <cell r="BM671">
            <v>325</v>
          </cell>
          <cell r="BN671">
            <v>83</v>
          </cell>
          <cell r="BO671">
            <v>73</v>
          </cell>
          <cell r="BP671">
            <v>14</v>
          </cell>
          <cell r="BQ671">
            <v>43</v>
          </cell>
          <cell r="BR671">
            <v>23</v>
          </cell>
          <cell r="BS671">
            <v>17</v>
          </cell>
          <cell r="BT671">
            <v>4</v>
          </cell>
          <cell r="BU671" t="str">
            <v>Rel-11 RAN5 Testing</v>
          </cell>
        </row>
        <row r="672">
          <cell r="S672" t="str">
            <v>REL-10</v>
          </cell>
          <cell r="T672">
            <v>0</v>
          </cell>
          <cell r="U672">
            <v>0</v>
          </cell>
          <cell r="V672">
            <v>0</v>
          </cell>
          <cell r="W672">
            <v>5</v>
          </cell>
          <cell r="X672">
            <v>1</v>
          </cell>
          <cell r="Y672">
            <v>0</v>
          </cell>
          <cell r="Z672">
            <v>5</v>
          </cell>
          <cell r="AY672">
            <v>0</v>
          </cell>
          <cell r="AZ672">
            <v>0</v>
          </cell>
          <cell r="BA672">
            <v>0</v>
          </cell>
          <cell r="BB672">
            <v>0</v>
          </cell>
          <cell r="BC672">
            <v>0</v>
          </cell>
          <cell r="BD672">
            <v>0</v>
          </cell>
          <cell r="BE672">
            <v>0</v>
          </cell>
          <cell r="BF672">
            <v>0</v>
          </cell>
          <cell r="BG672">
            <v>61</v>
          </cell>
          <cell r="BH672">
            <v>57</v>
          </cell>
          <cell r="BI672">
            <v>152</v>
          </cell>
          <cell r="BJ672">
            <v>72</v>
          </cell>
          <cell r="BK672">
            <v>204</v>
          </cell>
          <cell r="BL672">
            <v>229</v>
          </cell>
          <cell r="BM672">
            <v>320</v>
          </cell>
          <cell r="BN672">
            <v>186</v>
          </cell>
          <cell r="BO672">
            <v>291</v>
          </cell>
          <cell r="BP672">
            <v>114</v>
          </cell>
          <cell r="BQ672">
            <v>126</v>
          </cell>
          <cell r="BR672">
            <v>56</v>
          </cell>
          <cell r="BS672">
            <v>57</v>
          </cell>
          <cell r="BT672">
            <v>34</v>
          </cell>
          <cell r="BU672" t="str">
            <v>Rel-12 RAN1-4+6</v>
          </cell>
        </row>
        <row r="673">
          <cell r="S673" t="str">
            <v>REL-11</v>
          </cell>
          <cell r="T673">
            <v>1</v>
          </cell>
          <cell r="U673">
            <v>0</v>
          </cell>
          <cell r="V673">
            <v>0</v>
          </cell>
          <cell r="W673">
            <v>6</v>
          </cell>
          <cell r="X673">
            <v>4</v>
          </cell>
          <cell r="Y673">
            <v>0</v>
          </cell>
          <cell r="Z673">
            <v>7</v>
          </cell>
          <cell r="AY673">
            <v>0</v>
          </cell>
          <cell r="AZ673">
            <v>0</v>
          </cell>
          <cell r="BA673">
            <v>0</v>
          </cell>
          <cell r="BB673">
            <v>0</v>
          </cell>
          <cell r="BC673">
            <v>0</v>
          </cell>
          <cell r="BD673">
            <v>0</v>
          </cell>
          <cell r="BE673">
            <v>0</v>
          </cell>
          <cell r="BF673">
            <v>0</v>
          </cell>
          <cell r="BG673">
            <v>0</v>
          </cell>
          <cell r="BH673">
            <v>0</v>
          </cell>
          <cell r="BI673">
            <v>76</v>
          </cell>
          <cell r="BJ673">
            <v>315</v>
          </cell>
          <cell r="BK673">
            <v>456</v>
          </cell>
          <cell r="BL673">
            <v>337</v>
          </cell>
          <cell r="BM673">
            <v>386</v>
          </cell>
          <cell r="BN673">
            <v>515</v>
          </cell>
          <cell r="BO673">
            <v>623</v>
          </cell>
          <cell r="BP673">
            <v>676</v>
          </cell>
          <cell r="BQ673">
            <v>642</v>
          </cell>
          <cell r="BR673">
            <v>484</v>
          </cell>
          <cell r="BS673">
            <v>335</v>
          </cell>
          <cell r="BT673">
            <v>282</v>
          </cell>
          <cell r="BU673" t="str">
            <v>Rel-12 RAN5 Testing</v>
          </cell>
        </row>
        <row r="674">
          <cell r="S674" t="str">
            <v>REL-12</v>
          </cell>
          <cell r="T674">
            <v>5</v>
          </cell>
          <cell r="U674">
            <v>6</v>
          </cell>
          <cell r="V674">
            <v>0</v>
          </cell>
          <cell r="W674">
            <v>23</v>
          </cell>
          <cell r="X674">
            <v>282</v>
          </cell>
          <cell r="Y674">
            <v>0</v>
          </cell>
          <cell r="Z674">
            <v>34</v>
          </cell>
          <cell r="AY674">
            <v>0</v>
          </cell>
          <cell r="AZ674">
            <v>0</v>
          </cell>
          <cell r="BA674">
            <v>0</v>
          </cell>
          <cell r="BB674">
            <v>0</v>
          </cell>
          <cell r="BC674">
            <v>0</v>
          </cell>
          <cell r="BD674">
            <v>0</v>
          </cell>
          <cell r="BE674">
            <v>0</v>
          </cell>
          <cell r="BF674">
            <v>0</v>
          </cell>
          <cell r="BG674">
            <v>0</v>
          </cell>
          <cell r="BH674">
            <v>0</v>
          </cell>
          <cell r="BI674">
            <v>0</v>
          </cell>
          <cell r="BJ674">
            <v>0</v>
          </cell>
          <cell r="BK674">
            <v>0</v>
          </cell>
          <cell r="BL674">
            <v>0</v>
          </cell>
          <cell r="BM674">
            <v>4</v>
          </cell>
          <cell r="BN674">
            <v>1</v>
          </cell>
          <cell r="BO674">
            <v>40</v>
          </cell>
          <cell r="BP674">
            <v>50</v>
          </cell>
          <cell r="BQ674">
            <v>364</v>
          </cell>
          <cell r="BR674">
            <v>319</v>
          </cell>
          <cell r="BS674">
            <v>559</v>
          </cell>
          <cell r="BT674">
            <v>390</v>
          </cell>
          <cell r="BU674" t="str">
            <v>Rel-13 RAN1-4+6</v>
          </cell>
        </row>
        <row r="675">
          <cell r="S675" t="str">
            <v>REL-13</v>
          </cell>
          <cell r="T675">
            <v>74</v>
          </cell>
          <cell r="U675">
            <v>103</v>
          </cell>
          <cell r="V675">
            <v>8</v>
          </cell>
          <cell r="W675">
            <v>174</v>
          </cell>
          <cell r="X675">
            <v>504</v>
          </cell>
          <cell r="Y675">
            <v>31</v>
          </cell>
          <cell r="Z675">
            <v>390</v>
          </cell>
          <cell r="AY675">
            <v>0</v>
          </cell>
          <cell r="AZ675">
            <v>0</v>
          </cell>
          <cell r="BA675">
            <v>0</v>
          </cell>
          <cell r="BB675">
            <v>0</v>
          </cell>
          <cell r="BC675">
            <v>0</v>
          </cell>
          <cell r="BD675">
            <v>0</v>
          </cell>
          <cell r="BE675">
            <v>0</v>
          </cell>
          <cell r="BF675">
            <v>0</v>
          </cell>
          <cell r="BG675">
            <v>0</v>
          </cell>
          <cell r="BH675">
            <v>0</v>
          </cell>
          <cell r="BI675">
            <v>0</v>
          </cell>
          <cell r="BJ675">
            <v>0</v>
          </cell>
          <cell r="BK675">
            <v>0</v>
          </cell>
          <cell r="BL675">
            <v>0</v>
          </cell>
          <cell r="BM675">
            <v>0</v>
          </cell>
          <cell r="BN675">
            <v>0</v>
          </cell>
          <cell r="BO675">
            <v>0</v>
          </cell>
          <cell r="BP675">
            <v>1</v>
          </cell>
          <cell r="BQ675">
            <v>17</v>
          </cell>
          <cell r="BR675">
            <v>191</v>
          </cell>
          <cell r="BS675">
            <v>358</v>
          </cell>
          <cell r="BT675">
            <v>504</v>
          </cell>
          <cell r="BU675" t="str">
            <v>Rel-13 RAN5 Testing</v>
          </cell>
        </row>
        <row r="676">
          <cell r="S676" t="str">
            <v>REL-14</v>
          </cell>
          <cell r="T676">
            <v>45</v>
          </cell>
          <cell r="U676">
            <v>20</v>
          </cell>
          <cell r="V676">
            <v>2</v>
          </cell>
          <cell r="W676">
            <v>45</v>
          </cell>
          <cell r="X676">
            <v>6</v>
          </cell>
          <cell r="Y676">
            <v>1</v>
          </cell>
          <cell r="Z676">
            <v>113</v>
          </cell>
          <cell r="AY676">
            <v>0</v>
          </cell>
          <cell r="AZ676">
            <v>0</v>
          </cell>
          <cell r="BA676">
            <v>0</v>
          </cell>
          <cell r="BB676">
            <v>0</v>
          </cell>
          <cell r="BC676">
            <v>0</v>
          </cell>
          <cell r="BD676">
            <v>0</v>
          </cell>
          <cell r="BE676">
            <v>0</v>
          </cell>
          <cell r="BF676">
            <v>0</v>
          </cell>
          <cell r="BG676">
            <v>0</v>
          </cell>
          <cell r="BH676">
            <v>0</v>
          </cell>
          <cell r="BI676">
            <v>0</v>
          </cell>
          <cell r="BJ676">
            <v>0</v>
          </cell>
          <cell r="BK676">
            <v>0</v>
          </cell>
          <cell r="BL676">
            <v>0</v>
          </cell>
          <cell r="BM676">
            <v>0</v>
          </cell>
          <cell r="BN676">
            <v>0</v>
          </cell>
          <cell r="BO676">
            <v>0</v>
          </cell>
          <cell r="BP676">
            <v>0</v>
          </cell>
          <cell r="BQ676">
            <v>0</v>
          </cell>
          <cell r="BR676">
            <v>0</v>
          </cell>
          <cell r="BS676">
            <v>45</v>
          </cell>
          <cell r="BT676">
            <v>113</v>
          </cell>
          <cell r="BU676" t="str">
            <v>Rel-14 RAN1-4+6</v>
          </cell>
        </row>
        <row r="677">
          <cell r="AY677">
            <v>0</v>
          </cell>
          <cell r="AZ677">
            <v>0</v>
          </cell>
          <cell r="BA677">
            <v>0</v>
          </cell>
          <cell r="BB677">
            <v>0</v>
          </cell>
          <cell r="BC677">
            <v>0</v>
          </cell>
          <cell r="BD677">
            <v>0</v>
          </cell>
          <cell r="BE677">
            <v>0</v>
          </cell>
          <cell r="BF677">
            <v>0</v>
          </cell>
          <cell r="BG677">
            <v>0</v>
          </cell>
          <cell r="BH677">
            <v>0</v>
          </cell>
          <cell r="BI677">
            <v>0</v>
          </cell>
          <cell r="BJ677">
            <v>0</v>
          </cell>
          <cell r="BK677">
            <v>0</v>
          </cell>
          <cell r="BL677">
            <v>0</v>
          </cell>
          <cell r="BM677">
            <v>0</v>
          </cell>
          <cell r="BN677">
            <v>0</v>
          </cell>
          <cell r="BO677">
            <v>0</v>
          </cell>
          <cell r="BP677">
            <v>0</v>
          </cell>
          <cell r="BQ677">
            <v>0</v>
          </cell>
          <cell r="BR677">
            <v>0</v>
          </cell>
          <cell r="BS677">
            <v>0</v>
          </cell>
          <cell r="BT677">
            <v>6</v>
          </cell>
          <cell r="BU677" t="str">
            <v>Rel-14 RAN5 Testing</v>
          </cell>
        </row>
        <row r="715">
          <cell r="T715" t="str">
            <v>RAN1</v>
          </cell>
          <cell r="U715" t="str">
            <v>RAN2</v>
          </cell>
          <cell r="V715" t="str">
            <v>RAN3</v>
          </cell>
          <cell r="W715" t="str">
            <v>RAN4</v>
          </cell>
          <cell r="X715" t="str">
            <v>RAN5</v>
          </cell>
          <cell r="Y715" t="str">
            <v>RAN6</v>
          </cell>
          <cell r="Z715" t="str">
            <v>RAN without RAN5</v>
          </cell>
        </row>
        <row r="716">
          <cell r="S716" t="str">
            <v>REL-8</v>
          </cell>
          <cell r="T716">
            <v>0</v>
          </cell>
          <cell r="U716">
            <v>0</v>
          </cell>
          <cell r="V716">
            <v>0</v>
          </cell>
          <cell r="W716">
            <v>1</v>
          </cell>
          <cell r="X716">
            <v>0</v>
          </cell>
          <cell r="Y716">
            <v>0</v>
          </cell>
          <cell r="Z716">
            <v>1</v>
          </cell>
          <cell r="AY716" t="str">
            <v>RAN #52</v>
          </cell>
          <cell r="AZ716" t="str">
            <v>RAN #53</v>
          </cell>
          <cell r="BA716" t="str">
            <v>RAN #54</v>
          </cell>
          <cell r="BB716" t="str">
            <v>RAN #55</v>
          </cell>
          <cell r="BC716" t="str">
            <v>RAN #56</v>
          </cell>
          <cell r="BD716" t="str">
            <v>RAN #57</v>
          </cell>
          <cell r="BE716" t="str">
            <v>RAN #58</v>
          </cell>
          <cell r="BF716" t="str">
            <v>RAN #59</v>
          </cell>
          <cell r="BG716" t="str">
            <v>RAN #60</v>
          </cell>
          <cell r="BH716" t="str">
            <v>RAN #61</v>
          </cell>
          <cell r="BI716" t="str">
            <v>RAN #62</v>
          </cell>
          <cell r="BJ716" t="str">
            <v>RAN #63</v>
          </cell>
          <cell r="BK716" t="str">
            <v>RAN #64</v>
          </cell>
          <cell r="BL716" t="str">
            <v>RAN#65</v>
          </cell>
          <cell r="BM716" t="str">
            <v>RAN #66</v>
          </cell>
          <cell r="BN716" t="str">
            <v>RAN #67</v>
          </cell>
          <cell r="BO716" t="str">
            <v>RAN #68</v>
          </cell>
          <cell r="BP716" t="str">
            <v>RAN #69</v>
          </cell>
          <cell r="BQ716" t="str">
            <v>RAN #70</v>
          </cell>
          <cell r="BR716" t="str">
            <v>RAN #71</v>
          </cell>
          <cell r="BS716" t="str">
            <v>RAN #72</v>
          </cell>
        </row>
        <row r="717">
          <cell r="S717" t="str">
            <v>REL-9</v>
          </cell>
          <cell r="T717">
            <v>0</v>
          </cell>
          <cell r="U717">
            <v>0</v>
          </cell>
          <cell r="V717">
            <v>0</v>
          </cell>
          <cell r="W717">
            <v>1</v>
          </cell>
          <cell r="X717">
            <v>0</v>
          </cell>
          <cell r="Y717">
            <v>0</v>
          </cell>
          <cell r="Z717">
            <v>1</v>
          </cell>
          <cell r="AY717">
            <v>1</v>
          </cell>
          <cell r="AZ717">
            <v>7</v>
          </cell>
          <cell r="BA717">
            <v>40</v>
          </cell>
          <cell r="BB717">
            <v>42</v>
          </cell>
          <cell r="BC717">
            <v>161</v>
          </cell>
          <cell r="BD717">
            <v>182</v>
          </cell>
          <cell r="BE717">
            <v>349</v>
          </cell>
          <cell r="BF717">
            <v>202</v>
          </cell>
          <cell r="BG717">
            <v>211</v>
          </cell>
          <cell r="BH717">
            <v>120</v>
          </cell>
          <cell r="BI717">
            <v>162</v>
          </cell>
          <cell r="BJ717">
            <v>71</v>
          </cell>
          <cell r="BK717">
            <v>109</v>
          </cell>
          <cell r="BL717">
            <v>69</v>
          </cell>
          <cell r="BM717">
            <v>64</v>
          </cell>
          <cell r="BN717">
            <v>30</v>
          </cell>
          <cell r="BO717">
            <v>38</v>
          </cell>
          <cell r="BP717">
            <v>21</v>
          </cell>
          <cell r="BQ717">
            <v>59</v>
          </cell>
          <cell r="BR717">
            <v>18</v>
          </cell>
          <cell r="BS717">
            <v>8</v>
          </cell>
          <cell r="BT717" t="str">
            <v>Rel-11 RAN1-4+6</v>
          </cell>
        </row>
        <row r="718">
          <cell r="S718" t="str">
            <v>REL-10</v>
          </cell>
          <cell r="T718">
            <v>0</v>
          </cell>
          <cell r="U718">
            <v>1</v>
          </cell>
          <cell r="V718">
            <v>0</v>
          </cell>
          <cell r="W718">
            <v>2</v>
          </cell>
          <cell r="X718">
            <v>0</v>
          </cell>
          <cell r="Y718">
            <v>0</v>
          </cell>
          <cell r="Z718">
            <v>3</v>
          </cell>
          <cell r="AY718">
            <v>0</v>
          </cell>
          <cell r="AZ718">
            <v>0</v>
          </cell>
          <cell r="BA718">
            <v>13</v>
          </cell>
          <cell r="BB718">
            <v>33</v>
          </cell>
          <cell r="BC718">
            <v>51</v>
          </cell>
          <cell r="BD718">
            <v>28</v>
          </cell>
          <cell r="BE718">
            <v>181</v>
          </cell>
          <cell r="BF718">
            <v>177</v>
          </cell>
          <cell r="BG718">
            <v>386</v>
          </cell>
          <cell r="BH718">
            <v>395</v>
          </cell>
          <cell r="BI718">
            <v>522</v>
          </cell>
          <cell r="BJ718">
            <v>271</v>
          </cell>
          <cell r="BK718">
            <v>333</v>
          </cell>
          <cell r="BL718">
            <v>316</v>
          </cell>
          <cell r="BM718">
            <v>325</v>
          </cell>
          <cell r="BN718">
            <v>83</v>
          </cell>
          <cell r="BO718">
            <v>73</v>
          </cell>
          <cell r="BP718">
            <v>14</v>
          </cell>
          <cell r="BQ718">
            <v>43</v>
          </cell>
          <cell r="BR718">
            <v>23</v>
          </cell>
          <cell r="BS718">
            <v>17</v>
          </cell>
          <cell r="BT718" t="str">
            <v>Rel-11 RAN5 Testing</v>
          </cell>
        </row>
        <row r="719">
          <cell r="S719" t="str">
            <v>REL-11</v>
          </cell>
          <cell r="T719">
            <v>0</v>
          </cell>
          <cell r="U719">
            <v>3</v>
          </cell>
          <cell r="V719">
            <v>0</v>
          </cell>
          <cell r="W719">
            <v>5</v>
          </cell>
          <cell r="X719">
            <v>17</v>
          </cell>
          <cell r="Y719">
            <v>0</v>
          </cell>
          <cell r="Z719">
            <v>8</v>
          </cell>
          <cell r="AY719">
            <v>0</v>
          </cell>
          <cell r="AZ719">
            <v>0</v>
          </cell>
          <cell r="BA719">
            <v>0</v>
          </cell>
          <cell r="BB719">
            <v>0</v>
          </cell>
          <cell r="BC719">
            <v>0</v>
          </cell>
          <cell r="BD719">
            <v>0</v>
          </cell>
          <cell r="BE719">
            <v>0</v>
          </cell>
          <cell r="BF719">
            <v>0</v>
          </cell>
          <cell r="BG719">
            <v>61</v>
          </cell>
          <cell r="BH719">
            <v>57</v>
          </cell>
          <cell r="BI719">
            <v>152</v>
          </cell>
          <cell r="BJ719">
            <v>72</v>
          </cell>
          <cell r="BK719">
            <v>204</v>
          </cell>
          <cell r="BL719">
            <v>229</v>
          </cell>
          <cell r="BM719">
            <v>320</v>
          </cell>
          <cell r="BN719">
            <v>186</v>
          </cell>
          <cell r="BO719">
            <v>291</v>
          </cell>
          <cell r="BP719">
            <v>114</v>
          </cell>
          <cell r="BQ719">
            <v>126</v>
          </cell>
          <cell r="BR719">
            <v>56</v>
          </cell>
          <cell r="BS719">
            <v>57</v>
          </cell>
          <cell r="BT719" t="str">
            <v>Rel-12 RAN1-4+6</v>
          </cell>
        </row>
        <row r="720">
          <cell r="S720" t="str">
            <v>REL-12</v>
          </cell>
          <cell r="T720">
            <v>5</v>
          </cell>
          <cell r="U720">
            <v>13</v>
          </cell>
          <cell r="V720">
            <v>3</v>
          </cell>
          <cell r="W720">
            <v>36</v>
          </cell>
          <cell r="X720">
            <v>335</v>
          </cell>
          <cell r="Y720">
            <v>0</v>
          </cell>
          <cell r="Z720">
            <v>57</v>
          </cell>
          <cell r="AY720">
            <v>0</v>
          </cell>
          <cell r="AZ720">
            <v>0</v>
          </cell>
          <cell r="BA720">
            <v>0</v>
          </cell>
          <cell r="BB720">
            <v>0</v>
          </cell>
          <cell r="BC720">
            <v>0</v>
          </cell>
          <cell r="BD720">
            <v>0</v>
          </cell>
          <cell r="BE720">
            <v>0</v>
          </cell>
          <cell r="BF720">
            <v>0</v>
          </cell>
          <cell r="BG720">
            <v>0</v>
          </cell>
          <cell r="BH720">
            <v>0</v>
          </cell>
          <cell r="BI720">
            <v>76</v>
          </cell>
          <cell r="BJ720">
            <v>315</v>
          </cell>
          <cell r="BK720">
            <v>456</v>
          </cell>
          <cell r="BL720">
            <v>337</v>
          </cell>
          <cell r="BM720">
            <v>386</v>
          </cell>
          <cell r="BN720">
            <v>515</v>
          </cell>
          <cell r="BO720">
            <v>623</v>
          </cell>
          <cell r="BP720">
            <v>676</v>
          </cell>
          <cell r="BQ720">
            <v>642</v>
          </cell>
          <cell r="BR720">
            <v>484</v>
          </cell>
          <cell r="BS720">
            <v>335</v>
          </cell>
          <cell r="BT720" t="str">
            <v>Rel-12 RAN5 Testing</v>
          </cell>
        </row>
        <row r="721">
          <cell r="S721" t="str">
            <v>REL-13</v>
          </cell>
          <cell r="T721">
            <v>112</v>
          </cell>
          <cell r="U721">
            <v>166</v>
          </cell>
          <cell r="V721">
            <v>28</v>
          </cell>
          <cell r="W721">
            <v>253</v>
          </cell>
          <cell r="X721">
            <v>358</v>
          </cell>
          <cell r="Y721">
            <v>0</v>
          </cell>
          <cell r="Z721">
            <v>559</v>
          </cell>
          <cell r="AY721">
            <v>0</v>
          </cell>
          <cell r="AZ721">
            <v>0</v>
          </cell>
          <cell r="BA721">
            <v>0</v>
          </cell>
          <cell r="BB721">
            <v>0</v>
          </cell>
          <cell r="BC721">
            <v>0</v>
          </cell>
          <cell r="BD721">
            <v>0</v>
          </cell>
          <cell r="BE721">
            <v>0</v>
          </cell>
          <cell r="BF721">
            <v>0</v>
          </cell>
          <cell r="BG721">
            <v>0</v>
          </cell>
          <cell r="BH721">
            <v>0</v>
          </cell>
          <cell r="BI721">
            <v>0</v>
          </cell>
          <cell r="BJ721">
            <v>0</v>
          </cell>
          <cell r="BK721">
            <v>0</v>
          </cell>
          <cell r="BL721">
            <v>0</v>
          </cell>
          <cell r="BM721">
            <v>4</v>
          </cell>
          <cell r="BN721">
            <v>1</v>
          </cell>
          <cell r="BO721">
            <v>40</v>
          </cell>
          <cell r="BP721">
            <v>50</v>
          </cell>
          <cell r="BQ721">
            <v>364</v>
          </cell>
          <cell r="BR721">
            <v>319</v>
          </cell>
          <cell r="BS721">
            <v>559</v>
          </cell>
          <cell r="BT721" t="str">
            <v>Rel-13 RAN1-4+6</v>
          </cell>
        </row>
        <row r="722">
          <cell r="S722" t="str">
            <v>REL-14</v>
          </cell>
          <cell r="T722">
            <v>0</v>
          </cell>
          <cell r="U722">
            <v>0</v>
          </cell>
          <cell r="V722">
            <v>4</v>
          </cell>
          <cell r="W722">
            <v>41</v>
          </cell>
          <cell r="X722">
            <v>0</v>
          </cell>
          <cell r="Y722">
            <v>0</v>
          </cell>
          <cell r="Z722">
            <v>45</v>
          </cell>
          <cell r="AY722">
            <v>0</v>
          </cell>
          <cell r="AZ722">
            <v>0</v>
          </cell>
          <cell r="BA722">
            <v>0</v>
          </cell>
          <cell r="BB722">
            <v>0</v>
          </cell>
          <cell r="BC722">
            <v>0</v>
          </cell>
          <cell r="BD722">
            <v>0</v>
          </cell>
          <cell r="BE722">
            <v>0</v>
          </cell>
          <cell r="BF722">
            <v>0</v>
          </cell>
          <cell r="BG722">
            <v>0</v>
          </cell>
          <cell r="BH722">
            <v>0</v>
          </cell>
          <cell r="BI722">
            <v>0</v>
          </cell>
          <cell r="BJ722">
            <v>0</v>
          </cell>
          <cell r="BK722">
            <v>0</v>
          </cell>
          <cell r="BL722">
            <v>0</v>
          </cell>
          <cell r="BM722">
            <v>0</v>
          </cell>
          <cell r="BN722">
            <v>0</v>
          </cell>
          <cell r="BO722">
            <v>0</v>
          </cell>
          <cell r="BP722">
            <v>1</v>
          </cell>
          <cell r="BQ722">
            <v>17</v>
          </cell>
          <cell r="BR722">
            <v>191</v>
          </cell>
          <cell r="BS722">
            <v>358</v>
          </cell>
          <cell r="BT722" t="str">
            <v>Rel-13 RAN5 Testing</v>
          </cell>
        </row>
        <row r="723">
          <cell r="AY723">
            <v>0</v>
          </cell>
          <cell r="AZ723">
            <v>0</v>
          </cell>
          <cell r="BA723">
            <v>0</v>
          </cell>
          <cell r="BB723">
            <v>0</v>
          </cell>
          <cell r="BC723">
            <v>0</v>
          </cell>
          <cell r="BD723">
            <v>0</v>
          </cell>
          <cell r="BE723">
            <v>0</v>
          </cell>
          <cell r="BF723">
            <v>0</v>
          </cell>
          <cell r="BG723">
            <v>0</v>
          </cell>
          <cell r="BH723">
            <v>0</v>
          </cell>
          <cell r="BI723">
            <v>0</v>
          </cell>
          <cell r="BJ723">
            <v>0</v>
          </cell>
          <cell r="BK723">
            <v>0</v>
          </cell>
          <cell r="BL723">
            <v>0</v>
          </cell>
          <cell r="BM723">
            <v>0</v>
          </cell>
          <cell r="BN723">
            <v>0</v>
          </cell>
          <cell r="BO723">
            <v>0</v>
          </cell>
          <cell r="BP723">
            <v>0</v>
          </cell>
          <cell r="BQ723">
            <v>0</v>
          </cell>
          <cell r="BR723">
            <v>0</v>
          </cell>
          <cell r="BS723">
            <v>45</v>
          </cell>
          <cell r="BT723" t="str">
            <v>Rel-14 RAN1-4+6</v>
          </cell>
        </row>
        <row r="724">
          <cell r="AY724">
            <v>0</v>
          </cell>
          <cell r="AZ724">
            <v>0</v>
          </cell>
          <cell r="BA724">
            <v>0</v>
          </cell>
          <cell r="BB724">
            <v>0</v>
          </cell>
          <cell r="BC724">
            <v>0</v>
          </cell>
          <cell r="BD724">
            <v>0</v>
          </cell>
          <cell r="BE724">
            <v>0</v>
          </cell>
          <cell r="BF724">
            <v>0</v>
          </cell>
          <cell r="BG724">
            <v>0</v>
          </cell>
          <cell r="BH724">
            <v>0</v>
          </cell>
          <cell r="BI724">
            <v>0</v>
          </cell>
          <cell r="BJ724">
            <v>0</v>
          </cell>
          <cell r="BK724">
            <v>0</v>
          </cell>
          <cell r="BL724">
            <v>0</v>
          </cell>
          <cell r="BM724">
            <v>0</v>
          </cell>
          <cell r="BN724">
            <v>0</v>
          </cell>
          <cell r="BO724">
            <v>0</v>
          </cell>
          <cell r="BP724">
            <v>0</v>
          </cell>
          <cell r="BQ724">
            <v>0</v>
          </cell>
          <cell r="BR724">
            <v>0</v>
          </cell>
          <cell r="BS724">
            <v>0</v>
          </cell>
          <cell r="BT724" t="str">
            <v>Rel-14 RAN5 Testing</v>
          </cell>
        </row>
        <row r="759">
          <cell r="AQ759" t="str">
            <v>RAN #47</v>
          </cell>
          <cell r="AR759" t="str">
            <v>RAN #48</v>
          </cell>
          <cell r="AS759" t="str">
            <v>RAN #49</v>
          </cell>
          <cell r="AT759" t="str">
            <v>RAN #50</v>
          </cell>
          <cell r="AU759" t="str">
            <v>RAN #51</v>
          </cell>
          <cell r="AV759" t="str">
            <v>RAN #52</v>
          </cell>
          <cell r="AW759" t="str">
            <v>RAN #53</v>
          </cell>
          <cell r="AX759" t="str">
            <v>RAN #54</v>
          </cell>
          <cell r="AY759" t="str">
            <v>RAN #55</v>
          </cell>
          <cell r="AZ759" t="str">
            <v>RAN #56</v>
          </cell>
          <cell r="BA759" t="str">
            <v>RAN #57</v>
          </cell>
          <cell r="BB759" t="str">
            <v>RAN #58</v>
          </cell>
          <cell r="BC759" t="str">
            <v>RAN #59</v>
          </cell>
          <cell r="BD759" t="str">
            <v>RAN #60</v>
          </cell>
          <cell r="BE759" t="str">
            <v>RAN #61</v>
          </cell>
          <cell r="BF759" t="str">
            <v>RAN #62</v>
          </cell>
          <cell r="BG759" t="str">
            <v>RAN #63</v>
          </cell>
          <cell r="BH759" t="str">
            <v>RAN #64</v>
          </cell>
          <cell r="BI759" t="str">
            <v>RAN#65</v>
          </cell>
          <cell r="BJ759" t="str">
            <v>RAN #66</v>
          </cell>
          <cell r="BK759" t="str">
            <v>RAN #67</v>
          </cell>
          <cell r="BL759" t="str">
            <v>RAN #68</v>
          </cell>
          <cell r="BM759" t="str">
            <v>RAN #69</v>
          </cell>
          <cell r="BN759" t="str">
            <v>RAN #70</v>
          </cell>
          <cell r="BO759" t="str">
            <v>RAN #71</v>
          </cell>
        </row>
        <row r="760">
          <cell r="T760" t="str">
            <v>RAN1</v>
          </cell>
          <cell r="U760" t="str">
            <v>RAN2</v>
          </cell>
          <cell r="V760" t="str">
            <v>RAN3</v>
          </cell>
          <cell r="W760" t="str">
            <v>RAN4</v>
          </cell>
          <cell r="X760" t="str">
            <v>RAN5</v>
          </cell>
          <cell r="Y760" t="str">
            <v>RAN without RAN5</v>
          </cell>
          <cell r="AQ760">
            <v>2</v>
          </cell>
          <cell r="AR760">
            <v>15</v>
          </cell>
          <cell r="AS760">
            <v>39</v>
          </cell>
          <cell r="AT760">
            <v>174</v>
          </cell>
          <cell r="AU760">
            <v>257</v>
          </cell>
          <cell r="AV760">
            <v>409</v>
          </cell>
          <cell r="AW760">
            <v>233</v>
          </cell>
          <cell r="AX760">
            <v>203</v>
          </cell>
          <cell r="AY760">
            <v>114</v>
          </cell>
          <cell r="AZ760">
            <v>154</v>
          </cell>
          <cell r="BA760">
            <v>112</v>
          </cell>
          <cell r="BB760">
            <v>124</v>
          </cell>
          <cell r="BC760">
            <v>60</v>
          </cell>
          <cell r="BD760">
            <v>87</v>
          </cell>
          <cell r="BE760">
            <v>39</v>
          </cell>
          <cell r="BF760">
            <v>57</v>
          </cell>
          <cell r="BG760">
            <v>29</v>
          </cell>
          <cell r="BH760">
            <v>50</v>
          </cell>
          <cell r="BI760">
            <v>34</v>
          </cell>
          <cell r="BJ760">
            <v>35</v>
          </cell>
          <cell r="BK760">
            <v>18</v>
          </cell>
          <cell r="BL760">
            <v>21</v>
          </cell>
          <cell r="BM760">
            <v>18</v>
          </cell>
          <cell r="BN760">
            <v>25</v>
          </cell>
          <cell r="BO760">
            <v>6</v>
          </cell>
          <cell r="BP760" t="str">
            <v>Rel-10 RAN1-4</v>
          </cell>
        </row>
        <row r="761">
          <cell r="S761" t="str">
            <v>REL-8</v>
          </cell>
          <cell r="T761">
            <v>0</v>
          </cell>
          <cell r="U761">
            <v>0</v>
          </cell>
          <cell r="V761">
            <v>0</v>
          </cell>
          <cell r="W761">
            <v>2</v>
          </cell>
          <cell r="X761">
            <v>0</v>
          </cell>
          <cell r="Y761">
            <v>2</v>
          </cell>
          <cell r="AQ761">
            <v>0</v>
          </cell>
          <cell r="AR761">
            <v>0</v>
          </cell>
          <cell r="AS761">
            <v>0</v>
          </cell>
          <cell r="AT761">
            <v>0</v>
          </cell>
          <cell r="AU761">
            <v>0</v>
          </cell>
          <cell r="AV761">
            <v>2</v>
          </cell>
          <cell r="AW761">
            <v>10</v>
          </cell>
          <cell r="AX761">
            <v>51</v>
          </cell>
          <cell r="AY761">
            <v>115</v>
          </cell>
          <cell r="AZ761">
            <v>428</v>
          </cell>
          <cell r="BA761">
            <v>525</v>
          </cell>
          <cell r="BB761">
            <v>467</v>
          </cell>
          <cell r="BC761">
            <v>379</v>
          </cell>
          <cell r="BD761">
            <v>320</v>
          </cell>
          <cell r="BE761">
            <v>115</v>
          </cell>
          <cell r="BF761">
            <v>91</v>
          </cell>
          <cell r="BG761">
            <v>54</v>
          </cell>
          <cell r="BH761">
            <v>62</v>
          </cell>
          <cell r="BI761">
            <v>37</v>
          </cell>
          <cell r="BJ761">
            <v>45</v>
          </cell>
          <cell r="BK761">
            <v>34</v>
          </cell>
          <cell r="BL761">
            <v>33</v>
          </cell>
          <cell r="BM761">
            <v>0</v>
          </cell>
          <cell r="BN761">
            <v>7</v>
          </cell>
          <cell r="BO761">
            <v>0</v>
          </cell>
          <cell r="BP761" t="str">
            <v>Rel-10 RAN5 Testing</v>
          </cell>
        </row>
        <row r="762">
          <cell r="S762" t="str">
            <v>REL-9</v>
          </cell>
          <cell r="T762">
            <v>0</v>
          </cell>
          <cell r="U762">
            <v>0</v>
          </cell>
          <cell r="V762">
            <v>0</v>
          </cell>
          <cell r="W762">
            <v>1</v>
          </cell>
          <cell r="X762">
            <v>0</v>
          </cell>
          <cell r="Y762">
            <v>1</v>
          </cell>
          <cell r="AQ762">
            <v>0</v>
          </cell>
          <cell r="AR762">
            <v>0</v>
          </cell>
          <cell r="AS762">
            <v>0</v>
          </cell>
          <cell r="AT762">
            <v>0</v>
          </cell>
          <cell r="AU762">
            <v>0</v>
          </cell>
          <cell r="AV762">
            <v>1</v>
          </cell>
          <cell r="AW762">
            <v>7</v>
          </cell>
          <cell r="AX762">
            <v>40</v>
          </cell>
          <cell r="AY762">
            <v>42</v>
          </cell>
          <cell r="AZ762">
            <v>161</v>
          </cell>
          <cell r="BA762">
            <v>182</v>
          </cell>
          <cell r="BB762">
            <v>349</v>
          </cell>
          <cell r="BC762">
            <v>202</v>
          </cell>
          <cell r="BD762">
            <v>211</v>
          </cell>
          <cell r="BE762">
            <v>120</v>
          </cell>
          <cell r="BF762">
            <v>162</v>
          </cell>
          <cell r="BG762">
            <v>71</v>
          </cell>
          <cell r="BH762">
            <v>109</v>
          </cell>
          <cell r="BI762">
            <v>69</v>
          </cell>
          <cell r="BJ762">
            <v>64</v>
          </cell>
          <cell r="BK762">
            <v>30</v>
          </cell>
          <cell r="BL762">
            <v>38</v>
          </cell>
          <cell r="BM762">
            <v>21</v>
          </cell>
          <cell r="BN762">
            <v>59</v>
          </cell>
          <cell r="BO762">
            <v>18</v>
          </cell>
          <cell r="BP762" t="str">
            <v>Rel-11 RAN1-4</v>
          </cell>
        </row>
        <row r="763">
          <cell r="S763" t="str">
            <v>REL-10</v>
          </cell>
          <cell r="T763">
            <v>0</v>
          </cell>
          <cell r="U763">
            <v>0</v>
          </cell>
          <cell r="V763">
            <v>0</v>
          </cell>
          <cell r="W763">
            <v>6</v>
          </cell>
          <cell r="X763">
            <v>0</v>
          </cell>
          <cell r="Y763">
            <v>6</v>
          </cell>
          <cell r="AQ763">
            <v>0</v>
          </cell>
          <cell r="AR763">
            <v>0</v>
          </cell>
          <cell r="AS763">
            <v>0</v>
          </cell>
          <cell r="AT763">
            <v>0</v>
          </cell>
          <cell r="AU763">
            <v>0</v>
          </cell>
          <cell r="AV763">
            <v>0</v>
          </cell>
          <cell r="AW763">
            <v>0</v>
          </cell>
          <cell r="AX763">
            <v>13</v>
          </cell>
          <cell r="AY763">
            <v>33</v>
          </cell>
          <cell r="AZ763">
            <v>51</v>
          </cell>
          <cell r="BA763">
            <v>28</v>
          </cell>
          <cell r="BB763">
            <v>181</v>
          </cell>
          <cell r="BC763">
            <v>177</v>
          </cell>
          <cell r="BD763">
            <v>386</v>
          </cell>
          <cell r="BE763">
            <v>395</v>
          </cell>
          <cell r="BF763">
            <v>522</v>
          </cell>
          <cell r="BG763">
            <v>271</v>
          </cell>
          <cell r="BH763">
            <v>333</v>
          </cell>
          <cell r="BI763">
            <v>316</v>
          </cell>
          <cell r="BJ763">
            <v>325</v>
          </cell>
          <cell r="BK763">
            <v>83</v>
          </cell>
          <cell r="BL763">
            <v>73</v>
          </cell>
          <cell r="BM763">
            <v>14</v>
          </cell>
          <cell r="BN763">
            <v>43</v>
          </cell>
          <cell r="BO763">
            <v>23</v>
          </cell>
          <cell r="BP763" t="str">
            <v>Rel-11 RAN5 Testing</v>
          </cell>
        </row>
        <row r="764">
          <cell r="S764" t="str">
            <v>REL-11</v>
          </cell>
          <cell r="T764">
            <v>1</v>
          </cell>
          <cell r="U764">
            <v>2</v>
          </cell>
          <cell r="V764">
            <v>0</v>
          </cell>
          <cell r="W764">
            <v>15</v>
          </cell>
          <cell r="X764">
            <v>23</v>
          </cell>
          <cell r="Y764">
            <v>18</v>
          </cell>
          <cell r="AQ764">
            <v>0</v>
          </cell>
          <cell r="AR764">
            <v>0</v>
          </cell>
          <cell r="AS764">
            <v>0</v>
          </cell>
          <cell r="AT764">
            <v>0</v>
          </cell>
          <cell r="AU764">
            <v>0</v>
          </cell>
          <cell r="AV764">
            <v>0</v>
          </cell>
          <cell r="AW764">
            <v>0</v>
          </cell>
          <cell r="AX764">
            <v>0</v>
          </cell>
          <cell r="AY764">
            <v>0</v>
          </cell>
          <cell r="AZ764">
            <v>0</v>
          </cell>
          <cell r="BA764">
            <v>0</v>
          </cell>
          <cell r="BB764">
            <v>0</v>
          </cell>
          <cell r="BC764">
            <v>0</v>
          </cell>
          <cell r="BD764">
            <v>61</v>
          </cell>
          <cell r="BE764">
            <v>57</v>
          </cell>
          <cell r="BF764">
            <v>152</v>
          </cell>
          <cell r="BG764">
            <v>72</v>
          </cell>
          <cell r="BH764">
            <v>204</v>
          </cell>
          <cell r="BI764">
            <v>229</v>
          </cell>
          <cell r="BJ764">
            <v>320</v>
          </cell>
          <cell r="BK764">
            <v>186</v>
          </cell>
          <cell r="BL764">
            <v>291</v>
          </cell>
          <cell r="BM764">
            <v>114</v>
          </cell>
          <cell r="BN764">
            <v>126</v>
          </cell>
          <cell r="BO764">
            <v>56</v>
          </cell>
          <cell r="BP764" t="str">
            <v>Rel-12 RAN1-4</v>
          </cell>
        </row>
        <row r="765">
          <cell r="S765" t="str">
            <v>REL-12</v>
          </cell>
          <cell r="T765">
            <v>1</v>
          </cell>
          <cell r="U765">
            <v>17</v>
          </cell>
          <cell r="V765">
            <v>2</v>
          </cell>
          <cell r="W765">
            <v>36</v>
          </cell>
          <cell r="X765">
            <v>484</v>
          </cell>
          <cell r="Y765">
            <v>56</v>
          </cell>
          <cell r="AQ765">
            <v>0</v>
          </cell>
          <cell r="AR765">
            <v>0</v>
          </cell>
          <cell r="AS765">
            <v>0</v>
          </cell>
          <cell r="AT765">
            <v>0</v>
          </cell>
          <cell r="AU765">
            <v>0</v>
          </cell>
          <cell r="AV765">
            <v>0</v>
          </cell>
          <cell r="AW765">
            <v>0</v>
          </cell>
          <cell r="AX765">
            <v>0</v>
          </cell>
          <cell r="AY765">
            <v>0</v>
          </cell>
          <cell r="AZ765">
            <v>0</v>
          </cell>
          <cell r="BA765">
            <v>0</v>
          </cell>
          <cell r="BB765">
            <v>0</v>
          </cell>
          <cell r="BC765">
            <v>0</v>
          </cell>
          <cell r="BD765">
            <v>0</v>
          </cell>
          <cell r="BE765">
            <v>0</v>
          </cell>
          <cell r="BF765">
            <v>76</v>
          </cell>
          <cell r="BG765">
            <v>315</v>
          </cell>
          <cell r="BH765">
            <v>456</v>
          </cell>
          <cell r="BI765">
            <v>337</v>
          </cell>
          <cell r="BJ765">
            <v>386</v>
          </cell>
          <cell r="BK765">
            <v>515</v>
          </cell>
          <cell r="BL765">
            <v>623</v>
          </cell>
          <cell r="BM765">
            <v>676</v>
          </cell>
          <cell r="BN765">
            <v>642</v>
          </cell>
          <cell r="BO765">
            <v>484</v>
          </cell>
          <cell r="BP765" t="str">
            <v>Rel-12 RAN5 Testing</v>
          </cell>
        </row>
        <row r="766">
          <cell r="S766" t="str">
            <v>REL-13</v>
          </cell>
          <cell r="T766">
            <v>67</v>
          </cell>
          <cell r="U766">
            <v>113</v>
          </cell>
          <cell r="V766">
            <v>37</v>
          </cell>
          <cell r="W766">
            <v>102</v>
          </cell>
          <cell r="X766">
            <v>191</v>
          </cell>
          <cell r="Y766">
            <v>319</v>
          </cell>
          <cell r="AQ766">
            <v>0</v>
          </cell>
          <cell r="AR766">
            <v>0</v>
          </cell>
          <cell r="AS766">
            <v>0</v>
          </cell>
          <cell r="AT766">
            <v>0</v>
          </cell>
          <cell r="AU766">
            <v>0</v>
          </cell>
          <cell r="AV766">
            <v>0</v>
          </cell>
          <cell r="AW766">
            <v>0</v>
          </cell>
          <cell r="AX766">
            <v>0</v>
          </cell>
          <cell r="AY766">
            <v>0</v>
          </cell>
          <cell r="AZ766">
            <v>0</v>
          </cell>
          <cell r="BA766">
            <v>0</v>
          </cell>
          <cell r="BB766">
            <v>0</v>
          </cell>
          <cell r="BC766">
            <v>0</v>
          </cell>
          <cell r="BD766">
            <v>0</v>
          </cell>
          <cell r="BE766">
            <v>0</v>
          </cell>
          <cell r="BF766">
            <v>0</v>
          </cell>
          <cell r="BG766">
            <v>0</v>
          </cell>
          <cell r="BH766">
            <v>0</v>
          </cell>
          <cell r="BI766">
            <v>0</v>
          </cell>
          <cell r="BJ766">
            <v>4</v>
          </cell>
          <cell r="BK766">
            <v>1</v>
          </cell>
          <cell r="BL766">
            <v>40</v>
          </cell>
          <cell r="BM766">
            <v>50</v>
          </cell>
          <cell r="BN766">
            <v>364</v>
          </cell>
          <cell r="BO766">
            <v>319</v>
          </cell>
          <cell r="BP766" t="str">
            <v>Rel-13 RAN1-4</v>
          </cell>
        </row>
        <row r="767">
          <cell r="AQ767">
            <v>0</v>
          </cell>
          <cell r="AR767">
            <v>0</v>
          </cell>
          <cell r="AS767">
            <v>0</v>
          </cell>
          <cell r="AT767">
            <v>0</v>
          </cell>
          <cell r="AU767">
            <v>0</v>
          </cell>
          <cell r="AV767">
            <v>0</v>
          </cell>
          <cell r="AW767">
            <v>0</v>
          </cell>
          <cell r="AX767">
            <v>0</v>
          </cell>
          <cell r="AY767">
            <v>0</v>
          </cell>
          <cell r="AZ767">
            <v>0</v>
          </cell>
          <cell r="BA767">
            <v>0</v>
          </cell>
          <cell r="BB767">
            <v>0</v>
          </cell>
          <cell r="BC767">
            <v>0</v>
          </cell>
          <cell r="BD767">
            <v>0</v>
          </cell>
          <cell r="BE767">
            <v>0</v>
          </cell>
          <cell r="BF767">
            <v>0</v>
          </cell>
          <cell r="BG767">
            <v>0</v>
          </cell>
          <cell r="BH767">
            <v>0</v>
          </cell>
          <cell r="BI767">
            <v>0</v>
          </cell>
          <cell r="BJ767">
            <v>0</v>
          </cell>
          <cell r="BK767">
            <v>0</v>
          </cell>
          <cell r="BL767">
            <v>0</v>
          </cell>
          <cell r="BM767">
            <v>1</v>
          </cell>
          <cell r="BN767">
            <v>17</v>
          </cell>
          <cell r="BO767">
            <v>191</v>
          </cell>
          <cell r="BP767" t="str">
            <v>Rel-13 RAN5 Testing</v>
          </cell>
        </row>
        <row r="804">
          <cell r="AQ804" t="str">
            <v>RAN #47</v>
          </cell>
          <cell r="AR804" t="str">
            <v>RAN #48</v>
          </cell>
          <cell r="AS804" t="str">
            <v>RAN #49</v>
          </cell>
          <cell r="AT804" t="str">
            <v>RAN #50</v>
          </cell>
          <cell r="AU804" t="str">
            <v>RAN #51</v>
          </cell>
          <cell r="AV804" t="str">
            <v>RAN #52</v>
          </cell>
          <cell r="AW804" t="str">
            <v>RAN #53</v>
          </cell>
          <cell r="AX804" t="str">
            <v>RAN #54</v>
          </cell>
          <cell r="AY804" t="str">
            <v>RAN #55</v>
          </cell>
          <cell r="AZ804" t="str">
            <v>RAN #56</v>
          </cell>
          <cell r="BA804" t="str">
            <v>RAN #57</v>
          </cell>
          <cell r="BB804" t="str">
            <v>RAN #58</v>
          </cell>
          <cell r="BC804" t="str">
            <v>RAN #59</v>
          </cell>
          <cell r="BD804" t="str">
            <v>RAN #60</v>
          </cell>
          <cell r="BE804" t="str">
            <v>RAN #61</v>
          </cell>
          <cell r="BF804" t="str">
            <v>RAN #62</v>
          </cell>
          <cell r="BG804" t="str">
            <v>RAN #63</v>
          </cell>
          <cell r="BH804" t="str">
            <v>RAN #64</v>
          </cell>
          <cell r="BI804" t="str">
            <v>RAN#65</v>
          </cell>
          <cell r="BJ804" t="str">
            <v>RAN #66</v>
          </cell>
          <cell r="BK804" t="str">
            <v>RAN #67</v>
          </cell>
          <cell r="BL804" t="str">
            <v>RAN #68</v>
          </cell>
          <cell r="BM804" t="str">
            <v>RAN #69</v>
          </cell>
          <cell r="BN804" t="str">
            <v>RAN #70</v>
          </cell>
        </row>
        <row r="805">
          <cell r="T805" t="str">
            <v>RAN1</v>
          </cell>
          <cell r="U805" t="str">
            <v>RAN2</v>
          </cell>
          <cell r="V805" t="str">
            <v>RAN3</v>
          </cell>
          <cell r="W805" t="str">
            <v>RAN4</v>
          </cell>
          <cell r="X805" t="str">
            <v>RAN5</v>
          </cell>
          <cell r="Y805" t="str">
            <v>RAN without RAN5</v>
          </cell>
          <cell r="AQ805">
            <v>2</v>
          </cell>
          <cell r="AR805">
            <v>15</v>
          </cell>
          <cell r="AS805">
            <v>39</v>
          </cell>
          <cell r="AT805">
            <v>174</v>
          </cell>
          <cell r="AU805">
            <v>257</v>
          </cell>
          <cell r="AV805">
            <v>409</v>
          </cell>
          <cell r="AW805">
            <v>233</v>
          </cell>
          <cell r="AX805">
            <v>203</v>
          </cell>
          <cell r="AY805">
            <v>114</v>
          </cell>
          <cell r="AZ805">
            <v>154</v>
          </cell>
          <cell r="BA805">
            <v>112</v>
          </cell>
          <cell r="BB805">
            <v>124</v>
          </cell>
          <cell r="BC805">
            <v>60</v>
          </cell>
          <cell r="BD805">
            <v>87</v>
          </cell>
          <cell r="BE805">
            <v>39</v>
          </cell>
          <cell r="BF805">
            <v>57</v>
          </cell>
          <cell r="BG805">
            <v>29</v>
          </cell>
          <cell r="BH805">
            <v>50</v>
          </cell>
          <cell r="BI805">
            <v>34</v>
          </cell>
          <cell r="BJ805">
            <v>35</v>
          </cell>
          <cell r="BK805">
            <v>18</v>
          </cell>
          <cell r="BL805">
            <v>21</v>
          </cell>
          <cell r="BM805">
            <v>18</v>
          </cell>
          <cell r="BN805">
            <v>25</v>
          </cell>
          <cell r="BO805" t="str">
            <v>Rel-10 RAN1-4</v>
          </cell>
        </row>
        <row r="806">
          <cell r="S806" t="str">
            <v>REL-8</v>
          </cell>
          <cell r="T806">
            <v>0</v>
          </cell>
          <cell r="U806">
            <v>0</v>
          </cell>
          <cell r="V806">
            <v>0</v>
          </cell>
          <cell r="W806">
            <v>1</v>
          </cell>
          <cell r="X806">
            <v>0</v>
          </cell>
          <cell r="Y806">
            <v>1</v>
          </cell>
          <cell r="AQ806">
            <v>0</v>
          </cell>
          <cell r="AR806">
            <v>0</v>
          </cell>
          <cell r="AS806">
            <v>0</v>
          </cell>
          <cell r="AT806">
            <v>0</v>
          </cell>
          <cell r="AU806">
            <v>0</v>
          </cell>
          <cell r="AV806">
            <v>2</v>
          </cell>
          <cell r="AW806">
            <v>10</v>
          </cell>
          <cell r="AX806">
            <v>51</v>
          </cell>
          <cell r="AY806">
            <v>115</v>
          </cell>
          <cell r="AZ806">
            <v>428</v>
          </cell>
          <cell r="BA806">
            <v>525</v>
          </cell>
          <cell r="BB806">
            <v>467</v>
          </cell>
          <cell r="BC806">
            <v>379</v>
          </cell>
          <cell r="BD806">
            <v>320</v>
          </cell>
          <cell r="BE806">
            <v>115</v>
          </cell>
          <cell r="BF806">
            <v>91</v>
          </cell>
          <cell r="BG806">
            <v>54</v>
          </cell>
          <cell r="BH806">
            <v>62</v>
          </cell>
          <cell r="BI806">
            <v>37</v>
          </cell>
          <cell r="BJ806">
            <v>45</v>
          </cell>
          <cell r="BK806">
            <v>34</v>
          </cell>
          <cell r="BL806">
            <v>33</v>
          </cell>
          <cell r="BM806">
            <v>0</v>
          </cell>
          <cell r="BN806">
            <v>7</v>
          </cell>
          <cell r="BO806" t="str">
            <v>Rel-10 RAN5 Testing</v>
          </cell>
        </row>
        <row r="807">
          <cell r="S807" t="str">
            <v>REL-9</v>
          </cell>
          <cell r="T807">
            <v>0</v>
          </cell>
          <cell r="U807">
            <v>0</v>
          </cell>
          <cell r="V807">
            <v>0</v>
          </cell>
          <cell r="W807">
            <v>5</v>
          </cell>
          <cell r="X807">
            <v>0</v>
          </cell>
          <cell r="Y807">
            <v>5</v>
          </cell>
          <cell r="AQ807">
            <v>0</v>
          </cell>
          <cell r="AR807">
            <v>0</v>
          </cell>
          <cell r="AS807">
            <v>0</v>
          </cell>
          <cell r="AT807">
            <v>0</v>
          </cell>
          <cell r="AU807">
            <v>0</v>
          </cell>
          <cell r="AV807">
            <v>1</v>
          </cell>
          <cell r="AW807">
            <v>7</v>
          </cell>
          <cell r="AX807">
            <v>40</v>
          </cell>
          <cell r="AY807">
            <v>42</v>
          </cell>
          <cell r="AZ807">
            <v>161</v>
          </cell>
          <cell r="BA807">
            <v>182</v>
          </cell>
          <cell r="BB807">
            <v>349</v>
          </cell>
          <cell r="BC807">
            <v>202</v>
          </cell>
          <cell r="BD807">
            <v>211</v>
          </cell>
          <cell r="BE807">
            <v>120</v>
          </cell>
          <cell r="BF807">
            <v>162</v>
          </cell>
          <cell r="BG807">
            <v>71</v>
          </cell>
          <cell r="BH807">
            <v>109</v>
          </cell>
          <cell r="BI807">
            <v>69</v>
          </cell>
          <cell r="BJ807">
            <v>64</v>
          </cell>
          <cell r="BK807">
            <v>30</v>
          </cell>
          <cell r="BL807">
            <v>38</v>
          </cell>
          <cell r="BM807">
            <v>21</v>
          </cell>
          <cell r="BN807">
            <v>59</v>
          </cell>
          <cell r="BO807" t="str">
            <v>Rel-11 RAN1-4</v>
          </cell>
        </row>
        <row r="808">
          <cell r="S808" t="str">
            <v>REL-10</v>
          </cell>
          <cell r="T808">
            <v>0</v>
          </cell>
          <cell r="U808">
            <v>6</v>
          </cell>
          <cell r="V808">
            <v>0</v>
          </cell>
          <cell r="W808">
            <v>19</v>
          </cell>
          <cell r="X808">
            <v>7</v>
          </cell>
          <cell r="Y808">
            <v>25</v>
          </cell>
          <cell r="AQ808">
            <v>0</v>
          </cell>
          <cell r="AR808">
            <v>0</v>
          </cell>
          <cell r="AS808">
            <v>0</v>
          </cell>
          <cell r="AT808">
            <v>0</v>
          </cell>
          <cell r="AU808">
            <v>0</v>
          </cell>
          <cell r="AV808">
            <v>0</v>
          </cell>
          <cell r="AW808">
            <v>0</v>
          </cell>
          <cell r="AX808">
            <v>13</v>
          </cell>
          <cell r="AY808">
            <v>33</v>
          </cell>
          <cell r="AZ808">
            <v>51</v>
          </cell>
          <cell r="BA808">
            <v>28</v>
          </cell>
          <cell r="BB808">
            <v>181</v>
          </cell>
          <cell r="BC808">
            <v>177</v>
          </cell>
          <cell r="BD808">
            <v>386</v>
          </cell>
          <cell r="BE808">
            <v>395</v>
          </cell>
          <cell r="BF808">
            <v>522</v>
          </cell>
          <cell r="BG808">
            <v>271</v>
          </cell>
          <cell r="BH808">
            <v>333</v>
          </cell>
          <cell r="BI808">
            <v>316</v>
          </cell>
          <cell r="BJ808">
            <v>325</v>
          </cell>
          <cell r="BK808">
            <v>83</v>
          </cell>
          <cell r="BL808">
            <v>73</v>
          </cell>
          <cell r="BM808">
            <v>14</v>
          </cell>
          <cell r="BN808">
            <v>43</v>
          </cell>
          <cell r="BO808" t="str">
            <v>Rel-11 RAN5 Testing</v>
          </cell>
        </row>
        <row r="809">
          <cell r="S809" t="str">
            <v>REL-11</v>
          </cell>
          <cell r="T809">
            <v>0</v>
          </cell>
          <cell r="U809">
            <v>4</v>
          </cell>
          <cell r="V809">
            <v>0</v>
          </cell>
          <cell r="W809">
            <v>55</v>
          </cell>
          <cell r="X809">
            <v>43</v>
          </cell>
          <cell r="Y809">
            <v>59</v>
          </cell>
          <cell r="AQ809">
            <v>0</v>
          </cell>
          <cell r="AR809">
            <v>0</v>
          </cell>
          <cell r="AS809">
            <v>0</v>
          </cell>
          <cell r="AT809">
            <v>0</v>
          </cell>
          <cell r="AU809">
            <v>0</v>
          </cell>
          <cell r="AV809">
            <v>0</v>
          </cell>
          <cell r="AW809">
            <v>0</v>
          </cell>
          <cell r="AX809">
            <v>0</v>
          </cell>
          <cell r="AY809">
            <v>0</v>
          </cell>
          <cell r="AZ809">
            <v>0</v>
          </cell>
          <cell r="BA809">
            <v>0</v>
          </cell>
          <cell r="BB809">
            <v>0</v>
          </cell>
          <cell r="BC809">
            <v>0</v>
          </cell>
          <cell r="BD809">
            <v>61</v>
          </cell>
          <cell r="BE809">
            <v>57</v>
          </cell>
          <cell r="BF809">
            <v>152</v>
          </cell>
          <cell r="BG809">
            <v>72</v>
          </cell>
          <cell r="BH809">
            <v>204</v>
          </cell>
          <cell r="BI809">
            <v>229</v>
          </cell>
          <cell r="BJ809">
            <v>320</v>
          </cell>
          <cell r="BK809">
            <v>186</v>
          </cell>
          <cell r="BL809">
            <v>291</v>
          </cell>
          <cell r="BM809">
            <v>114</v>
          </cell>
          <cell r="BN809">
            <v>126</v>
          </cell>
          <cell r="BO809" t="str">
            <v>Rel-12 RAN1-4</v>
          </cell>
        </row>
        <row r="810">
          <cell r="S810" t="str">
            <v>REL-12</v>
          </cell>
          <cell r="T810">
            <v>8</v>
          </cell>
          <cell r="U810">
            <v>34</v>
          </cell>
          <cell r="V810">
            <v>2</v>
          </cell>
          <cell r="W810">
            <v>82</v>
          </cell>
          <cell r="X810">
            <v>642</v>
          </cell>
          <cell r="Y810">
            <v>126</v>
          </cell>
          <cell r="AQ810">
            <v>0</v>
          </cell>
          <cell r="AR810">
            <v>0</v>
          </cell>
          <cell r="AS810">
            <v>0</v>
          </cell>
          <cell r="AT810">
            <v>0</v>
          </cell>
          <cell r="AU810">
            <v>0</v>
          </cell>
          <cell r="AV810">
            <v>0</v>
          </cell>
          <cell r="AW810">
            <v>0</v>
          </cell>
          <cell r="AX810">
            <v>0</v>
          </cell>
          <cell r="AY810">
            <v>0</v>
          </cell>
          <cell r="AZ810">
            <v>0</v>
          </cell>
          <cell r="BA810">
            <v>0</v>
          </cell>
          <cell r="BB810">
            <v>0</v>
          </cell>
          <cell r="BC810">
            <v>0</v>
          </cell>
          <cell r="BD810">
            <v>0</v>
          </cell>
          <cell r="BE810">
            <v>0</v>
          </cell>
          <cell r="BF810">
            <v>76</v>
          </cell>
          <cell r="BG810">
            <v>315</v>
          </cell>
          <cell r="BH810">
            <v>456</v>
          </cell>
          <cell r="BI810">
            <v>337</v>
          </cell>
          <cell r="BJ810">
            <v>386</v>
          </cell>
          <cell r="BK810">
            <v>515</v>
          </cell>
          <cell r="BL810">
            <v>623</v>
          </cell>
          <cell r="BM810">
            <v>676</v>
          </cell>
          <cell r="BN810">
            <v>642</v>
          </cell>
          <cell r="BO810" t="str">
            <v>Rel-12 RAN5 Testing</v>
          </cell>
        </row>
        <row r="811">
          <cell r="S811" t="str">
            <v>REL-13</v>
          </cell>
          <cell r="T811">
            <v>27</v>
          </cell>
          <cell r="U811">
            <v>111</v>
          </cell>
          <cell r="V811">
            <v>64</v>
          </cell>
          <cell r="W811">
            <v>162</v>
          </cell>
          <cell r="X811">
            <v>17</v>
          </cell>
          <cell r="Y811">
            <v>364</v>
          </cell>
          <cell r="AQ811">
            <v>0</v>
          </cell>
          <cell r="AR811">
            <v>0</v>
          </cell>
          <cell r="AS811">
            <v>0</v>
          </cell>
          <cell r="AT811">
            <v>0</v>
          </cell>
          <cell r="AU811">
            <v>0</v>
          </cell>
          <cell r="AV811">
            <v>0</v>
          </cell>
          <cell r="AW811">
            <v>0</v>
          </cell>
          <cell r="AX811">
            <v>0</v>
          </cell>
          <cell r="AY811">
            <v>0</v>
          </cell>
          <cell r="AZ811">
            <v>0</v>
          </cell>
          <cell r="BA811">
            <v>0</v>
          </cell>
          <cell r="BB811">
            <v>0</v>
          </cell>
          <cell r="BC811">
            <v>0</v>
          </cell>
          <cell r="BD811">
            <v>0</v>
          </cell>
          <cell r="BE811">
            <v>0</v>
          </cell>
          <cell r="BF811">
            <v>0</v>
          </cell>
          <cell r="BG811">
            <v>0</v>
          </cell>
          <cell r="BH811">
            <v>0</v>
          </cell>
          <cell r="BI811">
            <v>0</v>
          </cell>
          <cell r="BJ811">
            <v>4</v>
          </cell>
          <cell r="BK811">
            <v>1</v>
          </cell>
          <cell r="BL811">
            <v>40</v>
          </cell>
          <cell r="BM811">
            <v>50</v>
          </cell>
          <cell r="BN811">
            <v>364</v>
          </cell>
          <cell r="BO811" t="str">
            <v>Rel-13 RAN1-4</v>
          </cell>
        </row>
        <row r="812">
          <cell r="AQ812">
            <v>0</v>
          </cell>
          <cell r="AR812">
            <v>0</v>
          </cell>
          <cell r="AS812">
            <v>0</v>
          </cell>
          <cell r="AT812">
            <v>0</v>
          </cell>
          <cell r="AU812">
            <v>0</v>
          </cell>
          <cell r="AV812">
            <v>0</v>
          </cell>
          <cell r="AW812">
            <v>0</v>
          </cell>
          <cell r="AX812">
            <v>0</v>
          </cell>
          <cell r="AY812">
            <v>0</v>
          </cell>
          <cell r="AZ812">
            <v>0</v>
          </cell>
          <cell r="BA812">
            <v>0</v>
          </cell>
          <cell r="BB812">
            <v>0</v>
          </cell>
          <cell r="BC812">
            <v>0</v>
          </cell>
          <cell r="BD812">
            <v>0</v>
          </cell>
          <cell r="BE812">
            <v>0</v>
          </cell>
          <cell r="BF812">
            <v>0</v>
          </cell>
          <cell r="BG812">
            <v>0</v>
          </cell>
          <cell r="BH812">
            <v>0</v>
          </cell>
          <cell r="BI812">
            <v>0</v>
          </cell>
          <cell r="BJ812">
            <v>0</v>
          </cell>
          <cell r="BK812">
            <v>0</v>
          </cell>
          <cell r="BL812">
            <v>0</v>
          </cell>
          <cell r="BM812">
            <v>1</v>
          </cell>
          <cell r="BN812">
            <v>17</v>
          </cell>
          <cell r="BO812" t="str">
            <v>Rel-13 RAN5 Testing</v>
          </cell>
        </row>
        <row r="847">
          <cell r="AQ847" t="str">
            <v>RAN #47</v>
          </cell>
          <cell r="AR847" t="str">
            <v>RAN #48</v>
          </cell>
          <cell r="AS847" t="str">
            <v>RAN #49</v>
          </cell>
          <cell r="AT847" t="str">
            <v>RAN #50</v>
          </cell>
          <cell r="AU847" t="str">
            <v>RAN #51</v>
          </cell>
          <cell r="AV847" t="str">
            <v>RAN #52</v>
          </cell>
          <cell r="AW847" t="str">
            <v>RAN #53</v>
          </cell>
          <cell r="AX847" t="str">
            <v>RAN #54</v>
          </cell>
          <cell r="AY847" t="str">
            <v>RAN #55</v>
          </cell>
          <cell r="AZ847" t="str">
            <v>RAN #56</v>
          </cell>
          <cell r="BA847" t="str">
            <v>RAN #57</v>
          </cell>
          <cell r="BB847" t="str">
            <v>RAN #58</v>
          </cell>
          <cell r="BC847" t="str">
            <v>RAN #59</v>
          </cell>
          <cell r="BD847" t="str">
            <v>RAN #60</v>
          </cell>
          <cell r="BE847" t="str">
            <v>RAN #61</v>
          </cell>
          <cell r="BF847" t="str">
            <v>RAN #62</v>
          </cell>
          <cell r="BG847" t="str">
            <v>RAN #63</v>
          </cell>
          <cell r="BH847" t="str">
            <v>RAN #64</v>
          </cell>
          <cell r="BI847" t="str">
            <v>RAN#65</v>
          </cell>
          <cell r="BJ847" t="str">
            <v>RAN #66</v>
          </cell>
          <cell r="BK847" t="str">
            <v>RAN #67</v>
          </cell>
          <cell r="BL847" t="str">
            <v>RAN #68</v>
          </cell>
          <cell r="BM847" t="str">
            <v>RAN #69</v>
          </cell>
        </row>
        <row r="848">
          <cell r="T848" t="str">
            <v>RAN1</v>
          </cell>
          <cell r="U848" t="str">
            <v>RAN2</v>
          </cell>
          <cell r="V848" t="str">
            <v>RAN3</v>
          </cell>
          <cell r="W848" t="str">
            <v>RAN4</v>
          </cell>
          <cell r="X848" t="str">
            <v>RAN5</v>
          </cell>
          <cell r="Y848" t="str">
            <v>RAN without RAN5</v>
          </cell>
          <cell r="AQ848">
            <v>2</v>
          </cell>
          <cell r="AR848">
            <v>15</v>
          </cell>
          <cell r="AS848">
            <v>39</v>
          </cell>
          <cell r="AT848">
            <v>174</v>
          </cell>
          <cell r="AU848">
            <v>257</v>
          </cell>
          <cell r="AV848">
            <v>409</v>
          </cell>
          <cell r="AW848">
            <v>233</v>
          </cell>
          <cell r="AX848">
            <v>203</v>
          </cell>
          <cell r="AY848">
            <v>114</v>
          </cell>
          <cell r="AZ848">
            <v>154</v>
          </cell>
          <cell r="BA848">
            <v>112</v>
          </cell>
          <cell r="BB848">
            <v>124</v>
          </cell>
          <cell r="BC848">
            <v>60</v>
          </cell>
          <cell r="BD848">
            <v>87</v>
          </cell>
          <cell r="BE848">
            <v>39</v>
          </cell>
          <cell r="BF848">
            <v>57</v>
          </cell>
          <cell r="BG848">
            <v>29</v>
          </cell>
          <cell r="BH848">
            <v>50</v>
          </cell>
          <cell r="BI848">
            <v>34</v>
          </cell>
          <cell r="BJ848">
            <v>35</v>
          </cell>
          <cell r="BK848">
            <v>18</v>
          </cell>
          <cell r="BL848">
            <v>21</v>
          </cell>
          <cell r="BM848">
            <v>18</v>
          </cell>
          <cell r="BN848" t="str">
            <v>Rel-10 RAN1-4</v>
          </cell>
        </row>
        <row r="849">
          <cell r="T849">
            <v>0</v>
          </cell>
          <cell r="U849">
            <v>0</v>
          </cell>
          <cell r="V849">
            <v>0</v>
          </cell>
          <cell r="W849">
            <v>0</v>
          </cell>
          <cell r="X849">
            <v>0</v>
          </cell>
          <cell r="Y849">
            <v>0</v>
          </cell>
          <cell r="AQ849">
            <v>0</v>
          </cell>
          <cell r="AR849">
            <v>0</v>
          </cell>
          <cell r="AS849">
            <v>0</v>
          </cell>
          <cell r="AT849">
            <v>0</v>
          </cell>
          <cell r="AU849">
            <v>0</v>
          </cell>
          <cell r="AV849">
            <v>2</v>
          </cell>
          <cell r="AW849">
            <v>10</v>
          </cell>
          <cell r="AX849">
            <v>51</v>
          </cell>
          <cell r="AY849">
            <v>115</v>
          </cell>
          <cell r="AZ849">
            <v>428</v>
          </cell>
          <cell r="BA849">
            <v>525</v>
          </cell>
          <cell r="BB849">
            <v>467</v>
          </cell>
          <cell r="BC849">
            <v>379</v>
          </cell>
          <cell r="BD849">
            <v>320</v>
          </cell>
          <cell r="BE849">
            <v>115</v>
          </cell>
          <cell r="BF849">
            <v>91</v>
          </cell>
          <cell r="BG849">
            <v>54</v>
          </cell>
          <cell r="BH849">
            <v>62</v>
          </cell>
          <cell r="BI849">
            <v>37</v>
          </cell>
          <cell r="BJ849">
            <v>45</v>
          </cell>
          <cell r="BK849">
            <v>34</v>
          </cell>
          <cell r="BL849">
            <v>33</v>
          </cell>
          <cell r="BM849">
            <v>0</v>
          </cell>
          <cell r="BN849" t="str">
            <v>Rel-10 RAN5 Testing</v>
          </cell>
        </row>
        <row r="850">
          <cell r="T850">
            <v>0</v>
          </cell>
          <cell r="U850">
            <v>0</v>
          </cell>
          <cell r="V850">
            <v>0</v>
          </cell>
          <cell r="W850">
            <v>0</v>
          </cell>
          <cell r="X850">
            <v>0</v>
          </cell>
          <cell r="Y850">
            <v>0</v>
          </cell>
          <cell r="AQ850">
            <v>0</v>
          </cell>
          <cell r="AR850">
            <v>0</v>
          </cell>
          <cell r="AS850">
            <v>0</v>
          </cell>
          <cell r="AT850">
            <v>0</v>
          </cell>
          <cell r="AU850">
            <v>0</v>
          </cell>
          <cell r="AV850">
            <v>1</v>
          </cell>
          <cell r="AW850">
            <v>7</v>
          </cell>
          <cell r="AX850">
            <v>40</v>
          </cell>
          <cell r="AY850">
            <v>42</v>
          </cell>
          <cell r="AZ850">
            <v>161</v>
          </cell>
          <cell r="BA850">
            <v>182</v>
          </cell>
          <cell r="BB850">
            <v>349</v>
          </cell>
          <cell r="BC850">
            <v>202</v>
          </cell>
          <cell r="BD850">
            <v>211</v>
          </cell>
          <cell r="BE850">
            <v>120</v>
          </cell>
          <cell r="BF850">
            <v>162</v>
          </cell>
          <cell r="BG850">
            <v>71</v>
          </cell>
          <cell r="BH850">
            <v>109</v>
          </cell>
          <cell r="BI850">
            <v>69</v>
          </cell>
          <cell r="BJ850">
            <v>64</v>
          </cell>
          <cell r="BK850">
            <v>30</v>
          </cell>
          <cell r="BL850">
            <v>38</v>
          </cell>
          <cell r="BM850">
            <v>21</v>
          </cell>
          <cell r="BN850" t="str">
            <v>Rel-11 RAN1-4</v>
          </cell>
        </row>
        <row r="851">
          <cell r="T851">
            <v>1</v>
          </cell>
          <cell r="U851">
            <v>5</v>
          </cell>
          <cell r="V851">
            <v>0</v>
          </cell>
          <cell r="W851">
            <v>12</v>
          </cell>
          <cell r="X851">
            <v>0</v>
          </cell>
          <cell r="Y851">
            <v>18</v>
          </cell>
          <cell r="AQ851">
            <v>0</v>
          </cell>
          <cell r="AR851">
            <v>0</v>
          </cell>
          <cell r="AS851">
            <v>0</v>
          </cell>
          <cell r="AT851">
            <v>0</v>
          </cell>
          <cell r="AU851">
            <v>0</v>
          </cell>
          <cell r="AV851">
            <v>0</v>
          </cell>
          <cell r="AW851">
            <v>0</v>
          </cell>
          <cell r="AX851">
            <v>13</v>
          </cell>
          <cell r="AY851">
            <v>33</v>
          </cell>
          <cell r="AZ851">
            <v>51</v>
          </cell>
          <cell r="BA851">
            <v>28</v>
          </cell>
          <cell r="BB851">
            <v>181</v>
          </cell>
          <cell r="BC851">
            <v>177</v>
          </cell>
          <cell r="BD851">
            <v>386</v>
          </cell>
          <cell r="BE851">
            <v>395</v>
          </cell>
          <cell r="BF851">
            <v>522</v>
          </cell>
          <cell r="BG851">
            <v>271</v>
          </cell>
          <cell r="BH851">
            <v>333</v>
          </cell>
          <cell r="BI851">
            <v>316</v>
          </cell>
          <cell r="BJ851">
            <v>325</v>
          </cell>
          <cell r="BK851">
            <v>83</v>
          </cell>
          <cell r="BL851">
            <v>73</v>
          </cell>
          <cell r="BM851">
            <v>14</v>
          </cell>
          <cell r="BN851" t="str">
            <v>Rel-11 RAN5 Testing</v>
          </cell>
        </row>
        <row r="852">
          <cell r="T852">
            <v>0</v>
          </cell>
          <cell r="U852">
            <v>3</v>
          </cell>
          <cell r="V852">
            <v>0</v>
          </cell>
          <cell r="W852">
            <v>18</v>
          </cell>
          <cell r="X852">
            <v>14</v>
          </cell>
          <cell r="Y852">
            <v>21</v>
          </cell>
          <cell r="AQ852">
            <v>0</v>
          </cell>
          <cell r="AR852">
            <v>0</v>
          </cell>
          <cell r="AS852">
            <v>0</v>
          </cell>
          <cell r="AT852">
            <v>0</v>
          </cell>
          <cell r="AU852">
            <v>0</v>
          </cell>
          <cell r="AV852">
            <v>0</v>
          </cell>
          <cell r="AW852">
            <v>0</v>
          </cell>
          <cell r="AX852">
            <v>0</v>
          </cell>
          <cell r="AY852">
            <v>0</v>
          </cell>
          <cell r="AZ852">
            <v>0</v>
          </cell>
          <cell r="BA852">
            <v>0</v>
          </cell>
          <cell r="BB852">
            <v>0</v>
          </cell>
          <cell r="BC852">
            <v>0</v>
          </cell>
          <cell r="BD852">
            <v>61</v>
          </cell>
          <cell r="BE852">
            <v>57</v>
          </cell>
          <cell r="BF852">
            <v>152</v>
          </cell>
          <cell r="BG852">
            <v>72</v>
          </cell>
          <cell r="BH852">
            <v>204</v>
          </cell>
          <cell r="BI852">
            <v>229</v>
          </cell>
          <cell r="BJ852">
            <v>320</v>
          </cell>
          <cell r="BK852">
            <v>186</v>
          </cell>
          <cell r="BL852">
            <v>291</v>
          </cell>
          <cell r="BM852">
            <v>114</v>
          </cell>
          <cell r="BN852" t="str">
            <v>Rel-12 RAN1-4</v>
          </cell>
        </row>
        <row r="853">
          <cell r="T853">
            <v>5</v>
          </cell>
          <cell r="U853">
            <v>32</v>
          </cell>
          <cell r="V853">
            <v>2</v>
          </cell>
          <cell r="W853">
            <v>75</v>
          </cell>
          <cell r="X853">
            <v>676</v>
          </cell>
          <cell r="Y853">
            <v>114</v>
          </cell>
          <cell r="AQ853">
            <v>0</v>
          </cell>
          <cell r="AR853">
            <v>0</v>
          </cell>
          <cell r="AS853">
            <v>0</v>
          </cell>
          <cell r="AT853">
            <v>0</v>
          </cell>
          <cell r="AU853">
            <v>0</v>
          </cell>
          <cell r="AV853">
            <v>0</v>
          </cell>
          <cell r="AW853">
            <v>0</v>
          </cell>
          <cell r="AX853">
            <v>0</v>
          </cell>
          <cell r="AY853">
            <v>0</v>
          </cell>
          <cell r="AZ853">
            <v>0</v>
          </cell>
          <cell r="BA853">
            <v>0</v>
          </cell>
          <cell r="BB853">
            <v>0</v>
          </cell>
          <cell r="BC853">
            <v>0</v>
          </cell>
          <cell r="BD853">
            <v>0</v>
          </cell>
          <cell r="BE853">
            <v>0</v>
          </cell>
          <cell r="BF853">
            <v>76</v>
          </cell>
          <cell r="BG853">
            <v>315</v>
          </cell>
          <cell r="BH853">
            <v>456</v>
          </cell>
          <cell r="BI853">
            <v>337</v>
          </cell>
          <cell r="BJ853">
            <v>386</v>
          </cell>
          <cell r="BK853">
            <v>515</v>
          </cell>
          <cell r="BL853">
            <v>623</v>
          </cell>
          <cell r="BM853">
            <v>676</v>
          </cell>
          <cell r="BN853" t="str">
            <v>Rel-12 RAN5 Testing</v>
          </cell>
        </row>
        <row r="854">
          <cell r="T854">
            <v>2</v>
          </cell>
          <cell r="U854">
            <v>3</v>
          </cell>
          <cell r="V854">
            <v>5</v>
          </cell>
          <cell r="W854">
            <v>40</v>
          </cell>
          <cell r="X854">
            <v>1</v>
          </cell>
          <cell r="Y854">
            <v>50</v>
          </cell>
          <cell r="AQ854">
            <v>0</v>
          </cell>
          <cell r="AR854">
            <v>0</v>
          </cell>
          <cell r="AS854">
            <v>0</v>
          </cell>
          <cell r="AT854">
            <v>0</v>
          </cell>
          <cell r="AU854">
            <v>0</v>
          </cell>
          <cell r="AV854">
            <v>0</v>
          </cell>
          <cell r="AW854">
            <v>0</v>
          </cell>
          <cell r="AX854">
            <v>0</v>
          </cell>
          <cell r="AY854">
            <v>0</v>
          </cell>
          <cell r="AZ854">
            <v>0</v>
          </cell>
          <cell r="BA854">
            <v>0</v>
          </cell>
          <cell r="BB854">
            <v>0</v>
          </cell>
          <cell r="BC854">
            <v>0</v>
          </cell>
          <cell r="BD854">
            <v>0</v>
          </cell>
          <cell r="BE854">
            <v>0</v>
          </cell>
          <cell r="BF854">
            <v>0</v>
          </cell>
          <cell r="BG854">
            <v>0</v>
          </cell>
          <cell r="BH854">
            <v>0</v>
          </cell>
          <cell r="BI854">
            <v>0</v>
          </cell>
          <cell r="BJ854">
            <v>4</v>
          </cell>
          <cell r="BK854">
            <v>1</v>
          </cell>
          <cell r="BL854">
            <v>40</v>
          </cell>
          <cell r="BM854">
            <v>50</v>
          </cell>
          <cell r="BN854" t="str">
            <v>Rel-13 RAN1-4</v>
          </cell>
        </row>
        <row r="855">
          <cell r="AQ855">
            <v>0</v>
          </cell>
          <cell r="AR855">
            <v>0</v>
          </cell>
          <cell r="AS855">
            <v>0</v>
          </cell>
          <cell r="AT855">
            <v>0</v>
          </cell>
          <cell r="AU855">
            <v>0</v>
          </cell>
          <cell r="AV855">
            <v>0</v>
          </cell>
          <cell r="AW855">
            <v>0</v>
          </cell>
          <cell r="AX855">
            <v>0</v>
          </cell>
          <cell r="AY855">
            <v>0</v>
          </cell>
          <cell r="AZ855">
            <v>0</v>
          </cell>
          <cell r="BA855">
            <v>0</v>
          </cell>
          <cell r="BB855">
            <v>0</v>
          </cell>
          <cell r="BC855">
            <v>0</v>
          </cell>
          <cell r="BD855">
            <v>0</v>
          </cell>
          <cell r="BE855">
            <v>0</v>
          </cell>
          <cell r="BF855">
            <v>0</v>
          </cell>
          <cell r="BG855">
            <v>0</v>
          </cell>
          <cell r="BH855">
            <v>0</v>
          </cell>
          <cell r="BI855">
            <v>0</v>
          </cell>
          <cell r="BJ855">
            <v>0</v>
          </cell>
          <cell r="BK855">
            <v>0</v>
          </cell>
          <cell r="BL855">
            <v>0</v>
          </cell>
          <cell r="BM855">
            <v>1</v>
          </cell>
          <cell r="BN855" t="str">
            <v>Rel-13 RAN5 Testing</v>
          </cell>
        </row>
        <row r="885">
          <cell r="AQ885" t="str">
            <v>RAN #47</v>
          </cell>
          <cell r="AR885" t="str">
            <v>RAN #48</v>
          </cell>
          <cell r="AS885" t="str">
            <v>RAN #49</v>
          </cell>
          <cell r="AT885" t="str">
            <v>RAN #50</v>
          </cell>
          <cell r="AU885" t="str">
            <v>RAN #51</v>
          </cell>
          <cell r="AV885" t="str">
            <v>RAN #52</v>
          </cell>
          <cell r="AW885" t="str">
            <v>RAN #53</v>
          </cell>
          <cell r="AX885" t="str">
            <v>RAN #54</v>
          </cell>
          <cell r="AY885" t="str">
            <v>RAN #55</v>
          </cell>
          <cell r="AZ885" t="str">
            <v>RAN #56</v>
          </cell>
          <cell r="BA885" t="str">
            <v>RAN #57</v>
          </cell>
          <cell r="BB885" t="str">
            <v>RAN #58</v>
          </cell>
          <cell r="BC885" t="str">
            <v>RAN #59</v>
          </cell>
          <cell r="BD885" t="str">
            <v>RAN #60</v>
          </cell>
          <cell r="BE885" t="str">
            <v>RAN #61</v>
          </cell>
          <cell r="BF885" t="str">
            <v>RAN #62</v>
          </cell>
          <cell r="BG885" t="str">
            <v>RAN #63</v>
          </cell>
          <cell r="BH885" t="str">
            <v>RAN #64</v>
          </cell>
          <cell r="BI885" t="str">
            <v>RAN#65</v>
          </cell>
          <cell r="BJ885" t="str">
            <v>RAN #66</v>
          </cell>
          <cell r="BK885" t="str">
            <v>RAN #67</v>
          </cell>
          <cell r="BL885" t="str">
            <v>RAN #68</v>
          </cell>
        </row>
        <row r="886">
          <cell r="T886" t="str">
            <v>RAN1</v>
          </cell>
          <cell r="U886" t="str">
            <v>RAN2</v>
          </cell>
          <cell r="V886" t="str">
            <v>RAN3</v>
          </cell>
          <cell r="W886" t="str">
            <v>RAN4</v>
          </cell>
          <cell r="X886" t="str">
            <v>RAN5</v>
          </cell>
          <cell r="Y886" t="str">
            <v>RAN without RAN5</v>
          </cell>
          <cell r="AL886" t="str">
            <v>Rel-10 RAN1-4</v>
          </cell>
          <cell r="AQ886">
            <v>2</v>
          </cell>
          <cell r="AR886">
            <v>15</v>
          </cell>
          <cell r="AS886">
            <v>39</v>
          </cell>
          <cell r="AT886">
            <v>174</v>
          </cell>
          <cell r="AU886">
            <v>257</v>
          </cell>
          <cell r="AV886">
            <v>409</v>
          </cell>
          <cell r="AW886">
            <v>233</v>
          </cell>
          <cell r="AX886">
            <v>203</v>
          </cell>
          <cell r="AY886">
            <v>114</v>
          </cell>
          <cell r="AZ886">
            <v>154</v>
          </cell>
          <cell r="BA886">
            <v>112</v>
          </cell>
          <cell r="BB886">
            <v>124</v>
          </cell>
          <cell r="BC886">
            <v>60</v>
          </cell>
          <cell r="BD886">
            <v>87</v>
          </cell>
          <cell r="BE886">
            <v>39</v>
          </cell>
          <cell r="BF886">
            <v>57</v>
          </cell>
          <cell r="BG886">
            <v>29</v>
          </cell>
          <cell r="BH886">
            <v>50</v>
          </cell>
          <cell r="BI886">
            <v>34</v>
          </cell>
          <cell r="BJ886">
            <v>35</v>
          </cell>
          <cell r="BK886">
            <v>18</v>
          </cell>
          <cell r="BL886">
            <v>21</v>
          </cell>
        </row>
        <row r="887">
          <cell r="S887" t="str">
            <v>REL-8</v>
          </cell>
          <cell r="T887">
            <v>0</v>
          </cell>
          <cell r="U887">
            <v>0</v>
          </cell>
          <cell r="V887">
            <v>0</v>
          </cell>
          <cell r="W887">
            <v>0</v>
          </cell>
          <cell r="X887">
            <v>1</v>
          </cell>
          <cell r="Y887">
            <v>0</v>
          </cell>
          <cell r="AL887" t="str">
            <v>Rel-10 RAN5 Testing</v>
          </cell>
          <cell r="AQ887">
            <v>0</v>
          </cell>
          <cell r="AR887">
            <v>0</v>
          </cell>
          <cell r="AS887">
            <v>0</v>
          </cell>
          <cell r="AT887">
            <v>0</v>
          </cell>
          <cell r="AU887">
            <v>0</v>
          </cell>
          <cell r="AV887">
            <v>2</v>
          </cell>
          <cell r="AW887">
            <v>10</v>
          </cell>
          <cell r="AX887">
            <v>51</v>
          </cell>
          <cell r="AY887">
            <v>115</v>
          </cell>
          <cell r="AZ887">
            <v>428</v>
          </cell>
          <cell r="BA887">
            <v>525</v>
          </cell>
          <cell r="BB887">
            <v>467</v>
          </cell>
          <cell r="BC887">
            <v>379</v>
          </cell>
          <cell r="BD887">
            <v>320</v>
          </cell>
          <cell r="BE887">
            <v>115</v>
          </cell>
          <cell r="BF887">
            <v>91</v>
          </cell>
          <cell r="BG887">
            <v>54</v>
          </cell>
          <cell r="BH887">
            <v>62</v>
          </cell>
          <cell r="BI887">
            <v>37</v>
          </cell>
          <cell r="BJ887">
            <v>45</v>
          </cell>
          <cell r="BK887">
            <v>34</v>
          </cell>
          <cell r="BL887">
            <v>33</v>
          </cell>
        </row>
        <row r="888">
          <cell r="S888" t="str">
            <v>REL-9</v>
          </cell>
          <cell r="T888">
            <v>0</v>
          </cell>
          <cell r="U888">
            <v>0</v>
          </cell>
          <cell r="V888">
            <v>0</v>
          </cell>
          <cell r="W888">
            <v>0</v>
          </cell>
          <cell r="X888">
            <v>1</v>
          </cell>
          <cell r="Y888">
            <v>0</v>
          </cell>
          <cell r="AL888" t="str">
            <v>Rel-11 RAN1-4</v>
          </cell>
          <cell r="AQ888">
            <v>0</v>
          </cell>
          <cell r="AR888">
            <v>0</v>
          </cell>
          <cell r="AS888">
            <v>0</v>
          </cell>
          <cell r="AT888">
            <v>0</v>
          </cell>
          <cell r="AU888">
            <v>0</v>
          </cell>
          <cell r="AV888">
            <v>1</v>
          </cell>
          <cell r="AW888">
            <v>7</v>
          </cell>
          <cell r="AX888">
            <v>40</v>
          </cell>
          <cell r="AY888">
            <v>42</v>
          </cell>
          <cell r="AZ888">
            <v>161</v>
          </cell>
          <cell r="BA888">
            <v>182</v>
          </cell>
          <cell r="BB888">
            <v>349</v>
          </cell>
          <cell r="BC888">
            <v>202</v>
          </cell>
          <cell r="BD888">
            <v>211</v>
          </cell>
          <cell r="BE888">
            <v>120</v>
          </cell>
          <cell r="BF888">
            <v>162</v>
          </cell>
          <cell r="BG888">
            <v>71</v>
          </cell>
          <cell r="BH888">
            <v>109</v>
          </cell>
          <cell r="BI888">
            <v>69</v>
          </cell>
          <cell r="BJ888">
            <v>64</v>
          </cell>
          <cell r="BK888">
            <v>30</v>
          </cell>
          <cell r="BL888">
            <v>38</v>
          </cell>
        </row>
        <row r="889">
          <cell r="S889" t="str">
            <v>REL-10</v>
          </cell>
          <cell r="T889">
            <v>1</v>
          </cell>
          <cell r="U889">
            <v>5</v>
          </cell>
          <cell r="V889">
            <v>0</v>
          </cell>
          <cell r="W889">
            <v>15</v>
          </cell>
          <cell r="X889">
            <v>33</v>
          </cell>
          <cell r="Y889">
            <v>21</v>
          </cell>
          <cell r="AL889" t="str">
            <v>Rel-11 RAN5 Testing</v>
          </cell>
          <cell r="AQ889">
            <v>0</v>
          </cell>
          <cell r="AR889">
            <v>0</v>
          </cell>
          <cell r="AS889">
            <v>0</v>
          </cell>
          <cell r="AT889">
            <v>0</v>
          </cell>
          <cell r="AU889">
            <v>0</v>
          </cell>
          <cell r="AV889">
            <v>0</v>
          </cell>
          <cell r="AW889">
            <v>0</v>
          </cell>
          <cell r="AX889">
            <v>13</v>
          </cell>
          <cell r="AY889">
            <v>33</v>
          </cell>
          <cell r="AZ889">
            <v>51</v>
          </cell>
          <cell r="BA889">
            <v>28</v>
          </cell>
          <cell r="BB889">
            <v>181</v>
          </cell>
          <cell r="BC889">
            <v>177</v>
          </cell>
          <cell r="BD889">
            <v>386</v>
          </cell>
          <cell r="BE889">
            <v>395</v>
          </cell>
          <cell r="BF889">
            <v>522</v>
          </cell>
          <cell r="BG889">
            <v>271</v>
          </cell>
          <cell r="BH889">
            <v>333</v>
          </cell>
          <cell r="BI889">
            <v>316</v>
          </cell>
          <cell r="BJ889">
            <v>325</v>
          </cell>
          <cell r="BK889">
            <v>83</v>
          </cell>
          <cell r="BL889">
            <v>73</v>
          </cell>
        </row>
        <row r="890">
          <cell r="S890" t="str">
            <v>REL-11</v>
          </cell>
          <cell r="T890">
            <v>1</v>
          </cell>
          <cell r="U890">
            <v>2</v>
          </cell>
          <cell r="V890">
            <v>0</v>
          </cell>
          <cell r="W890">
            <v>35</v>
          </cell>
          <cell r="X890">
            <v>73</v>
          </cell>
          <cell r="Y890">
            <v>38</v>
          </cell>
          <cell r="AL890" t="str">
            <v>Rel-12 RAN1-4</v>
          </cell>
          <cell r="AQ890">
            <v>0</v>
          </cell>
          <cell r="AR890">
            <v>0</v>
          </cell>
          <cell r="AS890">
            <v>0</v>
          </cell>
          <cell r="AT890">
            <v>0</v>
          </cell>
          <cell r="AU890">
            <v>0</v>
          </cell>
          <cell r="AV890">
            <v>0</v>
          </cell>
          <cell r="AW890">
            <v>0</v>
          </cell>
          <cell r="AX890">
            <v>0</v>
          </cell>
          <cell r="AY890">
            <v>0</v>
          </cell>
          <cell r="AZ890">
            <v>0</v>
          </cell>
          <cell r="BA890">
            <v>0</v>
          </cell>
          <cell r="BB890">
            <v>0</v>
          </cell>
          <cell r="BC890">
            <v>0</v>
          </cell>
          <cell r="BD890">
            <v>61</v>
          </cell>
          <cell r="BE890">
            <v>57</v>
          </cell>
          <cell r="BF890">
            <v>152</v>
          </cell>
          <cell r="BG890">
            <v>72</v>
          </cell>
          <cell r="BH890">
            <v>204</v>
          </cell>
          <cell r="BI890">
            <v>229</v>
          </cell>
          <cell r="BJ890">
            <v>320</v>
          </cell>
          <cell r="BK890">
            <v>186</v>
          </cell>
          <cell r="BL890">
            <v>291</v>
          </cell>
        </row>
        <row r="891">
          <cell r="S891" t="str">
            <v>REL-12</v>
          </cell>
          <cell r="T891">
            <v>16</v>
          </cell>
          <cell r="U891">
            <v>65</v>
          </cell>
          <cell r="V891">
            <v>12</v>
          </cell>
          <cell r="W891">
            <v>198</v>
          </cell>
          <cell r="X891">
            <v>623</v>
          </cell>
          <cell r="Y891">
            <v>291</v>
          </cell>
          <cell r="AL891" t="str">
            <v>Rel-12 RAN5 Testing</v>
          </cell>
          <cell r="AQ891">
            <v>0</v>
          </cell>
          <cell r="AR891">
            <v>0</v>
          </cell>
          <cell r="AS891">
            <v>0</v>
          </cell>
          <cell r="AT891">
            <v>0</v>
          </cell>
          <cell r="AU891">
            <v>0</v>
          </cell>
          <cell r="AV891">
            <v>0</v>
          </cell>
          <cell r="AW891">
            <v>0</v>
          </cell>
          <cell r="AX891">
            <v>0</v>
          </cell>
          <cell r="AY891">
            <v>0</v>
          </cell>
          <cell r="AZ891">
            <v>0</v>
          </cell>
          <cell r="BA891">
            <v>0</v>
          </cell>
          <cell r="BB891">
            <v>0</v>
          </cell>
          <cell r="BC891">
            <v>0</v>
          </cell>
          <cell r="BD891">
            <v>0</v>
          </cell>
          <cell r="BE891">
            <v>0</v>
          </cell>
          <cell r="BF891">
            <v>76</v>
          </cell>
          <cell r="BG891">
            <v>315</v>
          </cell>
          <cell r="BH891">
            <v>456</v>
          </cell>
          <cell r="BI891">
            <v>337</v>
          </cell>
          <cell r="BJ891">
            <v>386</v>
          </cell>
          <cell r="BK891">
            <v>515</v>
          </cell>
          <cell r="BL891">
            <v>623</v>
          </cell>
        </row>
        <row r="892">
          <cell r="S892" t="str">
            <v>REL-13</v>
          </cell>
          <cell r="T892">
            <v>0</v>
          </cell>
          <cell r="U892">
            <v>4</v>
          </cell>
          <cell r="V892">
            <v>4</v>
          </cell>
          <cell r="W892">
            <v>32</v>
          </cell>
          <cell r="X892">
            <v>0</v>
          </cell>
          <cell r="Y892">
            <v>40</v>
          </cell>
          <cell r="AL892" t="str">
            <v>Rel-13 RAN1-4</v>
          </cell>
          <cell r="AQ892">
            <v>0</v>
          </cell>
          <cell r="AR892">
            <v>0</v>
          </cell>
          <cell r="AS892">
            <v>0</v>
          </cell>
          <cell r="AT892">
            <v>0</v>
          </cell>
          <cell r="AU892">
            <v>0</v>
          </cell>
          <cell r="AV892">
            <v>0</v>
          </cell>
          <cell r="AW892">
            <v>0</v>
          </cell>
          <cell r="AX892">
            <v>0</v>
          </cell>
          <cell r="AY892">
            <v>0</v>
          </cell>
          <cell r="AZ892">
            <v>0</v>
          </cell>
          <cell r="BA892">
            <v>0</v>
          </cell>
          <cell r="BB892">
            <v>0</v>
          </cell>
          <cell r="BC892">
            <v>0</v>
          </cell>
          <cell r="BD892">
            <v>0</v>
          </cell>
          <cell r="BE892">
            <v>0</v>
          </cell>
          <cell r="BF892">
            <v>0</v>
          </cell>
          <cell r="BG892">
            <v>0</v>
          </cell>
          <cell r="BH892">
            <v>0</v>
          </cell>
          <cell r="BI892">
            <v>0</v>
          </cell>
          <cell r="BJ892">
            <v>4</v>
          </cell>
          <cell r="BK892">
            <v>1</v>
          </cell>
          <cell r="BL892">
            <v>40</v>
          </cell>
        </row>
        <row r="926">
          <cell r="AQ926" t="str">
            <v>RAN #47</v>
          </cell>
          <cell r="AR926" t="str">
            <v>RAN #48</v>
          </cell>
          <cell r="AS926" t="str">
            <v>RAN #49</v>
          </cell>
          <cell r="AT926" t="str">
            <v>RAN #50</v>
          </cell>
          <cell r="AU926" t="str">
            <v>RAN #51</v>
          </cell>
          <cell r="AV926" t="str">
            <v>RAN #52</v>
          </cell>
          <cell r="AW926" t="str">
            <v>RAN #53</v>
          </cell>
          <cell r="AX926" t="str">
            <v>RAN #54</v>
          </cell>
          <cell r="AY926" t="str">
            <v>RAN #55</v>
          </cell>
          <cell r="AZ926" t="str">
            <v>RAN #56</v>
          </cell>
          <cell r="BA926" t="str">
            <v>RAN #57</v>
          </cell>
          <cell r="BB926" t="str">
            <v>RAN #58</v>
          </cell>
          <cell r="BC926" t="str">
            <v>RAN #59</v>
          </cell>
          <cell r="BD926" t="str">
            <v>RAN #60</v>
          </cell>
          <cell r="BE926" t="str">
            <v>RAN #61</v>
          </cell>
          <cell r="BF926" t="str">
            <v>RAN #62</v>
          </cell>
          <cell r="BG926" t="str">
            <v>RAN #63</v>
          </cell>
          <cell r="BH926" t="str">
            <v>RAN #64</v>
          </cell>
          <cell r="BI926" t="str">
            <v>RAN#65</v>
          </cell>
          <cell r="BJ926" t="str">
            <v>RAN #66</v>
          </cell>
          <cell r="BK926" t="str">
            <v>RAN #67</v>
          </cell>
        </row>
        <row r="927">
          <cell r="T927" t="str">
            <v>RAN1</v>
          </cell>
          <cell r="U927" t="str">
            <v>RAN2</v>
          </cell>
          <cell r="V927" t="str">
            <v>RAN3</v>
          </cell>
          <cell r="W927" t="str">
            <v>RAN4</v>
          </cell>
          <cell r="X927" t="str">
            <v>RAN5</v>
          </cell>
          <cell r="Y927" t="str">
            <v>RAN without RAN5</v>
          </cell>
          <cell r="AL927" t="str">
            <v>Rel-10 RAN1-4</v>
          </cell>
          <cell r="AQ927">
            <v>2</v>
          </cell>
          <cell r="AR927">
            <v>15</v>
          </cell>
          <cell r="AS927">
            <v>39</v>
          </cell>
          <cell r="AT927">
            <v>174</v>
          </cell>
          <cell r="AU927">
            <v>257</v>
          </cell>
          <cell r="AV927">
            <v>409</v>
          </cell>
          <cell r="AW927">
            <v>233</v>
          </cell>
          <cell r="AX927">
            <v>203</v>
          </cell>
          <cell r="AY927">
            <v>114</v>
          </cell>
          <cell r="AZ927">
            <v>154</v>
          </cell>
          <cell r="BA927">
            <v>112</v>
          </cell>
          <cell r="BB927">
            <v>124</v>
          </cell>
          <cell r="BC927">
            <v>60</v>
          </cell>
          <cell r="BD927">
            <v>87</v>
          </cell>
          <cell r="BE927">
            <v>39</v>
          </cell>
          <cell r="BF927">
            <v>57</v>
          </cell>
          <cell r="BG927">
            <v>29</v>
          </cell>
          <cell r="BH927">
            <v>50</v>
          </cell>
          <cell r="BI927">
            <v>34</v>
          </cell>
          <cell r="BJ927">
            <v>35</v>
          </cell>
          <cell r="BK927">
            <v>18</v>
          </cell>
        </row>
        <row r="928">
          <cell r="S928" t="str">
            <v>REL-8</v>
          </cell>
          <cell r="T928">
            <v>0</v>
          </cell>
          <cell r="U928">
            <v>0</v>
          </cell>
          <cell r="V928">
            <v>0</v>
          </cell>
          <cell r="W928">
            <v>0</v>
          </cell>
          <cell r="X928">
            <v>0</v>
          </cell>
          <cell r="Y928">
            <v>0</v>
          </cell>
          <cell r="AL928" t="str">
            <v>Rel-10 RAN5 Testing</v>
          </cell>
          <cell r="AQ928">
            <v>0</v>
          </cell>
          <cell r="AR928">
            <v>0</v>
          </cell>
          <cell r="AS928">
            <v>0</v>
          </cell>
          <cell r="AT928">
            <v>0</v>
          </cell>
          <cell r="AU928">
            <v>0</v>
          </cell>
          <cell r="AV928">
            <v>2</v>
          </cell>
          <cell r="AW928">
            <v>10</v>
          </cell>
          <cell r="AX928">
            <v>51</v>
          </cell>
          <cell r="AY928">
            <v>115</v>
          </cell>
          <cell r="AZ928">
            <v>428</v>
          </cell>
          <cell r="BA928">
            <v>525</v>
          </cell>
          <cell r="BB928">
            <v>467</v>
          </cell>
          <cell r="BC928">
            <v>379</v>
          </cell>
          <cell r="BD928">
            <v>320</v>
          </cell>
          <cell r="BE928">
            <v>115</v>
          </cell>
          <cell r="BF928">
            <v>91</v>
          </cell>
          <cell r="BG928">
            <v>54</v>
          </cell>
          <cell r="BH928">
            <v>62</v>
          </cell>
          <cell r="BI928">
            <v>37</v>
          </cell>
          <cell r="BJ928">
            <v>45</v>
          </cell>
          <cell r="BK928">
            <v>34</v>
          </cell>
        </row>
        <row r="929">
          <cell r="S929" t="str">
            <v>REL-9</v>
          </cell>
          <cell r="T929">
            <v>0</v>
          </cell>
          <cell r="U929">
            <v>0</v>
          </cell>
          <cell r="V929">
            <v>0</v>
          </cell>
          <cell r="W929">
            <v>1</v>
          </cell>
          <cell r="X929">
            <v>0</v>
          </cell>
          <cell r="Y929">
            <v>1</v>
          </cell>
          <cell r="AL929" t="str">
            <v>Rel-11 RAN1-4</v>
          </cell>
          <cell r="AQ929">
            <v>0</v>
          </cell>
          <cell r="AR929">
            <v>0</v>
          </cell>
          <cell r="AS929">
            <v>0</v>
          </cell>
          <cell r="AT929">
            <v>0</v>
          </cell>
          <cell r="AU929">
            <v>0</v>
          </cell>
          <cell r="AV929">
            <v>1</v>
          </cell>
          <cell r="AW929">
            <v>7</v>
          </cell>
          <cell r="AX929">
            <v>40</v>
          </cell>
          <cell r="AY929">
            <v>42</v>
          </cell>
          <cell r="AZ929">
            <v>161</v>
          </cell>
          <cell r="BA929">
            <v>182</v>
          </cell>
          <cell r="BB929">
            <v>349</v>
          </cell>
          <cell r="BC929">
            <v>202</v>
          </cell>
          <cell r="BD929">
            <v>211</v>
          </cell>
          <cell r="BE929">
            <v>120</v>
          </cell>
          <cell r="BF929">
            <v>162</v>
          </cell>
          <cell r="BG929">
            <v>71</v>
          </cell>
          <cell r="BH929">
            <v>109</v>
          </cell>
          <cell r="BI929">
            <v>69</v>
          </cell>
          <cell r="BJ929">
            <v>64</v>
          </cell>
          <cell r="BK929">
            <v>30</v>
          </cell>
        </row>
        <row r="930">
          <cell r="S930" t="str">
            <v>REL-10</v>
          </cell>
          <cell r="T930">
            <v>0</v>
          </cell>
          <cell r="U930">
            <v>5</v>
          </cell>
          <cell r="V930">
            <v>0</v>
          </cell>
          <cell r="W930">
            <v>13</v>
          </cell>
          <cell r="X930">
            <v>34</v>
          </cell>
          <cell r="Y930">
            <v>18</v>
          </cell>
          <cell r="AL930" t="str">
            <v>Rel-11 RAN5 Testing</v>
          </cell>
          <cell r="AQ930">
            <v>0</v>
          </cell>
          <cell r="AR930">
            <v>0</v>
          </cell>
          <cell r="AS930">
            <v>0</v>
          </cell>
          <cell r="AT930">
            <v>0</v>
          </cell>
          <cell r="AU930">
            <v>0</v>
          </cell>
          <cell r="AV930">
            <v>0</v>
          </cell>
          <cell r="AW930">
            <v>0</v>
          </cell>
          <cell r="AX930">
            <v>13</v>
          </cell>
          <cell r="AY930">
            <v>33</v>
          </cell>
          <cell r="AZ930">
            <v>51</v>
          </cell>
          <cell r="BA930">
            <v>28</v>
          </cell>
          <cell r="BB930">
            <v>181</v>
          </cell>
          <cell r="BC930">
            <v>177</v>
          </cell>
          <cell r="BD930">
            <v>386</v>
          </cell>
          <cell r="BE930">
            <v>395</v>
          </cell>
          <cell r="BF930">
            <v>522</v>
          </cell>
          <cell r="BG930">
            <v>271</v>
          </cell>
          <cell r="BH930">
            <v>333</v>
          </cell>
          <cell r="BI930">
            <v>316</v>
          </cell>
          <cell r="BJ930">
            <v>325</v>
          </cell>
          <cell r="BK930">
            <v>83</v>
          </cell>
        </row>
        <row r="931">
          <cell r="S931" t="str">
            <v>REL-11</v>
          </cell>
          <cell r="T931">
            <v>2</v>
          </cell>
          <cell r="U931">
            <v>7</v>
          </cell>
          <cell r="V931">
            <v>3</v>
          </cell>
          <cell r="W931">
            <v>18</v>
          </cell>
          <cell r="X931">
            <v>83</v>
          </cell>
          <cell r="Y931">
            <v>30</v>
          </cell>
          <cell r="AL931" t="str">
            <v>Rel-12 RAN1-4</v>
          </cell>
          <cell r="AQ931">
            <v>0</v>
          </cell>
          <cell r="AR931">
            <v>0</v>
          </cell>
          <cell r="AS931">
            <v>0</v>
          </cell>
          <cell r="AT931">
            <v>0</v>
          </cell>
          <cell r="AU931">
            <v>0</v>
          </cell>
          <cell r="AV931">
            <v>0</v>
          </cell>
          <cell r="AW931">
            <v>0</v>
          </cell>
          <cell r="AX931">
            <v>0</v>
          </cell>
          <cell r="AY931">
            <v>0</v>
          </cell>
          <cell r="AZ931">
            <v>0</v>
          </cell>
          <cell r="BA931">
            <v>0</v>
          </cell>
          <cell r="BB931">
            <v>0</v>
          </cell>
          <cell r="BC931">
            <v>0</v>
          </cell>
          <cell r="BD931">
            <v>61</v>
          </cell>
          <cell r="BE931">
            <v>57</v>
          </cell>
          <cell r="BF931">
            <v>152</v>
          </cell>
          <cell r="BG931">
            <v>72</v>
          </cell>
          <cell r="BH931">
            <v>204</v>
          </cell>
          <cell r="BI931">
            <v>229</v>
          </cell>
          <cell r="BJ931">
            <v>320</v>
          </cell>
          <cell r="BK931">
            <v>186</v>
          </cell>
        </row>
        <row r="932">
          <cell r="S932" t="str">
            <v>REL-12</v>
          </cell>
          <cell r="T932">
            <v>16</v>
          </cell>
          <cell r="U932">
            <v>49</v>
          </cell>
          <cell r="V932">
            <v>31</v>
          </cell>
          <cell r="W932">
            <v>90</v>
          </cell>
          <cell r="X932">
            <v>515</v>
          </cell>
          <cell r="Y932">
            <v>186</v>
          </cell>
          <cell r="AL932" t="str">
            <v>Rel-12 RAN5 Testing</v>
          </cell>
          <cell r="AQ932">
            <v>0</v>
          </cell>
          <cell r="AR932">
            <v>0</v>
          </cell>
          <cell r="AS932">
            <v>0</v>
          </cell>
          <cell r="AT932">
            <v>0</v>
          </cell>
          <cell r="AU932">
            <v>0</v>
          </cell>
          <cell r="AV932">
            <v>0</v>
          </cell>
          <cell r="AW932">
            <v>0</v>
          </cell>
          <cell r="AX932">
            <v>0</v>
          </cell>
          <cell r="AY932">
            <v>0</v>
          </cell>
          <cell r="AZ932">
            <v>0</v>
          </cell>
          <cell r="BA932">
            <v>0</v>
          </cell>
          <cell r="BB932">
            <v>0</v>
          </cell>
          <cell r="BC932">
            <v>0</v>
          </cell>
          <cell r="BD932">
            <v>0</v>
          </cell>
          <cell r="BE932">
            <v>0</v>
          </cell>
          <cell r="BF932">
            <v>76</v>
          </cell>
          <cell r="BG932">
            <v>315</v>
          </cell>
          <cell r="BH932">
            <v>456</v>
          </cell>
          <cell r="BI932">
            <v>337</v>
          </cell>
          <cell r="BJ932">
            <v>386</v>
          </cell>
          <cell r="BK932">
            <v>515</v>
          </cell>
        </row>
        <row r="933">
          <cell r="S933" t="str">
            <v>REL-13</v>
          </cell>
          <cell r="T933">
            <v>0</v>
          </cell>
          <cell r="U933">
            <v>0</v>
          </cell>
          <cell r="V933">
            <v>0</v>
          </cell>
          <cell r="W933">
            <v>1</v>
          </cell>
          <cell r="X933">
            <v>0</v>
          </cell>
          <cell r="Y933">
            <v>1</v>
          </cell>
          <cell r="AL933" t="str">
            <v>Rel-13 RAN1-4</v>
          </cell>
          <cell r="AQ933">
            <v>0</v>
          </cell>
          <cell r="AR933">
            <v>0</v>
          </cell>
          <cell r="AS933">
            <v>0</v>
          </cell>
          <cell r="AT933">
            <v>0</v>
          </cell>
          <cell r="AU933">
            <v>0</v>
          </cell>
          <cell r="AV933">
            <v>0</v>
          </cell>
          <cell r="AW933">
            <v>0</v>
          </cell>
          <cell r="AX933">
            <v>0</v>
          </cell>
          <cell r="AY933">
            <v>0</v>
          </cell>
          <cell r="AZ933">
            <v>0</v>
          </cell>
          <cell r="BA933">
            <v>0</v>
          </cell>
          <cell r="BB933">
            <v>0</v>
          </cell>
          <cell r="BC933">
            <v>0</v>
          </cell>
          <cell r="BD933">
            <v>0</v>
          </cell>
          <cell r="BE933">
            <v>0</v>
          </cell>
          <cell r="BF933">
            <v>0</v>
          </cell>
          <cell r="BG933">
            <v>0</v>
          </cell>
          <cell r="BH933">
            <v>0</v>
          </cell>
          <cell r="BI933">
            <v>0</v>
          </cell>
          <cell r="BJ933">
            <v>4</v>
          </cell>
          <cell r="BK933">
            <v>1</v>
          </cell>
        </row>
        <row r="962">
          <cell r="AM962" t="str">
            <v>RAN #43</v>
          </cell>
          <cell r="AN962" t="str">
            <v>RAN #44</v>
          </cell>
          <cell r="AO962" t="str">
            <v>RAN #45</v>
          </cell>
          <cell r="AP962" t="str">
            <v>RAN #46</v>
          </cell>
          <cell r="AQ962" t="str">
            <v>RAN #47</v>
          </cell>
          <cell r="AR962" t="str">
            <v>RAN #48</v>
          </cell>
          <cell r="AS962" t="str">
            <v>RAN #49</v>
          </cell>
          <cell r="AT962" t="str">
            <v>RAN #50</v>
          </cell>
          <cell r="AU962" t="str">
            <v>RAN #51</v>
          </cell>
          <cell r="AV962" t="str">
            <v>RAN #52</v>
          </cell>
          <cell r="AW962" t="str">
            <v>RAN #53</v>
          </cell>
          <cell r="AX962" t="str">
            <v>RAN #54</v>
          </cell>
          <cell r="AY962" t="str">
            <v>RAN #55</v>
          </cell>
          <cell r="AZ962" t="str">
            <v>RAN #56</v>
          </cell>
          <cell r="BA962" t="str">
            <v>RAN #57</v>
          </cell>
          <cell r="BB962" t="str">
            <v>RAN #58</v>
          </cell>
          <cell r="BC962" t="str">
            <v>RAN #59</v>
          </cell>
          <cell r="BD962" t="str">
            <v>RAN #60</v>
          </cell>
          <cell r="BE962" t="str">
            <v>RAN #61</v>
          </cell>
          <cell r="BF962" t="str">
            <v>RAN #62</v>
          </cell>
          <cell r="BG962" t="str">
            <v>RAN #63</v>
          </cell>
          <cell r="BH962" t="str">
            <v>RAN #64</v>
          </cell>
          <cell r="BI962" t="str">
            <v>RAN#65</v>
          </cell>
          <cell r="BJ962" t="str">
            <v>RAN #66</v>
          </cell>
        </row>
        <row r="963">
          <cell r="T963" t="str">
            <v>RAN1</v>
          </cell>
          <cell r="U963" t="str">
            <v>RAN2</v>
          </cell>
          <cell r="V963" t="str">
            <v>RAN3</v>
          </cell>
          <cell r="W963" t="str">
            <v>RAN4</v>
          </cell>
          <cell r="X963" t="str">
            <v>RAN5</v>
          </cell>
          <cell r="Y963" t="str">
            <v>RAN without RAN5</v>
          </cell>
          <cell r="AL963" t="str">
            <v>Rel-8 RAN1-4</v>
          </cell>
          <cell r="AM963">
            <v>713</v>
          </cell>
          <cell r="AN963">
            <v>352</v>
          </cell>
          <cell r="AO963">
            <v>266</v>
          </cell>
          <cell r="AP963">
            <v>249</v>
          </cell>
          <cell r="AQ963">
            <v>156</v>
          </cell>
          <cell r="AR963">
            <v>84</v>
          </cell>
          <cell r="AS963">
            <v>62</v>
          </cell>
          <cell r="AT963">
            <v>82</v>
          </cell>
          <cell r="AU963">
            <v>42</v>
          </cell>
          <cell r="AV963">
            <v>52</v>
          </cell>
          <cell r="AW963">
            <v>37</v>
          </cell>
          <cell r="AX963">
            <v>17</v>
          </cell>
          <cell r="AY963">
            <v>19</v>
          </cell>
          <cell r="AZ963">
            <v>37</v>
          </cell>
          <cell r="BA963">
            <v>13</v>
          </cell>
          <cell r="BB963">
            <v>19</v>
          </cell>
          <cell r="BC963">
            <v>16</v>
          </cell>
          <cell r="BD963">
            <v>11</v>
          </cell>
          <cell r="BE963">
            <v>3</v>
          </cell>
          <cell r="BF963">
            <v>6</v>
          </cell>
          <cell r="BG963">
            <v>2</v>
          </cell>
          <cell r="BH963">
            <v>3</v>
          </cell>
          <cell r="BI963">
            <v>5</v>
          </cell>
          <cell r="BJ963">
            <v>3</v>
          </cell>
        </row>
        <row r="964">
          <cell r="S964" t="str">
            <v>REL-8</v>
          </cell>
          <cell r="T964">
            <v>0</v>
          </cell>
          <cell r="U964">
            <v>0</v>
          </cell>
          <cell r="V964">
            <v>0</v>
          </cell>
          <cell r="W964">
            <v>3</v>
          </cell>
          <cell r="X964">
            <v>0</v>
          </cell>
          <cell r="Y964">
            <v>3</v>
          </cell>
          <cell r="AL964" t="str">
            <v>Rel-9 RAN1-4</v>
          </cell>
          <cell r="AM964">
            <v>1</v>
          </cell>
          <cell r="AN964">
            <v>28</v>
          </cell>
          <cell r="AO964">
            <v>72</v>
          </cell>
          <cell r="AP964">
            <v>273</v>
          </cell>
          <cell r="AQ964">
            <v>355</v>
          </cell>
          <cell r="AR964">
            <v>161</v>
          </cell>
          <cell r="AS964">
            <v>145</v>
          </cell>
          <cell r="AT964">
            <v>92</v>
          </cell>
          <cell r="AU964">
            <v>72</v>
          </cell>
          <cell r="AV964">
            <v>60</v>
          </cell>
          <cell r="AW964">
            <v>43</v>
          </cell>
          <cell r="AX964">
            <v>40</v>
          </cell>
          <cell r="AY964">
            <v>31</v>
          </cell>
          <cell r="AZ964">
            <v>39</v>
          </cell>
          <cell r="BA964">
            <v>28</v>
          </cell>
          <cell r="BB964">
            <v>32</v>
          </cell>
          <cell r="BC964">
            <v>17</v>
          </cell>
          <cell r="BD964">
            <v>29</v>
          </cell>
          <cell r="BE964">
            <v>10</v>
          </cell>
          <cell r="BF964">
            <v>15</v>
          </cell>
          <cell r="BG964">
            <v>6</v>
          </cell>
          <cell r="BH964">
            <v>14</v>
          </cell>
          <cell r="BI964">
            <v>7</v>
          </cell>
          <cell r="BJ964">
            <v>4</v>
          </cell>
        </row>
        <row r="965">
          <cell r="S965" t="str">
            <v>REL-9</v>
          </cell>
          <cell r="T965">
            <v>0</v>
          </cell>
          <cell r="U965">
            <v>0</v>
          </cell>
          <cell r="V965">
            <v>0</v>
          </cell>
          <cell r="W965">
            <v>4</v>
          </cell>
          <cell r="X965">
            <v>0</v>
          </cell>
          <cell r="Y965">
            <v>4</v>
          </cell>
          <cell r="AL965" t="str">
            <v>Rel-10 RAN1-4</v>
          </cell>
          <cell r="AM965">
            <v>0</v>
          </cell>
          <cell r="AN965">
            <v>0</v>
          </cell>
          <cell r="AO965">
            <v>0</v>
          </cell>
          <cell r="AP965">
            <v>0</v>
          </cell>
          <cell r="AQ965">
            <v>2</v>
          </cell>
          <cell r="AR965">
            <v>15</v>
          </cell>
          <cell r="AS965">
            <v>39</v>
          </cell>
          <cell r="AT965">
            <v>174</v>
          </cell>
          <cell r="AU965">
            <v>257</v>
          </cell>
          <cell r="AV965">
            <v>409</v>
          </cell>
          <cell r="AW965">
            <v>233</v>
          </cell>
          <cell r="AX965">
            <v>203</v>
          </cell>
          <cell r="AY965">
            <v>114</v>
          </cell>
          <cell r="AZ965">
            <v>154</v>
          </cell>
          <cell r="BA965">
            <v>112</v>
          </cell>
          <cell r="BB965">
            <v>124</v>
          </cell>
          <cell r="BC965">
            <v>60</v>
          </cell>
          <cell r="BD965">
            <v>87</v>
          </cell>
          <cell r="BE965">
            <v>39</v>
          </cell>
          <cell r="BF965">
            <v>57</v>
          </cell>
          <cell r="BG965">
            <v>29</v>
          </cell>
          <cell r="BH965">
            <v>50</v>
          </cell>
          <cell r="BI965">
            <v>34</v>
          </cell>
          <cell r="BJ965">
            <v>35</v>
          </cell>
        </row>
        <row r="966">
          <cell r="S966" t="str">
            <v>REL-10</v>
          </cell>
          <cell r="T966">
            <v>0</v>
          </cell>
          <cell r="U966">
            <v>4</v>
          </cell>
          <cell r="V966">
            <v>0</v>
          </cell>
          <cell r="W966">
            <v>31</v>
          </cell>
          <cell r="X966">
            <v>45</v>
          </cell>
          <cell r="Y966">
            <v>35</v>
          </cell>
          <cell r="AL966" t="str">
            <v>Rel-10 RAN5 Testing</v>
          </cell>
          <cell r="AM966">
            <v>0</v>
          </cell>
          <cell r="AN966">
            <v>0</v>
          </cell>
          <cell r="AO966">
            <v>0</v>
          </cell>
          <cell r="AP966">
            <v>0</v>
          </cell>
          <cell r="AQ966">
            <v>0</v>
          </cell>
          <cell r="AR966">
            <v>0</v>
          </cell>
          <cell r="AS966">
            <v>0</v>
          </cell>
          <cell r="AT966">
            <v>0</v>
          </cell>
          <cell r="AU966">
            <v>0</v>
          </cell>
          <cell r="AV966">
            <v>2</v>
          </cell>
          <cell r="AW966">
            <v>10</v>
          </cell>
          <cell r="AX966">
            <v>51</v>
          </cell>
          <cell r="AY966">
            <v>115</v>
          </cell>
          <cell r="AZ966">
            <v>428</v>
          </cell>
          <cell r="BA966">
            <v>525</v>
          </cell>
          <cell r="BB966">
            <v>467</v>
          </cell>
          <cell r="BC966">
            <v>379</v>
          </cell>
          <cell r="BD966">
            <v>320</v>
          </cell>
          <cell r="BE966">
            <v>115</v>
          </cell>
          <cell r="BF966">
            <v>91</v>
          </cell>
          <cell r="BG966">
            <v>54</v>
          </cell>
          <cell r="BH966">
            <v>62</v>
          </cell>
          <cell r="BI966">
            <v>37</v>
          </cell>
          <cell r="BJ966">
            <v>45</v>
          </cell>
        </row>
        <row r="967">
          <cell r="S967" t="str">
            <v>REL-11</v>
          </cell>
          <cell r="T967">
            <v>3</v>
          </cell>
          <cell r="U967">
            <v>7</v>
          </cell>
          <cell r="V967">
            <v>1</v>
          </cell>
          <cell r="W967">
            <v>53</v>
          </cell>
          <cell r="X967">
            <v>326</v>
          </cell>
          <cell r="Y967">
            <v>64</v>
          </cell>
          <cell r="AL967" t="str">
            <v>Rel-11 RAN1-4</v>
          </cell>
          <cell r="AM967">
            <v>0</v>
          </cell>
          <cell r="AN967">
            <v>0</v>
          </cell>
          <cell r="AO967">
            <v>0</v>
          </cell>
          <cell r="AP967">
            <v>0</v>
          </cell>
          <cell r="AQ967">
            <v>0</v>
          </cell>
          <cell r="AR967">
            <v>0</v>
          </cell>
          <cell r="AS967">
            <v>0</v>
          </cell>
          <cell r="AT967">
            <v>0</v>
          </cell>
          <cell r="AU967">
            <v>0</v>
          </cell>
          <cell r="AV967">
            <v>1</v>
          </cell>
          <cell r="AW967">
            <v>7</v>
          </cell>
          <cell r="AX967">
            <v>40</v>
          </cell>
          <cell r="AY967">
            <v>42</v>
          </cell>
          <cell r="AZ967">
            <v>161</v>
          </cell>
          <cell r="BA967">
            <v>182</v>
          </cell>
          <cell r="BB967">
            <v>349</v>
          </cell>
          <cell r="BC967">
            <v>202</v>
          </cell>
          <cell r="BD967">
            <v>211</v>
          </cell>
          <cell r="BE967">
            <v>120</v>
          </cell>
          <cell r="BF967">
            <v>162</v>
          </cell>
          <cell r="BG967">
            <v>71</v>
          </cell>
          <cell r="BH967">
            <v>109</v>
          </cell>
          <cell r="BI967">
            <v>69</v>
          </cell>
          <cell r="BJ967">
            <v>64</v>
          </cell>
        </row>
        <row r="968">
          <cell r="S968" t="str">
            <v>REL-12</v>
          </cell>
          <cell r="T968">
            <v>18</v>
          </cell>
          <cell r="U968">
            <v>111</v>
          </cell>
          <cell r="V968">
            <v>57</v>
          </cell>
          <cell r="W968">
            <v>134</v>
          </cell>
          <cell r="X968">
            <v>385</v>
          </cell>
          <cell r="Y968">
            <v>320</v>
          </cell>
          <cell r="AL968" t="str">
            <v>Rel-11 RAN5 Testing</v>
          </cell>
          <cell r="AM968">
            <v>0</v>
          </cell>
          <cell r="AN968">
            <v>0</v>
          </cell>
          <cell r="AO968">
            <v>0</v>
          </cell>
          <cell r="AP968">
            <v>0</v>
          </cell>
          <cell r="AQ968">
            <v>0</v>
          </cell>
          <cell r="AR968">
            <v>0</v>
          </cell>
          <cell r="AS968">
            <v>0</v>
          </cell>
          <cell r="AT968">
            <v>0</v>
          </cell>
          <cell r="AU968">
            <v>0</v>
          </cell>
          <cell r="AV968">
            <v>0</v>
          </cell>
          <cell r="AW968">
            <v>0</v>
          </cell>
          <cell r="AX968">
            <v>13</v>
          </cell>
          <cell r="AY968">
            <v>33</v>
          </cell>
          <cell r="AZ968">
            <v>51</v>
          </cell>
          <cell r="BA968">
            <v>28</v>
          </cell>
          <cell r="BB968">
            <v>181</v>
          </cell>
          <cell r="BC968">
            <v>177</v>
          </cell>
          <cell r="BD968">
            <v>386</v>
          </cell>
          <cell r="BE968">
            <v>395</v>
          </cell>
          <cell r="BF968">
            <v>522</v>
          </cell>
          <cell r="BG968">
            <v>271</v>
          </cell>
          <cell r="BH968">
            <v>333</v>
          </cell>
          <cell r="BI968">
            <v>316</v>
          </cell>
          <cell r="BJ968">
            <v>325</v>
          </cell>
        </row>
        <row r="969">
          <cell r="S969" t="str">
            <v>REL-13</v>
          </cell>
          <cell r="T969">
            <v>0</v>
          </cell>
          <cell r="U969">
            <v>0</v>
          </cell>
          <cell r="V969">
            <v>0</v>
          </cell>
          <cell r="W969">
            <v>4</v>
          </cell>
          <cell r="X969">
            <v>0</v>
          </cell>
          <cell r="Y969">
            <v>4</v>
          </cell>
          <cell r="AL969" t="str">
            <v>Rel-12 RAN1-4</v>
          </cell>
          <cell r="AM969">
            <v>0</v>
          </cell>
          <cell r="AN969">
            <v>0</v>
          </cell>
          <cell r="AO969">
            <v>0</v>
          </cell>
          <cell r="AP969">
            <v>0</v>
          </cell>
          <cell r="AQ969">
            <v>0</v>
          </cell>
          <cell r="AR969">
            <v>0</v>
          </cell>
          <cell r="AS969">
            <v>0</v>
          </cell>
          <cell r="AT969">
            <v>0</v>
          </cell>
          <cell r="AU969">
            <v>0</v>
          </cell>
          <cell r="AV969">
            <v>0</v>
          </cell>
          <cell r="AW969">
            <v>0</v>
          </cell>
          <cell r="AX969">
            <v>0</v>
          </cell>
          <cell r="AY969">
            <v>0</v>
          </cell>
          <cell r="AZ969">
            <v>0</v>
          </cell>
          <cell r="BA969">
            <v>0</v>
          </cell>
          <cell r="BB969">
            <v>0</v>
          </cell>
          <cell r="BC969">
            <v>0</v>
          </cell>
          <cell r="BD969">
            <v>61</v>
          </cell>
          <cell r="BE969">
            <v>57</v>
          </cell>
          <cell r="BF969">
            <v>152</v>
          </cell>
          <cell r="BG969">
            <v>72</v>
          </cell>
          <cell r="BH969">
            <v>204</v>
          </cell>
          <cell r="BI969">
            <v>229</v>
          </cell>
          <cell r="BJ969">
            <v>320</v>
          </cell>
        </row>
        <row r="970">
          <cell r="AL970" t="str">
            <v>Rel-12 RAN5 Testing</v>
          </cell>
          <cell r="AM970">
            <v>0</v>
          </cell>
          <cell r="AN970">
            <v>0</v>
          </cell>
          <cell r="AO970">
            <v>0</v>
          </cell>
          <cell r="AP970">
            <v>0</v>
          </cell>
          <cell r="AQ970">
            <v>0</v>
          </cell>
          <cell r="AR970">
            <v>0</v>
          </cell>
          <cell r="AS970">
            <v>0</v>
          </cell>
          <cell r="AT970">
            <v>0</v>
          </cell>
          <cell r="AU970">
            <v>0</v>
          </cell>
          <cell r="AV970">
            <v>0</v>
          </cell>
          <cell r="AW970">
            <v>0</v>
          </cell>
          <cell r="AX970">
            <v>0</v>
          </cell>
          <cell r="AY970">
            <v>0</v>
          </cell>
          <cell r="AZ970">
            <v>0</v>
          </cell>
          <cell r="BA970">
            <v>0</v>
          </cell>
          <cell r="BB970">
            <v>0</v>
          </cell>
          <cell r="BC970">
            <v>0</v>
          </cell>
          <cell r="BD970">
            <v>0</v>
          </cell>
          <cell r="BE970">
            <v>0</v>
          </cell>
          <cell r="BF970">
            <v>76</v>
          </cell>
          <cell r="BG970">
            <v>315</v>
          </cell>
          <cell r="BH970">
            <v>456</v>
          </cell>
          <cell r="BI970">
            <v>337</v>
          </cell>
          <cell r="BJ970">
            <v>386</v>
          </cell>
        </row>
        <row r="995">
          <cell r="AM995" t="str">
            <v>RAN #43</v>
          </cell>
          <cell r="AN995" t="str">
            <v>RAN #44</v>
          </cell>
          <cell r="AO995" t="str">
            <v>RAN #45</v>
          </cell>
          <cell r="AP995" t="str">
            <v>RAN #46</v>
          </cell>
          <cell r="AQ995" t="str">
            <v>RAN #47</v>
          </cell>
          <cell r="AR995" t="str">
            <v>RAN #48</v>
          </cell>
          <cell r="AS995" t="str">
            <v>RAN #49</v>
          </cell>
          <cell r="AT995" t="str">
            <v>RAN #50</v>
          </cell>
          <cell r="AU995" t="str">
            <v>RAN #51</v>
          </cell>
          <cell r="AV995" t="str">
            <v>RAN #52</v>
          </cell>
          <cell r="AW995" t="str">
            <v>RAN #53</v>
          </cell>
          <cell r="AX995" t="str">
            <v>RAN #54</v>
          </cell>
          <cell r="AY995" t="str">
            <v>RAN #55</v>
          </cell>
          <cell r="AZ995" t="str">
            <v>RAN #56</v>
          </cell>
          <cell r="BA995" t="str">
            <v>RAN #57</v>
          </cell>
          <cell r="BB995" t="str">
            <v>RAN #58</v>
          </cell>
          <cell r="BC995" t="str">
            <v>RAN #59</v>
          </cell>
          <cell r="BD995" t="str">
            <v>RAN #60</v>
          </cell>
          <cell r="BE995" t="str">
            <v>RAN #61</v>
          </cell>
          <cell r="BF995" t="str">
            <v>RAN #62</v>
          </cell>
          <cell r="BG995" t="str">
            <v>RAN #63</v>
          </cell>
          <cell r="BH995" t="str">
            <v>RAN #64</v>
          </cell>
          <cell r="BI995" t="str">
            <v>RAN#65</v>
          </cell>
        </row>
        <row r="996">
          <cell r="AL996" t="str">
            <v>Rel-8 RAN1-4</v>
          </cell>
          <cell r="AM996">
            <v>713</v>
          </cell>
          <cell r="AN996">
            <v>352</v>
          </cell>
          <cell r="AO996">
            <v>266</v>
          </cell>
          <cell r="AP996">
            <v>249</v>
          </cell>
          <cell r="AQ996">
            <v>156</v>
          </cell>
          <cell r="AR996">
            <v>84</v>
          </cell>
          <cell r="AS996">
            <v>62</v>
          </cell>
          <cell r="AT996">
            <v>82</v>
          </cell>
          <cell r="AU996">
            <v>42</v>
          </cell>
          <cell r="AV996">
            <v>52</v>
          </cell>
          <cell r="AW996">
            <v>37</v>
          </cell>
          <cell r="AX996">
            <v>17</v>
          </cell>
          <cell r="AY996">
            <v>19</v>
          </cell>
          <cell r="AZ996">
            <v>37</v>
          </cell>
          <cell r="BA996">
            <v>13</v>
          </cell>
          <cell r="BB996">
            <v>19</v>
          </cell>
          <cell r="BC996">
            <v>16</v>
          </cell>
          <cell r="BD996">
            <v>11</v>
          </cell>
          <cell r="BE996">
            <v>3</v>
          </cell>
          <cell r="BF996">
            <v>6</v>
          </cell>
          <cell r="BG996">
            <v>2</v>
          </cell>
          <cell r="BH996">
            <v>3</v>
          </cell>
          <cell r="BI996">
            <v>5</v>
          </cell>
        </row>
        <row r="997">
          <cell r="AL997" t="str">
            <v>Rel-9 RAN1-4</v>
          </cell>
          <cell r="AM997">
            <v>1</v>
          </cell>
          <cell r="AN997">
            <v>28</v>
          </cell>
          <cell r="AO997">
            <v>72</v>
          </cell>
          <cell r="AP997">
            <v>273</v>
          </cell>
          <cell r="AQ997">
            <v>355</v>
          </cell>
          <cell r="AR997">
            <v>161</v>
          </cell>
          <cell r="AS997">
            <v>145</v>
          </cell>
          <cell r="AT997">
            <v>92</v>
          </cell>
          <cell r="AU997">
            <v>72</v>
          </cell>
          <cell r="AV997">
            <v>60</v>
          </cell>
          <cell r="AW997">
            <v>43</v>
          </cell>
          <cell r="AX997">
            <v>40</v>
          </cell>
          <cell r="AY997">
            <v>31</v>
          </cell>
          <cell r="AZ997">
            <v>39</v>
          </cell>
          <cell r="BA997">
            <v>28</v>
          </cell>
          <cell r="BB997">
            <v>32</v>
          </cell>
          <cell r="BC997">
            <v>17</v>
          </cell>
          <cell r="BD997">
            <v>29</v>
          </cell>
          <cell r="BE997">
            <v>10</v>
          </cell>
          <cell r="BF997">
            <v>15</v>
          </cell>
          <cell r="BG997">
            <v>6</v>
          </cell>
          <cell r="BH997">
            <v>14</v>
          </cell>
          <cell r="BI997">
            <v>7</v>
          </cell>
        </row>
        <row r="998">
          <cell r="AL998" t="str">
            <v>Rel-10 RAN1-4</v>
          </cell>
          <cell r="AM998">
            <v>0</v>
          </cell>
          <cell r="AN998">
            <v>0</v>
          </cell>
          <cell r="AO998">
            <v>0</v>
          </cell>
          <cell r="AP998">
            <v>0</v>
          </cell>
          <cell r="AQ998">
            <v>2</v>
          </cell>
          <cell r="AR998">
            <v>15</v>
          </cell>
          <cell r="AS998">
            <v>39</v>
          </cell>
          <cell r="AT998">
            <v>174</v>
          </cell>
          <cell r="AU998">
            <v>257</v>
          </cell>
          <cell r="AV998">
            <v>409</v>
          </cell>
          <cell r="AW998">
            <v>233</v>
          </cell>
          <cell r="AX998">
            <v>203</v>
          </cell>
          <cell r="AY998">
            <v>114</v>
          </cell>
          <cell r="AZ998">
            <v>154</v>
          </cell>
          <cell r="BA998">
            <v>112</v>
          </cell>
          <cell r="BB998">
            <v>124</v>
          </cell>
          <cell r="BC998">
            <v>60</v>
          </cell>
          <cell r="BD998">
            <v>87</v>
          </cell>
          <cell r="BE998">
            <v>39</v>
          </cell>
          <cell r="BF998">
            <v>57</v>
          </cell>
          <cell r="BG998">
            <v>29</v>
          </cell>
          <cell r="BH998">
            <v>50</v>
          </cell>
          <cell r="BI998">
            <v>34</v>
          </cell>
        </row>
        <row r="999">
          <cell r="AL999" t="str">
            <v>Rel-10 RAN5 Testing</v>
          </cell>
          <cell r="AM999">
            <v>0</v>
          </cell>
          <cell r="AN999">
            <v>0</v>
          </cell>
          <cell r="AO999">
            <v>0</v>
          </cell>
          <cell r="AP999">
            <v>0</v>
          </cell>
          <cell r="AQ999">
            <v>0</v>
          </cell>
          <cell r="AR999">
            <v>0</v>
          </cell>
          <cell r="AS999">
            <v>0</v>
          </cell>
          <cell r="AT999">
            <v>0</v>
          </cell>
          <cell r="AU999">
            <v>0</v>
          </cell>
          <cell r="AV999">
            <v>2</v>
          </cell>
          <cell r="AW999">
            <v>10</v>
          </cell>
          <cell r="AX999">
            <v>51</v>
          </cell>
          <cell r="AY999">
            <v>115</v>
          </cell>
          <cell r="AZ999">
            <v>428</v>
          </cell>
          <cell r="BA999">
            <v>525</v>
          </cell>
          <cell r="BB999">
            <v>467</v>
          </cell>
          <cell r="BC999">
            <v>379</v>
          </cell>
          <cell r="BD999">
            <v>320</v>
          </cell>
          <cell r="BE999">
            <v>115</v>
          </cell>
          <cell r="BF999">
            <v>91</v>
          </cell>
          <cell r="BG999">
            <v>54</v>
          </cell>
          <cell r="BH999">
            <v>62</v>
          </cell>
          <cell r="BI999">
            <v>37</v>
          </cell>
        </row>
        <row r="1000">
          <cell r="AL1000" t="str">
            <v>Rel-11 RAN1-4</v>
          </cell>
          <cell r="AM1000">
            <v>0</v>
          </cell>
          <cell r="AN1000">
            <v>0</v>
          </cell>
          <cell r="AO1000">
            <v>0</v>
          </cell>
          <cell r="AP1000">
            <v>0</v>
          </cell>
          <cell r="AQ1000">
            <v>0</v>
          </cell>
          <cell r="AR1000">
            <v>0</v>
          </cell>
          <cell r="AS1000">
            <v>0</v>
          </cell>
          <cell r="AT1000">
            <v>0</v>
          </cell>
          <cell r="AU1000">
            <v>0</v>
          </cell>
          <cell r="AV1000">
            <v>1</v>
          </cell>
          <cell r="AW1000">
            <v>7</v>
          </cell>
          <cell r="AX1000">
            <v>40</v>
          </cell>
          <cell r="AY1000">
            <v>42</v>
          </cell>
          <cell r="AZ1000">
            <v>161</v>
          </cell>
          <cell r="BA1000">
            <v>182</v>
          </cell>
          <cell r="BB1000">
            <v>349</v>
          </cell>
          <cell r="BC1000">
            <v>202</v>
          </cell>
          <cell r="BD1000">
            <v>211</v>
          </cell>
          <cell r="BE1000">
            <v>120</v>
          </cell>
          <cell r="BF1000">
            <v>162</v>
          </cell>
          <cell r="BG1000">
            <v>71</v>
          </cell>
          <cell r="BH1000">
            <v>109</v>
          </cell>
          <cell r="BI1000">
            <v>69</v>
          </cell>
        </row>
        <row r="1001">
          <cell r="T1001" t="str">
            <v>RAN1</v>
          </cell>
          <cell r="U1001" t="str">
            <v>RAN2</v>
          </cell>
          <cell r="V1001" t="str">
            <v>RAN3</v>
          </cell>
          <cell r="W1001" t="str">
            <v>RAN4</v>
          </cell>
          <cell r="X1001" t="str">
            <v>RAN5</v>
          </cell>
          <cell r="Y1001" t="str">
            <v>RAN without RAN5</v>
          </cell>
          <cell r="AL1001" t="str">
            <v>Rel-11 RAN5 Testing</v>
          </cell>
          <cell r="AM1001">
            <v>0</v>
          </cell>
          <cell r="AN1001">
            <v>0</v>
          </cell>
          <cell r="AO1001">
            <v>0</v>
          </cell>
          <cell r="AP1001">
            <v>0</v>
          </cell>
          <cell r="AQ1001">
            <v>0</v>
          </cell>
          <cell r="AR1001">
            <v>0</v>
          </cell>
          <cell r="AS1001">
            <v>0</v>
          </cell>
          <cell r="AT1001">
            <v>0</v>
          </cell>
          <cell r="AU1001">
            <v>0</v>
          </cell>
          <cell r="AV1001">
            <v>0</v>
          </cell>
          <cell r="AW1001">
            <v>0</v>
          </cell>
          <cell r="AX1001">
            <v>13</v>
          </cell>
          <cell r="AY1001">
            <v>33</v>
          </cell>
          <cell r="AZ1001">
            <v>51</v>
          </cell>
          <cell r="BA1001">
            <v>28</v>
          </cell>
          <cell r="BB1001">
            <v>181</v>
          </cell>
          <cell r="BC1001">
            <v>177</v>
          </cell>
          <cell r="BD1001">
            <v>386</v>
          </cell>
          <cell r="BE1001">
            <v>395</v>
          </cell>
          <cell r="BF1001">
            <v>522</v>
          </cell>
          <cell r="BG1001">
            <v>271</v>
          </cell>
          <cell r="BH1001">
            <v>333</v>
          </cell>
          <cell r="BI1001">
            <v>316</v>
          </cell>
        </row>
        <row r="1002">
          <cell r="S1002" t="str">
            <v>REL-4</v>
          </cell>
          <cell r="T1002">
            <v>0</v>
          </cell>
          <cell r="U1002">
            <v>0</v>
          </cell>
          <cell r="V1002">
            <v>0</v>
          </cell>
          <cell r="W1002">
            <v>0</v>
          </cell>
          <cell r="X1002">
            <v>0</v>
          </cell>
          <cell r="Y1002">
            <v>0</v>
          </cell>
          <cell r="AL1002" t="str">
            <v>Rel-12 RAN1-4</v>
          </cell>
          <cell r="AM1002">
            <v>0</v>
          </cell>
          <cell r="AN1002">
            <v>0</v>
          </cell>
          <cell r="AO1002">
            <v>0</v>
          </cell>
          <cell r="AP1002">
            <v>0</v>
          </cell>
          <cell r="AQ1002">
            <v>0</v>
          </cell>
          <cell r="AR1002">
            <v>0</v>
          </cell>
          <cell r="AS1002">
            <v>0</v>
          </cell>
          <cell r="AT1002">
            <v>0</v>
          </cell>
          <cell r="AU1002">
            <v>0</v>
          </cell>
          <cell r="AV1002">
            <v>0</v>
          </cell>
          <cell r="AW1002">
            <v>0</v>
          </cell>
          <cell r="AX1002">
            <v>0</v>
          </cell>
          <cell r="AY1002">
            <v>0</v>
          </cell>
          <cell r="AZ1002">
            <v>0</v>
          </cell>
          <cell r="BA1002">
            <v>0</v>
          </cell>
          <cell r="BB1002">
            <v>0</v>
          </cell>
          <cell r="BC1002">
            <v>0</v>
          </cell>
          <cell r="BD1002">
            <v>61</v>
          </cell>
          <cell r="BE1002">
            <v>57</v>
          </cell>
          <cell r="BF1002">
            <v>152</v>
          </cell>
          <cell r="BG1002">
            <v>72</v>
          </cell>
          <cell r="BH1002">
            <v>204</v>
          </cell>
          <cell r="BI1002">
            <v>229</v>
          </cell>
        </row>
        <row r="1003">
          <cell r="S1003" t="str">
            <v>REL-5</v>
          </cell>
          <cell r="T1003">
            <v>0</v>
          </cell>
          <cell r="U1003">
            <v>0</v>
          </cell>
          <cell r="V1003">
            <v>0</v>
          </cell>
          <cell r="W1003">
            <v>0</v>
          </cell>
          <cell r="X1003">
            <v>0</v>
          </cell>
          <cell r="Y1003">
            <v>0</v>
          </cell>
          <cell r="AL1003" t="str">
            <v>Rel-12 RAN5 Testing</v>
          </cell>
          <cell r="AM1003">
            <v>0</v>
          </cell>
          <cell r="AN1003">
            <v>0</v>
          </cell>
          <cell r="AO1003">
            <v>0</v>
          </cell>
          <cell r="AP1003">
            <v>0</v>
          </cell>
          <cell r="AQ1003">
            <v>0</v>
          </cell>
          <cell r="AR1003">
            <v>0</v>
          </cell>
          <cell r="AS1003">
            <v>0</v>
          </cell>
          <cell r="AT1003">
            <v>0</v>
          </cell>
          <cell r="AU1003">
            <v>0</v>
          </cell>
          <cell r="AV1003">
            <v>0</v>
          </cell>
          <cell r="AW1003">
            <v>0</v>
          </cell>
          <cell r="AX1003">
            <v>0</v>
          </cell>
          <cell r="AY1003">
            <v>0</v>
          </cell>
          <cell r="AZ1003">
            <v>0</v>
          </cell>
          <cell r="BA1003">
            <v>0</v>
          </cell>
          <cell r="BB1003">
            <v>0</v>
          </cell>
          <cell r="BC1003">
            <v>0</v>
          </cell>
          <cell r="BD1003">
            <v>0</v>
          </cell>
          <cell r="BE1003">
            <v>0</v>
          </cell>
          <cell r="BF1003">
            <v>76</v>
          </cell>
          <cell r="BG1003">
            <v>315</v>
          </cell>
          <cell r="BH1003">
            <v>456</v>
          </cell>
          <cell r="BI1003">
            <v>337</v>
          </cell>
        </row>
        <row r="1004">
          <cell r="S1004" t="str">
            <v>REL-6</v>
          </cell>
          <cell r="T1004">
            <v>0</v>
          </cell>
          <cell r="U1004">
            <v>0</v>
          </cell>
          <cell r="V1004">
            <v>0</v>
          </cell>
          <cell r="W1004">
            <v>0</v>
          </cell>
          <cell r="X1004">
            <v>0</v>
          </cell>
          <cell r="Y1004">
            <v>0</v>
          </cell>
        </row>
        <row r="1005">
          <cell r="S1005" t="str">
            <v>REL-7</v>
          </cell>
          <cell r="T1005">
            <v>0</v>
          </cell>
          <cell r="U1005">
            <v>0</v>
          </cell>
          <cell r="V1005">
            <v>0</v>
          </cell>
          <cell r="W1005">
            <v>0</v>
          </cell>
          <cell r="X1005">
            <v>0</v>
          </cell>
          <cell r="Y1005">
            <v>0</v>
          </cell>
        </row>
        <row r="1006">
          <cell r="S1006" t="str">
            <v>REL-8</v>
          </cell>
          <cell r="T1006">
            <v>0</v>
          </cell>
          <cell r="U1006">
            <v>0</v>
          </cell>
          <cell r="V1006">
            <v>0</v>
          </cell>
          <cell r="W1006">
            <v>5</v>
          </cell>
          <cell r="X1006">
            <v>0</v>
          </cell>
          <cell r="Y1006">
            <v>5</v>
          </cell>
        </row>
        <row r="1007">
          <cell r="S1007" t="str">
            <v>REL-9</v>
          </cell>
          <cell r="T1007">
            <v>0</v>
          </cell>
          <cell r="U1007">
            <v>1</v>
          </cell>
          <cell r="V1007">
            <v>1</v>
          </cell>
          <cell r="W1007">
            <v>5</v>
          </cell>
          <cell r="X1007">
            <v>0</v>
          </cell>
          <cell r="Y1007">
            <v>7</v>
          </cell>
        </row>
        <row r="1008">
          <cell r="S1008" t="str">
            <v>REL-10</v>
          </cell>
          <cell r="T1008">
            <v>0</v>
          </cell>
          <cell r="U1008">
            <v>3</v>
          </cell>
          <cell r="V1008">
            <v>0</v>
          </cell>
          <cell r="W1008">
            <v>31</v>
          </cell>
          <cell r="X1008">
            <v>37</v>
          </cell>
          <cell r="Y1008">
            <v>34</v>
          </cell>
        </row>
        <row r="1009">
          <cell r="S1009" t="str">
            <v>REL-11</v>
          </cell>
          <cell r="T1009">
            <v>4</v>
          </cell>
          <cell r="U1009">
            <v>17</v>
          </cell>
          <cell r="V1009">
            <v>0</v>
          </cell>
          <cell r="W1009">
            <v>48</v>
          </cell>
          <cell r="X1009">
            <v>316</v>
          </cell>
          <cell r="Y1009">
            <v>69</v>
          </cell>
        </row>
        <row r="1010">
          <cell r="S1010" t="str">
            <v>REL-12</v>
          </cell>
          <cell r="T1010">
            <v>25</v>
          </cell>
          <cell r="U1010">
            <v>71</v>
          </cell>
          <cell r="V1010">
            <v>20</v>
          </cell>
          <cell r="W1010">
            <v>113</v>
          </cell>
          <cell r="X1010">
            <v>337</v>
          </cell>
          <cell r="Y1010">
            <v>229</v>
          </cell>
        </row>
        <row r="1039">
          <cell r="AM1039" t="str">
            <v>RAN #43</v>
          </cell>
          <cell r="AN1039" t="str">
            <v>RAN #44</v>
          </cell>
          <cell r="AO1039" t="str">
            <v>RAN #45</v>
          </cell>
          <cell r="AP1039" t="str">
            <v>RAN #46</v>
          </cell>
          <cell r="AQ1039" t="str">
            <v>RAN #47</v>
          </cell>
          <cell r="AR1039" t="str">
            <v>RAN #48</v>
          </cell>
          <cell r="AS1039" t="str">
            <v>RAN #49</v>
          </cell>
          <cell r="AT1039" t="str">
            <v>RAN #50</v>
          </cell>
          <cell r="AU1039" t="str">
            <v>RAN #51</v>
          </cell>
          <cell r="AV1039" t="str">
            <v>RAN #52</v>
          </cell>
          <cell r="AW1039" t="str">
            <v>RAN #53</v>
          </cell>
          <cell r="AX1039" t="str">
            <v>RAN #54</v>
          </cell>
          <cell r="AY1039" t="str">
            <v>RAN #55</v>
          </cell>
          <cell r="AZ1039" t="str">
            <v>RAN #56</v>
          </cell>
          <cell r="BA1039" t="str">
            <v>RAN #57</v>
          </cell>
          <cell r="BB1039" t="str">
            <v>RAN #58</v>
          </cell>
          <cell r="BC1039" t="str">
            <v>RAN #59</v>
          </cell>
          <cell r="BD1039" t="str">
            <v>RAN #60</v>
          </cell>
          <cell r="BE1039" t="str">
            <v>RAN #61</v>
          </cell>
          <cell r="BF1039" t="str">
            <v>RAN #62</v>
          </cell>
          <cell r="BG1039" t="str">
            <v>RAN #63</v>
          </cell>
          <cell r="BH1039" t="str">
            <v>RAN #64</v>
          </cell>
        </row>
        <row r="1040">
          <cell r="AL1040" t="str">
            <v>Rel-8 RAN1-4</v>
          </cell>
          <cell r="AM1040">
            <v>713</v>
          </cell>
          <cell r="AN1040">
            <v>352</v>
          </cell>
          <cell r="AO1040">
            <v>266</v>
          </cell>
          <cell r="AP1040">
            <v>249</v>
          </cell>
          <cell r="AQ1040">
            <v>156</v>
          </cell>
          <cell r="AR1040">
            <v>84</v>
          </cell>
          <cell r="AS1040">
            <v>62</v>
          </cell>
          <cell r="AT1040">
            <v>82</v>
          </cell>
          <cell r="AU1040">
            <v>42</v>
          </cell>
          <cell r="AV1040">
            <v>52</v>
          </cell>
          <cell r="AW1040">
            <v>37</v>
          </cell>
          <cell r="AX1040">
            <v>17</v>
          </cell>
          <cell r="AY1040">
            <v>19</v>
          </cell>
          <cell r="AZ1040">
            <v>37</v>
          </cell>
          <cell r="BA1040">
            <v>13</v>
          </cell>
          <cell r="BB1040">
            <v>19</v>
          </cell>
          <cell r="BC1040">
            <v>16</v>
          </cell>
          <cell r="BD1040">
            <v>11</v>
          </cell>
          <cell r="BE1040">
            <v>3</v>
          </cell>
          <cell r="BF1040">
            <v>6</v>
          </cell>
          <cell r="BG1040">
            <v>2</v>
          </cell>
          <cell r="BH1040">
            <v>3</v>
          </cell>
        </row>
        <row r="1041">
          <cell r="AL1041" t="str">
            <v>Rel-9 RAN1-4</v>
          </cell>
          <cell r="AM1041">
            <v>1</v>
          </cell>
          <cell r="AN1041">
            <v>28</v>
          </cell>
          <cell r="AO1041">
            <v>72</v>
          </cell>
          <cell r="AP1041">
            <v>273</v>
          </cell>
          <cell r="AQ1041">
            <v>355</v>
          </cell>
          <cell r="AR1041">
            <v>161</v>
          </cell>
          <cell r="AS1041">
            <v>145</v>
          </cell>
          <cell r="AT1041">
            <v>92</v>
          </cell>
          <cell r="AU1041">
            <v>72</v>
          </cell>
          <cell r="AV1041">
            <v>60</v>
          </cell>
          <cell r="AW1041">
            <v>43</v>
          </cell>
          <cell r="AX1041">
            <v>40</v>
          </cell>
          <cell r="AY1041">
            <v>31</v>
          </cell>
          <cell r="AZ1041">
            <v>39</v>
          </cell>
          <cell r="BA1041">
            <v>28</v>
          </cell>
          <cell r="BB1041">
            <v>32</v>
          </cell>
          <cell r="BC1041">
            <v>17</v>
          </cell>
          <cell r="BD1041">
            <v>29</v>
          </cell>
          <cell r="BE1041">
            <v>10</v>
          </cell>
          <cell r="BF1041">
            <v>15</v>
          </cell>
          <cell r="BG1041">
            <v>6</v>
          </cell>
          <cell r="BH1041">
            <v>14</v>
          </cell>
        </row>
        <row r="1042">
          <cell r="AL1042" t="str">
            <v>Rel-10 RAN1-4</v>
          </cell>
          <cell r="AM1042">
            <v>0</v>
          </cell>
          <cell r="AN1042">
            <v>0</v>
          </cell>
          <cell r="AO1042">
            <v>0</v>
          </cell>
          <cell r="AP1042">
            <v>0</v>
          </cell>
          <cell r="AQ1042">
            <v>2</v>
          </cell>
          <cell r="AR1042">
            <v>15</v>
          </cell>
          <cell r="AS1042">
            <v>39</v>
          </cell>
          <cell r="AT1042">
            <v>174</v>
          </cell>
          <cell r="AU1042">
            <v>257</v>
          </cell>
          <cell r="AV1042">
            <v>409</v>
          </cell>
          <cell r="AW1042">
            <v>233</v>
          </cell>
          <cell r="AX1042">
            <v>203</v>
          </cell>
          <cell r="AY1042">
            <v>114</v>
          </cell>
          <cell r="AZ1042">
            <v>154</v>
          </cell>
          <cell r="BA1042">
            <v>112</v>
          </cell>
          <cell r="BB1042">
            <v>124</v>
          </cell>
          <cell r="BC1042">
            <v>60</v>
          </cell>
          <cell r="BD1042">
            <v>87</v>
          </cell>
          <cell r="BE1042">
            <v>39</v>
          </cell>
          <cell r="BF1042">
            <v>57</v>
          </cell>
          <cell r="BG1042">
            <v>29</v>
          </cell>
          <cell r="BH1042">
            <v>50</v>
          </cell>
        </row>
        <row r="1043">
          <cell r="AL1043" t="str">
            <v>Rel-10 RAN5 Testing</v>
          </cell>
          <cell r="AM1043">
            <v>0</v>
          </cell>
          <cell r="AN1043">
            <v>0</v>
          </cell>
          <cell r="AO1043">
            <v>0</v>
          </cell>
          <cell r="AP1043">
            <v>0</v>
          </cell>
          <cell r="AQ1043">
            <v>0</v>
          </cell>
          <cell r="AR1043">
            <v>0</v>
          </cell>
          <cell r="AS1043">
            <v>0</v>
          </cell>
          <cell r="AT1043">
            <v>0</v>
          </cell>
          <cell r="AU1043">
            <v>0</v>
          </cell>
          <cell r="AV1043">
            <v>2</v>
          </cell>
          <cell r="AW1043">
            <v>10</v>
          </cell>
          <cell r="AX1043">
            <v>51</v>
          </cell>
          <cell r="AY1043">
            <v>115</v>
          </cell>
          <cell r="AZ1043">
            <v>428</v>
          </cell>
          <cell r="BA1043">
            <v>525</v>
          </cell>
          <cell r="BB1043">
            <v>467</v>
          </cell>
          <cell r="BC1043">
            <v>379</v>
          </cell>
          <cell r="BD1043">
            <v>320</v>
          </cell>
          <cell r="BE1043">
            <v>115</v>
          </cell>
          <cell r="BF1043">
            <v>91</v>
          </cell>
          <cell r="BG1043">
            <v>54</v>
          </cell>
          <cell r="BH1043">
            <v>62</v>
          </cell>
        </row>
        <row r="1044">
          <cell r="AL1044" t="str">
            <v>Rel-11 RAN1-4</v>
          </cell>
          <cell r="AM1044">
            <v>0</v>
          </cell>
          <cell r="AN1044">
            <v>0</v>
          </cell>
          <cell r="AO1044">
            <v>0</v>
          </cell>
          <cell r="AP1044">
            <v>0</v>
          </cell>
          <cell r="AQ1044">
            <v>0</v>
          </cell>
          <cell r="AR1044">
            <v>0</v>
          </cell>
          <cell r="AS1044">
            <v>0</v>
          </cell>
          <cell r="AT1044">
            <v>0</v>
          </cell>
          <cell r="AU1044">
            <v>0</v>
          </cell>
          <cell r="AV1044">
            <v>1</v>
          </cell>
          <cell r="AW1044">
            <v>7</v>
          </cell>
          <cell r="AX1044">
            <v>40</v>
          </cell>
          <cell r="AY1044">
            <v>42</v>
          </cell>
          <cell r="AZ1044">
            <v>161</v>
          </cell>
          <cell r="BA1044">
            <v>182</v>
          </cell>
          <cell r="BB1044">
            <v>349</v>
          </cell>
          <cell r="BC1044">
            <v>202</v>
          </cell>
          <cell r="BD1044">
            <v>211</v>
          </cell>
          <cell r="BE1044">
            <v>120</v>
          </cell>
          <cell r="BF1044">
            <v>162</v>
          </cell>
          <cell r="BG1044">
            <v>71</v>
          </cell>
          <cell r="BH1044">
            <v>109</v>
          </cell>
        </row>
        <row r="1045">
          <cell r="T1045" t="str">
            <v>RAN1</v>
          </cell>
          <cell r="U1045" t="str">
            <v>RAN2</v>
          </cell>
          <cell r="V1045" t="str">
            <v>RAN3</v>
          </cell>
          <cell r="W1045" t="str">
            <v>RAN4</v>
          </cell>
          <cell r="X1045" t="str">
            <v>RAN5</v>
          </cell>
          <cell r="Y1045" t="str">
            <v>RAN without RAN5</v>
          </cell>
          <cell r="AL1045" t="str">
            <v>Rel-11 RAN5 Testing</v>
          </cell>
          <cell r="AM1045">
            <v>0</v>
          </cell>
          <cell r="AN1045">
            <v>0</v>
          </cell>
          <cell r="AO1045">
            <v>0</v>
          </cell>
          <cell r="AP1045">
            <v>0</v>
          </cell>
          <cell r="AQ1045">
            <v>0</v>
          </cell>
          <cell r="AR1045">
            <v>0</v>
          </cell>
          <cell r="AS1045">
            <v>0</v>
          </cell>
          <cell r="AT1045">
            <v>0</v>
          </cell>
          <cell r="AU1045">
            <v>0</v>
          </cell>
          <cell r="AV1045">
            <v>0</v>
          </cell>
          <cell r="AW1045">
            <v>0</v>
          </cell>
          <cell r="AX1045">
            <v>13</v>
          </cell>
          <cell r="AY1045">
            <v>33</v>
          </cell>
          <cell r="AZ1045">
            <v>51</v>
          </cell>
          <cell r="BA1045">
            <v>28</v>
          </cell>
          <cell r="BB1045">
            <v>181</v>
          </cell>
          <cell r="BC1045">
            <v>177</v>
          </cell>
          <cell r="BD1045">
            <v>386</v>
          </cell>
          <cell r="BE1045">
            <v>395</v>
          </cell>
          <cell r="BF1045">
            <v>522</v>
          </cell>
          <cell r="BG1045">
            <v>271</v>
          </cell>
          <cell r="BH1045">
            <v>333</v>
          </cell>
        </row>
        <row r="1046">
          <cell r="S1046" t="str">
            <v>REL-4</v>
          </cell>
          <cell r="T1046">
            <v>0</v>
          </cell>
          <cell r="U1046">
            <v>0</v>
          </cell>
          <cell r="V1046">
            <v>0</v>
          </cell>
          <cell r="W1046">
            <v>0</v>
          </cell>
          <cell r="X1046">
            <v>0</v>
          </cell>
          <cell r="Y1046">
            <v>0</v>
          </cell>
          <cell r="AL1046" t="str">
            <v>Rel-12 RAN1-4</v>
          </cell>
          <cell r="AM1046">
            <v>0</v>
          </cell>
          <cell r="AN1046">
            <v>0</v>
          </cell>
          <cell r="AO1046">
            <v>0</v>
          </cell>
          <cell r="AP1046">
            <v>0</v>
          </cell>
          <cell r="AQ1046">
            <v>0</v>
          </cell>
          <cell r="AR1046">
            <v>0</v>
          </cell>
          <cell r="AS1046">
            <v>0</v>
          </cell>
          <cell r="AT1046">
            <v>0</v>
          </cell>
          <cell r="AU1046">
            <v>0</v>
          </cell>
          <cell r="AV1046">
            <v>0</v>
          </cell>
          <cell r="AW1046">
            <v>0</v>
          </cell>
          <cell r="AX1046">
            <v>0</v>
          </cell>
          <cell r="AY1046">
            <v>0</v>
          </cell>
          <cell r="AZ1046">
            <v>0</v>
          </cell>
          <cell r="BA1046">
            <v>0</v>
          </cell>
          <cell r="BB1046">
            <v>0</v>
          </cell>
          <cell r="BC1046">
            <v>0</v>
          </cell>
          <cell r="BD1046">
            <v>61</v>
          </cell>
          <cell r="BE1046">
            <v>57</v>
          </cell>
          <cell r="BF1046">
            <v>152</v>
          </cell>
          <cell r="BG1046">
            <v>72</v>
          </cell>
          <cell r="BH1046">
            <v>204</v>
          </cell>
        </row>
        <row r="1047">
          <cell r="S1047" t="str">
            <v>REL-5</v>
          </cell>
          <cell r="T1047">
            <v>0</v>
          </cell>
          <cell r="U1047">
            <v>0</v>
          </cell>
          <cell r="V1047">
            <v>0</v>
          </cell>
          <cell r="W1047">
            <v>0</v>
          </cell>
          <cell r="X1047">
            <v>0</v>
          </cell>
          <cell r="Y1047">
            <v>0</v>
          </cell>
          <cell r="AL1047" t="str">
            <v>Rel-12 RAN5 Testing</v>
          </cell>
          <cell r="AM1047">
            <v>0</v>
          </cell>
          <cell r="AN1047">
            <v>0</v>
          </cell>
          <cell r="AO1047">
            <v>0</v>
          </cell>
          <cell r="AP1047">
            <v>0</v>
          </cell>
          <cell r="AQ1047">
            <v>0</v>
          </cell>
          <cell r="AR1047">
            <v>0</v>
          </cell>
          <cell r="AS1047">
            <v>0</v>
          </cell>
          <cell r="AT1047">
            <v>0</v>
          </cell>
          <cell r="AU1047">
            <v>0</v>
          </cell>
          <cell r="AV1047">
            <v>0</v>
          </cell>
          <cell r="AW1047">
            <v>0</v>
          </cell>
          <cell r="AX1047">
            <v>0</v>
          </cell>
          <cell r="AY1047">
            <v>0</v>
          </cell>
          <cell r="AZ1047">
            <v>0</v>
          </cell>
          <cell r="BA1047">
            <v>0</v>
          </cell>
          <cell r="BB1047">
            <v>0</v>
          </cell>
          <cell r="BC1047">
            <v>0</v>
          </cell>
          <cell r="BD1047">
            <v>0</v>
          </cell>
          <cell r="BE1047">
            <v>0</v>
          </cell>
          <cell r="BF1047">
            <v>76</v>
          </cell>
          <cell r="BG1047">
            <v>315</v>
          </cell>
          <cell r="BH1047">
            <v>456</v>
          </cell>
        </row>
        <row r="1048">
          <cell r="S1048" t="str">
            <v>REL-6</v>
          </cell>
          <cell r="T1048">
            <v>0</v>
          </cell>
          <cell r="U1048">
            <v>0</v>
          </cell>
          <cell r="V1048">
            <v>0</v>
          </cell>
          <cell r="W1048">
            <v>0</v>
          </cell>
          <cell r="X1048">
            <v>0</v>
          </cell>
          <cell r="Y1048">
            <v>0</v>
          </cell>
        </row>
        <row r="1049">
          <cell r="S1049" t="str">
            <v>REL-7</v>
          </cell>
          <cell r="T1049">
            <v>0</v>
          </cell>
          <cell r="U1049">
            <v>1</v>
          </cell>
          <cell r="V1049">
            <v>0</v>
          </cell>
          <cell r="W1049">
            <v>0</v>
          </cell>
          <cell r="X1049">
            <v>0</v>
          </cell>
          <cell r="Y1049">
            <v>1</v>
          </cell>
        </row>
        <row r="1050">
          <cell r="S1050" t="str">
            <v>REL-8</v>
          </cell>
          <cell r="T1050">
            <v>0</v>
          </cell>
          <cell r="U1050">
            <v>1</v>
          </cell>
          <cell r="V1050">
            <v>0</v>
          </cell>
          <cell r="W1050">
            <v>2</v>
          </cell>
          <cell r="X1050">
            <v>0</v>
          </cell>
          <cell r="Y1050">
            <v>3</v>
          </cell>
        </row>
        <row r="1051">
          <cell r="S1051" t="str">
            <v>REL-9</v>
          </cell>
          <cell r="T1051">
            <v>0</v>
          </cell>
          <cell r="U1051">
            <v>8</v>
          </cell>
          <cell r="V1051">
            <v>1</v>
          </cell>
          <cell r="W1051">
            <v>5</v>
          </cell>
          <cell r="X1051">
            <v>0</v>
          </cell>
          <cell r="Y1051">
            <v>14</v>
          </cell>
        </row>
        <row r="1052">
          <cell r="S1052" t="str">
            <v>REL-10</v>
          </cell>
          <cell r="T1052">
            <v>0</v>
          </cell>
          <cell r="U1052">
            <v>7</v>
          </cell>
          <cell r="V1052">
            <v>1</v>
          </cell>
          <cell r="W1052">
            <v>42</v>
          </cell>
          <cell r="X1052">
            <v>62</v>
          </cell>
          <cell r="Y1052">
            <v>50</v>
          </cell>
        </row>
        <row r="1053">
          <cell r="S1053" t="str">
            <v>REL-11</v>
          </cell>
          <cell r="T1053">
            <v>7</v>
          </cell>
          <cell r="U1053">
            <v>18</v>
          </cell>
          <cell r="V1053">
            <v>3</v>
          </cell>
          <cell r="W1053">
            <v>81</v>
          </cell>
          <cell r="X1053">
            <v>333</v>
          </cell>
          <cell r="Y1053">
            <v>109</v>
          </cell>
        </row>
        <row r="1054">
          <cell r="S1054" t="str">
            <v>REL-12</v>
          </cell>
          <cell r="T1054">
            <v>11</v>
          </cell>
          <cell r="U1054">
            <v>49</v>
          </cell>
          <cell r="V1054">
            <v>27</v>
          </cell>
          <cell r="W1054">
            <v>117</v>
          </cell>
          <cell r="X1054">
            <v>456</v>
          </cell>
          <cell r="Y1054">
            <v>204</v>
          </cell>
        </row>
        <row r="1079">
          <cell r="AM1079" t="str">
            <v>RAN #43</v>
          </cell>
          <cell r="AN1079" t="str">
            <v>RAN #44</v>
          </cell>
          <cell r="AO1079" t="str">
            <v>RAN #45</v>
          </cell>
          <cell r="AP1079" t="str">
            <v>RAN #46</v>
          </cell>
          <cell r="AQ1079" t="str">
            <v>RAN #47</v>
          </cell>
          <cell r="AR1079" t="str">
            <v>RAN #48</v>
          </cell>
          <cell r="AS1079" t="str">
            <v>RAN #49</v>
          </cell>
          <cell r="AT1079" t="str">
            <v>RAN #50</v>
          </cell>
          <cell r="AU1079" t="str">
            <v>RAN #51</v>
          </cell>
          <cell r="AV1079" t="str">
            <v>RAN #52</v>
          </cell>
          <cell r="AW1079" t="str">
            <v>RAN #53</v>
          </cell>
          <cell r="AX1079" t="str">
            <v>RAN #54</v>
          </cell>
          <cell r="AY1079" t="str">
            <v>RAN #55</v>
          </cell>
          <cell r="AZ1079" t="str">
            <v>RAN #56</v>
          </cell>
          <cell r="BA1079" t="str">
            <v>RAN #57</v>
          </cell>
          <cell r="BB1079" t="str">
            <v>RAN #58</v>
          </cell>
          <cell r="BC1079" t="str">
            <v>RAN #59</v>
          </cell>
          <cell r="BD1079" t="str">
            <v>RAN #60</v>
          </cell>
          <cell r="BE1079" t="str">
            <v>RAN #61</v>
          </cell>
          <cell r="BF1079" t="str">
            <v>RAN #62</v>
          </cell>
          <cell r="BG1079" t="str">
            <v>RAN #63</v>
          </cell>
        </row>
        <row r="1080">
          <cell r="AL1080" t="str">
            <v>Rel-8 RAN1-4</v>
          </cell>
          <cell r="AM1080">
            <v>713</v>
          </cell>
          <cell r="AN1080">
            <v>352</v>
          </cell>
          <cell r="AO1080">
            <v>266</v>
          </cell>
          <cell r="AP1080">
            <v>249</v>
          </cell>
          <cell r="AQ1080">
            <v>156</v>
          </cell>
          <cell r="AR1080">
            <v>84</v>
          </cell>
          <cell r="AS1080">
            <v>62</v>
          </cell>
          <cell r="AT1080">
            <v>82</v>
          </cell>
          <cell r="AU1080">
            <v>42</v>
          </cell>
          <cell r="AV1080">
            <v>52</v>
          </cell>
          <cell r="AW1080">
            <v>37</v>
          </cell>
          <cell r="AX1080">
            <v>17</v>
          </cell>
          <cell r="AY1080">
            <v>19</v>
          </cell>
          <cell r="AZ1080">
            <v>37</v>
          </cell>
          <cell r="BA1080">
            <v>13</v>
          </cell>
          <cell r="BB1080">
            <v>19</v>
          </cell>
          <cell r="BC1080">
            <v>16</v>
          </cell>
          <cell r="BD1080">
            <v>11</v>
          </cell>
          <cell r="BE1080">
            <v>3</v>
          </cell>
          <cell r="BF1080">
            <v>6</v>
          </cell>
          <cell r="BG1080">
            <v>2</v>
          </cell>
        </row>
        <row r="1081">
          <cell r="AL1081" t="str">
            <v>Rel-9 RAN1-4</v>
          </cell>
          <cell r="AM1081">
            <v>1</v>
          </cell>
          <cell r="AN1081">
            <v>28</v>
          </cell>
          <cell r="AO1081">
            <v>72</v>
          </cell>
          <cell r="AP1081">
            <v>273</v>
          </cell>
          <cell r="AQ1081">
            <v>355</v>
          </cell>
          <cell r="AR1081">
            <v>161</v>
          </cell>
          <cell r="AS1081">
            <v>145</v>
          </cell>
          <cell r="AT1081">
            <v>92</v>
          </cell>
          <cell r="AU1081">
            <v>72</v>
          </cell>
          <cell r="AV1081">
            <v>60</v>
          </cell>
          <cell r="AW1081">
            <v>43</v>
          </cell>
          <cell r="AX1081">
            <v>40</v>
          </cell>
          <cell r="AY1081">
            <v>31</v>
          </cell>
          <cell r="AZ1081">
            <v>39</v>
          </cell>
          <cell r="BA1081">
            <v>28</v>
          </cell>
          <cell r="BB1081">
            <v>32</v>
          </cell>
          <cell r="BC1081">
            <v>17</v>
          </cell>
          <cell r="BD1081">
            <v>29</v>
          </cell>
          <cell r="BE1081">
            <v>10</v>
          </cell>
          <cell r="BF1081">
            <v>15</v>
          </cell>
          <cell r="BG1081">
            <v>6</v>
          </cell>
        </row>
        <row r="1082">
          <cell r="AL1082" t="str">
            <v>Rel-9 RAN5 Testing</v>
          </cell>
          <cell r="AM1082">
            <v>0</v>
          </cell>
          <cell r="AN1082">
            <v>0</v>
          </cell>
          <cell r="AO1082">
            <v>0</v>
          </cell>
          <cell r="AP1082">
            <v>0</v>
          </cell>
          <cell r="AQ1082">
            <v>0</v>
          </cell>
          <cell r="AR1082">
            <v>415</v>
          </cell>
          <cell r="AS1082">
            <v>435</v>
          </cell>
          <cell r="AT1082">
            <v>345</v>
          </cell>
          <cell r="AU1082">
            <v>433</v>
          </cell>
          <cell r="AV1082">
            <v>457</v>
          </cell>
          <cell r="AW1082">
            <v>568</v>
          </cell>
          <cell r="AX1082">
            <v>453</v>
          </cell>
          <cell r="AY1082">
            <v>391</v>
          </cell>
          <cell r="AZ1082">
            <v>236</v>
          </cell>
          <cell r="BA1082">
            <v>35</v>
          </cell>
          <cell r="BB1082">
            <v>44</v>
          </cell>
          <cell r="BC1082">
            <v>12</v>
          </cell>
          <cell r="BD1082">
            <v>15</v>
          </cell>
          <cell r="BE1082">
            <v>11</v>
          </cell>
          <cell r="BF1082">
            <v>1</v>
          </cell>
          <cell r="BG1082">
            <v>0</v>
          </cell>
        </row>
        <row r="1083">
          <cell r="AL1083" t="str">
            <v>Rel-10 RAN1-4</v>
          </cell>
          <cell r="AM1083">
            <v>0</v>
          </cell>
          <cell r="AN1083">
            <v>0</v>
          </cell>
          <cell r="AO1083">
            <v>0</v>
          </cell>
          <cell r="AP1083">
            <v>0</v>
          </cell>
          <cell r="AQ1083">
            <v>2</v>
          </cell>
          <cell r="AR1083">
            <v>15</v>
          </cell>
          <cell r="AS1083">
            <v>39</v>
          </cell>
          <cell r="AT1083">
            <v>174</v>
          </cell>
          <cell r="AU1083">
            <v>257</v>
          </cell>
          <cell r="AV1083">
            <v>409</v>
          </cell>
          <cell r="AW1083">
            <v>233</v>
          </cell>
          <cell r="AX1083">
            <v>203</v>
          </cell>
          <cell r="AY1083">
            <v>114</v>
          </cell>
          <cell r="AZ1083">
            <v>154</v>
          </cell>
          <cell r="BA1083">
            <v>112</v>
          </cell>
          <cell r="BB1083">
            <v>124</v>
          </cell>
          <cell r="BC1083">
            <v>60</v>
          </cell>
          <cell r="BD1083">
            <v>87</v>
          </cell>
          <cell r="BE1083">
            <v>39</v>
          </cell>
          <cell r="BF1083">
            <v>57</v>
          </cell>
          <cell r="BG1083">
            <v>29</v>
          </cell>
        </row>
        <row r="1084">
          <cell r="AL1084" t="str">
            <v>Rel-10 RAN5 Testing</v>
          </cell>
          <cell r="AM1084">
            <v>0</v>
          </cell>
          <cell r="AN1084">
            <v>0</v>
          </cell>
          <cell r="AO1084">
            <v>0</v>
          </cell>
          <cell r="AP1084">
            <v>0</v>
          </cell>
          <cell r="AQ1084">
            <v>0</v>
          </cell>
          <cell r="AR1084">
            <v>0</v>
          </cell>
          <cell r="AS1084">
            <v>0</v>
          </cell>
          <cell r="AT1084">
            <v>0</v>
          </cell>
          <cell r="AU1084">
            <v>0</v>
          </cell>
          <cell r="AV1084">
            <v>2</v>
          </cell>
          <cell r="AW1084">
            <v>10</v>
          </cell>
          <cell r="AX1084">
            <v>51</v>
          </cell>
          <cell r="AY1084">
            <v>115</v>
          </cell>
          <cell r="AZ1084">
            <v>428</v>
          </cell>
          <cell r="BA1084">
            <v>525</v>
          </cell>
          <cell r="BB1084">
            <v>467</v>
          </cell>
          <cell r="BC1084">
            <v>379</v>
          </cell>
          <cell r="BD1084">
            <v>320</v>
          </cell>
          <cell r="BE1084">
            <v>115</v>
          </cell>
          <cell r="BF1084">
            <v>91</v>
          </cell>
          <cell r="BG1084">
            <v>54</v>
          </cell>
        </row>
        <row r="1085">
          <cell r="T1085" t="str">
            <v>RAN1</v>
          </cell>
          <cell r="U1085" t="str">
            <v>RAN2</v>
          </cell>
          <cell r="V1085" t="str">
            <v>RAN3</v>
          </cell>
          <cell r="W1085" t="str">
            <v>RAN4</v>
          </cell>
          <cell r="X1085" t="str">
            <v>RAN5</v>
          </cell>
          <cell r="Y1085" t="str">
            <v>RAN without RAN5</v>
          </cell>
          <cell r="AL1085" t="str">
            <v>Rel-11 RAN1-4</v>
          </cell>
          <cell r="AM1085">
            <v>0</v>
          </cell>
          <cell r="AN1085">
            <v>0</v>
          </cell>
          <cell r="AO1085">
            <v>0</v>
          </cell>
          <cell r="AP1085">
            <v>0</v>
          </cell>
          <cell r="AQ1085">
            <v>0</v>
          </cell>
          <cell r="AR1085">
            <v>0</v>
          </cell>
          <cell r="AS1085">
            <v>0</v>
          </cell>
          <cell r="AT1085">
            <v>0</v>
          </cell>
          <cell r="AU1085">
            <v>0</v>
          </cell>
          <cell r="AV1085">
            <v>1</v>
          </cell>
          <cell r="AW1085">
            <v>7</v>
          </cell>
          <cell r="AX1085">
            <v>40</v>
          </cell>
          <cell r="AY1085">
            <v>42</v>
          </cell>
          <cell r="AZ1085">
            <v>161</v>
          </cell>
          <cell r="BA1085">
            <v>182</v>
          </cell>
          <cell r="BB1085">
            <v>349</v>
          </cell>
          <cell r="BC1085">
            <v>202</v>
          </cell>
          <cell r="BD1085">
            <v>211</v>
          </cell>
          <cell r="BE1085">
            <v>120</v>
          </cell>
          <cell r="BF1085">
            <v>162</v>
          </cell>
          <cell r="BG1085">
            <v>71</v>
          </cell>
        </row>
        <row r="1086">
          <cell r="S1086" t="str">
            <v>REL-4</v>
          </cell>
          <cell r="T1086">
            <v>0</v>
          </cell>
          <cell r="U1086">
            <v>1</v>
          </cell>
          <cell r="V1086">
            <v>0</v>
          </cell>
          <cell r="W1086">
            <v>0</v>
          </cell>
          <cell r="X1086">
            <v>0</v>
          </cell>
          <cell r="Y1086">
            <v>1</v>
          </cell>
          <cell r="AL1086" t="str">
            <v>Rel-11 RAN5 Testing</v>
          </cell>
          <cell r="AM1086">
            <v>0</v>
          </cell>
          <cell r="AN1086">
            <v>0</v>
          </cell>
          <cell r="AO1086">
            <v>0</v>
          </cell>
          <cell r="AP1086">
            <v>0</v>
          </cell>
          <cell r="AQ1086">
            <v>0</v>
          </cell>
          <cell r="AR1086">
            <v>0</v>
          </cell>
          <cell r="AS1086">
            <v>0</v>
          </cell>
          <cell r="AT1086">
            <v>0</v>
          </cell>
          <cell r="AU1086">
            <v>0</v>
          </cell>
          <cell r="AV1086">
            <v>0</v>
          </cell>
          <cell r="AW1086">
            <v>0</v>
          </cell>
          <cell r="AX1086">
            <v>13</v>
          </cell>
          <cell r="AY1086">
            <v>33</v>
          </cell>
          <cell r="AZ1086">
            <v>51</v>
          </cell>
          <cell r="BA1086">
            <v>28</v>
          </cell>
          <cell r="BB1086">
            <v>181</v>
          </cell>
          <cell r="BC1086">
            <v>177</v>
          </cell>
          <cell r="BD1086">
            <v>386</v>
          </cell>
          <cell r="BE1086">
            <v>395</v>
          </cell>
          <cell r="BF1086">
            <v>522</v>
          </cell>
          <cell r="BG1086">
            <v>271</v>
          </cell>
        </row>
        <row r="1087">
          <cell r="S1087" t="str">
            <v>REL-5</v>
          </cell>
          <cell r="T1087">
            <v>0</v>
          </cell>
          <cell r="U1087">
            <v>1</v>
          </cell>
          <cell r="V1087">
            <v>0</v>
          </cell>
          <cell r="W1087">
            <v>0</v>
          </cell>
          <cell r="X1087">
            <v>0</v>
          </cell>
          <cell r="Y1087">
            <v>1</v>
          </cell>
          <cell r="AL1087" t="str">
            <v>Rel-12 RAN1-4</v>
          </cell>
          <cell r="AM1087">
            <v>0</v>
          </cell>
          <cell r="AN1087">
            <v>0</v>
          </cell>
          <cell r="AO1087">
            <v>0</v>
          </cell>
          <cell r="AP1087">
            <v>0</v>
          </cell>
          <cell r="AQ1087">
            <v>0</v>
          </cell>
          <cell r="AR1087">
            <v>0</v>
          </cell>
          <cell r="AS1087">
            <v>0</v>
          </cell>
          <cell r="AT1087">
            <v>0</v>
          </cell>
          <cell r="AU1087">
            <v>0</v>
          </cell>
          <cell r="AV1087">
            <v>0</v>
          </cell>
          <cell r="AW1087">
            <v>0</v>
          </cell>
          <cell r="AX1087">
            <v>0</v>
          </cell>
          <cell r="AY1087">
            <v>0</v>
          </cell>
          <cell r="AZ1087">
            <v>0</v>
          </cell>
          <cell r="BA1087">
            <v>0</v>
          </cell>
          <cell r="BB1087">
            <v>0</v>
          </cell>
          <cell r="BC1087">
            <v>0</v>
          </cell>
          <cell r="BD1087">
            <v>61</v>
          </cell>
          <cell r="BE1087">
            <v>57</v>
          </cell>
          <cell r="BF1087">
            <v>152</v>
          </cell>
          <cell r="BG1087">
            <v>72</v>
          </cell>
        </row>
        <row r="1088">
          <cell r="S1088" t="str">
            <v>REL-6</v>
          </cell>
          <cell r="T1088">
            <v>0</v>
          </cell>
          <cell r="U1088">
            <v>1</v>
          </cell>
          <cell r="V1088">
            <v>0</v>
          </cell>
          <cell r="W1088">
            <v>0</v>
          </cell>
          <cell r="X1088">
            <v>0</v>
          </cell>
          <cell r="Y1088">
            <v>1</v>
          </cell>
          <cell r="AL1088" t="str">
            <v>Rel-12 RAN5 Testing</v>
          </cell>
          <cell r="AM1088">
            <v>0</v>
          </cell>
          <cell r="AN1088">
            <v>0</v>
          </cell>
          <cell r="AO1088">
            <v>0</v>
          </cell>
          <cell r="AP1088">
            <v>0</v>
          </cell>
          <cell r="AQ1088">
            <v>0</v>
          </cell>
          <cell r="AR1088">
            <v>0</v>
          </cell>
          <cell r="AS1088">
            <v>0</v>
          </cell>
          <cell r="AT1088">
            <v>0</v>
          </cell>
          <cell r="AU1088">
            <v>0</v>
          </cell>
          <cell r="AV1088">
            <v>0</v>
          </cell>
          <cell r="AW1088">
            <v>0</v>
          </cell>
          <cell r="AX1088">
            <v>0</v>
          </cell>
          <cell r="AY1088">
            <v>0</v>
          </cell>
          <cell r="AZ1088">
            <v>0</v>
          </cell>
          <cell r="BA1088">
            <v>0</v>
          </cell>
          <cell r="BB1088">
            <v>0</v>
          </cell>
          <cell r="BC1088">
            <v>0</v>
          </cell>
          <cell r="BD1088">
            <v>0</v>
          </cell>
          <cell r="BE1088">
            <v>0</v>
          </cell>
          <cell r="BF1088">
            <v>76</v>
          </cell>
          <cell r="BG1088">
            <v>315</v>
          </cell>
        </row>
        <row r="1089">
          <cell r="S1089" t="str">
            <v>REL-7</v>
          </cell>
          <cell r="T1089">
            <v>1</v>
          </cell>
          <cell r="U1089">
            <v>0</v>
          </cell>
          <cell r="V1089">
            <v>0</v>
          </cell>
          <cell r="W1089">
            <v>0</v>
          </cell>
          <cell r="X1089">
            <v>0</v>
          </cell>
          <cell r="Y1089">
            <v>1</v>
          </cell>
        </row>
        <row r="1090">
          <cell r="S1090" t="str">
            <v>REL-8</v>
          </cell>
          <cell r="T1090">
            <v>0</v>
          </cell>
          <cell r="U1090">
            <v>0</v>
          </cell>
          <cell r="V1090">
            <v>0</v>
          </cell>
          <cell r="W1090">
            <v>2</v>
          </cell>
          <cell r="X1090">
            <v>0</v>
          </cell>
          <cell r="Y1090">
            <v>2</v>
          </cell>
        </row>
        <row r="1091">
          <cell r="S1091" t="str">
            <v>REL-9</v>
          </cell>
          <cell r="T1091">
            <v>0</v>
          </cell>
          <cell r="U1091">
            <v>1</v>
          </cell>
          <cell r="V1091">
            <v>0</v>
          </cell>
          <cell r="W1091">
            <v>5</v>
          </cell>
          <cell r="X1091">
            <v>0</v>
          </cell>
          <cell r="Y1091">
            <v>6</v>
          </cell>
        </row>
        <row r="1092">
          <cell r="S1092" t="str">
            <v>REL-10</v>
          </cell>
          <cell r="T1092">
            <v>2</v>
          </cell>
          <cell r="U1092">
            <v>3</v>
          </cell>
          <cell r="V1092">
            <v>0</v>
          </cell>
          <cell r="W1092">
            <v>24</v>
          </cell>
          <cell r="X1092">
            <v>54</v>
          </cell>
          <cell r="Y1092">
            <v>29</v>
          </cell>
        </row>
        <row r="1093">
          <cell r="S1093" t="str">
            <v>REL-11</v>
          </cell>
          <cell r="T1093">
            <v>3</v>
          </cell>
          <cell r="U1093">
            <v>17</v>
          </cell>
          <cell r="V1093">
            <v>2</v>
          </cell>
          <cell r="W1093">
            <v>49</v>
          </cell>
          <cell r="X1093">
            <v>271</v>
          </cell>
          <cell r="Y1093">
            <v>71</v>
          </cell>
        </row>
        <row r="1094">
          <cell r="S1094" t="str">
            <v>REL-12</v>
          </cell>
          <cell r="T1094">
            <v>4</v>
          </cell>
          <cell r="U1094">
            <v>22</v>
          </cell>
          <cell r="V1094">
            <v>10</v>
          </cell>
          <cell r="W1094">
            <v>36</v>
          </cell>
          <cell r="X1094">
            <v>315</v>
          </cell>
          <cell r="Y1094">
            <v>72</v>
          </cell>
        </row>
        <row r="1119">
          <cell r="AM1119" t="str">
            <v>RAN #43</v>
          </cell>
          <cell r="AN1119" t="str">
            <v>RAN #44</v>
          </cell>
          <cell r="AO1119" t="str">
            <v>RAN #45</v>
          </cell>
          <cell r="AP1119" t="str">
            <v>RAN #46</v>
          </cell>
          <cell r="AQ1119" t="str">
            <v>RAN #47</v>
          </cell>
          <cell r="AR1119" t="str">
            <v>RAN #48</v>
          </cell>
          <cell r="AS1119" t="str">
            <v>RAN #49</v>
          </cell>
          <cell r="AT1119" t="str">
            <v>RAN #50</v>
          </cell>
          <cell r="AU1119" t="str">
            <v>RAN #51</v>
          </cell>
          <cell r="AV1119" t="str">
            <v>RAN #52</v>
          </cell>
          <cell r="AW1119" t="str">
            <v>RAN #53</v>
          </cell>
          <cell r="AX1119" t="str">
            <v>RAN #54</v>
          </cell>
          <cell r="AY1119" t="str">
            <v>RAN #55</v>
          </cell>
          <cell r="AZ1119" t="str">
            <v>RAN #56</v>
          </cell>
          <cell r="BA1119" t="str">
            <v>RAN #57</v>
          </cell>
          <cell r="BB1119" t="str">
            <v>RAN #58</v>
          </cell>
          <cell r="BC1119" t="str">
            <v>RAN #59</v>
          </cell>
          <cell r="BD1119" t="str">
            <v>RAN #60</v>
          </cell>
          <cell r="BE1119" t="str">
            <v>RAN #61</v>
          </cell>
          <cell r="BF1119" t="str">
            <v>RAN #62</v>
          </cell>
        </row>
        <row r="1120">
          <cell r="AL1120" t="str">
            <v>Rel-8 RAN1-4</v>
          </cell>
          <cell r="AM1120">
            <v>713</v>
          </cell>
          <cell r="AN1120">
            <v>352</v>
          </cell>
          <cell r="AO1120">
            <v>266</v>
          </cell>
          <cell r="AP1120">
            <v>249</v>
          </cell>
          <cell r="AQ1120">
            <v>156</v>
          </cell>
          <cell r="AR1120">
            <v>84</v>
          </cell>
          <cell r="AS1120">
            <v>62</v>
          </cell>
          <cell r="AT1120">
            <v>82</v>
          </cell>
          <cell r="AU1120">
            <v>42</v>
          </cell>
          <cell r="AV1120">
            <v>52</v>
          </cell>
          <cell r="AW1120">
            <v>37</v>
          </cell>
          <cell r="AX1120">
            <v>17</v>
          </cell>
          <cell r="AY1120">
            <v>19</v>
          </cell>
          <cell r="AZ1120">
            <v>37</v>
          </cell>
          <cell r="BA1120">
            <v>13</v>
          </cell>
          <cell r="BB1120">
            <v>19</v>
          </cell>
          <cell r="BC1120">
            <v>16</v>
          </cell>
          <cell r="BD1120">
            <v>11</v>
          </cell>
          <cell r="BE1120">
            <v>3</v>
          </cell>
          <cell r="BF1120">
            <v>6</v>
          </cell>
        </row>
        <row r="1121">
          <cell r="AL1121" t="str">
            <v>Rel-9 RAN1-4</v>
          </cell>
          <cell r="AM1121">
            <v>1</v>
          </cell>
          <cell r="AN1121">
            <v>28</v>
          </cell>
          <cell r="AO1121">
            <v>72</v>
          </cell>
          <cell r="AP1121">
            <v>273</v>
          </cell>
          <cell r="AQ1121">
            <v>355</v>
          </cell>
          <cell r="AR1121">
            <v>161</v>
          </cell>
          <cell r="AS1121">
            <v>145</v>
          </cell>
          <cell r="AT1121">
            <v>92</v>
          </cell>
          <cell r="AU1121">
            <v>72</v>
          </cell>
          <cell r="AV1121">
            <v>60</v>
          </cell>
          <cell r="AW1121">
            <v>43</v>
          </cell>
          <cell r="AX1121">
            <v>40</v>
          </cell>
          <cell r="AY1121">
            <v>31</v>
          </cell>
          <cell r="AZ1121">
            <v>39</v>
          </cell>
          <cell r="BA1121">
            <v>28</v>
          </cell>
          <cell r="BB1121">
            <v>32</v>
          </cell>
          <cell r="BC1121">
            <v>17</v>
          </cell>
          <cell r="BD1121">
            <v>29</v>
          </cell>
          <cell r="BE1121">
            <v>10</v>
          </cell>
          <cell r="BF1121">
            <v>15</v>
          </cell>
        </row>
        <row r="1122">
          <cell r="AL1122" t="str">
            <v>Rel-9 RAN5 Testing</v>
          </cell>
          <cell r="AM1122">
            <v>0</v>
          </cell>
          <cell r="AN1122">
            <v>0</v>
          </cell>
          <cell r="AO1122">
            <v>0</v>
          </cell>
          <cell r="AP1122">
            <v>0</v>
          </cell>
          <cell r="AQ1122">
            <v>0</v>
          </cell>
          <cell r="AR1122">
            <v>415</v>
          </cell>
          <cell r="AS1122">
            <v>435</v>
          </cell>
          <cell r="AT1122">
            <v>345</v>
          </cell>
          <cell r="AU1122">
            <v>433</v>
          </cell>
          <cell r="AV1122">
            <v>457</v>
          </cell>
          <cell r="AW1122">
            <v>568</v>
          </cell>
          <cell r="AX1122">
            <v>453</v>
          </cell>
          <cell r="AY1122">
            <v>391</v>
          </cell>
          <cell r="AZ1122">
            <v>236</v>
          </cell>
          <cell r="BA1122">
            <v>35</v>
          </cell>
          <cell r="BB1122">
            <v>44</v>
          </cell>
          <cell r="BC1122">
            <v>12</v>
          </cell>
          <cell r="BD1122">
            <v>15</v>
          </cell>
          <cell r="BE1122">
            <v>11</v>
          </cell>
          <cell r="BF1122">
            <v>1</v>
          </cell>
        </row>
        <row r="1123">
          <cell r="AL1123" t="str">
            <v>Rel-10 RAN1-4</v>
          </cell>
          <cell r="AM1123">
            <v>0</v>
          </cell>
          <cell r="AN1123">
            <v>0</v>
          </cell>
          <cell r="AO1123">
            <v>0</v>
          </cell>
          <cell r="AP1123">
            <v>0</v>
          </cell>
          <cell r="AQ1123">
            <v>2</v>
          </cell>
          <cell r="AR1123">
            <v>15</v>
          </cell>
          <cell r="AS1123">
            <v>39</v>
          </cell>
          <cell r="AT1123">
            <v>174</v>
          </cell>
          <cell r="AU1123">
            <v>257</v>
          </cell>
          <cell r="AV1123">
            <v>409</v>
          </cell>
          <cell r="AW1123">
            <v>233</v>
          </cell>
          <cell r="AX1123">
            <v>203</v>
          </cell>
          <cell r="AY1123">
            <v>114</v>
          </cell>
          <cell r="AZ1123">
            <v>154</v>
          </cell>
          <cell r="BA1123">
            <v>112</v>
          </cell>
          <cell r="BB1123">
            <v>124</v>
          </cell>
          <cell r="BC1123">
            <v>60</v>
          </cell>
          <cell r="BD1123">
            <v>87</v>
          </cell>
          <cell r="BE1123">
            <v>39</v>
          </cell>
          <cell r="BF1123">
            <v>57</v>
          </cell>
        </row>
        <row r="1124">
          <cell r="AL1124" t="str">
            <v>Rel-10 RAN5 Testing</v>
          </cell>
          <cell r="AM1124">
            <v>0</v>
          </cell>
          <cell r="AN1124">
            <v>0</v>
          </cell>
          <cell r="AO1124">
            <v>0</v>
          </cell>
          <cell r="AP1124">
            <v>0</v>
          </cell>
          <cell r="AQ1124">
            <v>0</v>
          </cell>
          <cell r="AR1124">
            <v>0</v>
          </cell>
          <cell r="AS1124">
            <v>0</v>
          </cell>
          <cell r="AT1124">
            <v>0</v>
          </cell>
          <cell r="AU1124">
            <v>0</v>
          </cell>
          <cell r="AV1124">
            <v>2</v>
          </cell>
          <cell r="AW1124">
            <v>10</v>
          </cell>
          <cell r="AX1124">
            <v>51</v>
          </cell>
          <cell r="AY1124">
            <v>115</v>
          </cell>
          <cell r="AZ1124">
            <v>428</v>
          </cell>
          <cell r="BA1124">
            <v>525</v>
          </cell>
          <cell r="BB1124">
            <v>467</v>
          </cell>
          <cell r="BC1124">
            <v>379</v>
          </cell>
          <cell r="BD1124">
            <v>320</v>
          </cell>
          <cell r="BE1124">
            <v>115</v>
          </cell>
          <cell r="BF1124">
            <v>91</v>
          </cell>
        </row>
        <row r="1125">
          <cell r="T1125" t="str">
            <v>RAN1</v>
          </cell>
          <cell r="U1125" t="str">
            <v>RAN2</v>
          </cell>
          <cell r="V1125" t="str">
            <v>RAN3</v>
          </cell>
          <cell r="W1125" t="str">
            <v>RAN4</v>
          </cell>
          <cell r="X1125" t="str">
            <v>RAN5</v>
          </cell>
          <cell r="Y1125" t="str">
            <v>RAN without RAN5</v>
          </cell>
          <cell r="AL1125" t="str">
            <v>Rel-11 RAN1-4</v>
          </cell>
          <cell r="AM1125">
            <v>0</v>
          </cell>
          <cell r="AN1125">
            <v>0</v>
          </cell>
          <cell r="AO1125">
            <v>0</v>
          </cell>
          <cell r="AP1125">
            <v>0</v>
          </cell>
          <cell r="AQ1125">
            <v>0</v>
          </cell>
          <cell r="AR1125">
            <v>0</v>
          </cell>
          <cell r="AS1125">
            <v>0</v>
          </cell>
          <cell r="AT1125">
            <v>0</v>
          </cell>
          <cell r="AU1125">
            <v>0</v>
          </cell>
          <cell r="AV1125">
            <v>1</v>
          </cell>
          <cell r="AW1125">
            <v>7</v>
          </cell>
          <cell r="AX1125">
            <v>40</v>
          </cell>
          <cell r="AY1125">
            <v>42</v>
          </cell>
          <cell r="AZ1125">
            <v>161</v>
          </cell>
          <cell r="BA1125">
            <v>182</v>
          </cell>
          <cell r="BB1125">
            <v>349</v>
          </cell>
          <cell r="BC1125">
            <v>202</v>
          </cell>
          <cell r="BD1125">
            <v>211</v>
          </cell>
          <cell r="BE1125">
            <v>120</v>
          </cell>
          <cell r="BF1125">
            <v>162</v>
          </cell>
        </row>
        <row r="1126">
          <cell r="S1126" t="str">
            <v>REL-4</v>
          </cell>
          <cell r="T1126">
            <v>0</v>
          </cell>
          <cell r="U1126">
            <v>1</v>
          </cell>
          <cell r="V1126">
            <v>0</v>
          </cell>
          <cell r="W1126">
            <v>0</v>
          </cell>
          <cell r="X1126">
            <v>0</v>
          </cell>
          <cell r="Y1126">
            <v>1</v>
          </cell>
          <cell r="AL1126" t="str">
            <v>Rel-11 RAN5 Testing</v>
          </cell>
          <cell r="AM1126">
            <v>0</v>
          </cell>
          <cell r="AN1126">
            <v>0</v>
          </cell>
          <cell r="AO1126">
            <v>0</v>
          </cell>
          <cell r="AP1126">
            <v>0</v>
          </cell>
          <cell r="AQ1126">
            <v>0</v>
          </cell>
          <cell r="AR1126">
            <v>0</v>
          </cell>
          <cell r="AS1126">
            <v>0</v>
          </cell>
          <cell r="AT1126">
            <v>0</v>
          </cell>
          <cell r="AU1126">
            <v>0</v>
          </cell>
          <cell r="AV1126">
            <v>0</v>
          </cell>
          <cell r="AW1126">
            <v>0</v>
          </cell>
          <cell r="AX1126">
            <v>13</v>
          </cell>
          <cell r="AY1126">
            <v>33</v>
          </cell>
          <cell r="AZ1126">
            <v>51</v>
          </cell>
          <cell r="BA1126">
            <v>28</v>
          </cell>
          <cell r="BB1126">
            <v>181</v>
          </cell>
          <cell r="BC1126">
            <v>177</v>
          </cell>
          <cell r="BD1126">
            <v>386</v>
          </cell>
          <cell r="BE1126">
            <v>395</v>
          </cell>
          <cell r="BF1126">
            <v>522</v>
          </cell>
        </row>
        <row r="1127">
          <cell r="S1127" t="str">
            <v>REL-5</v>
          </cell>
          <cell r="T1127">
            <v>0</v>
          </cell>
          <cell r="U1127">
            <v>0</v>
          </cell>
          <cell r="V1127">
            <v>0</v>
          </cell>
          <cell r="W1127">
            <v>0</v>
          </cell>
          <cell r="X1127">
            <v>0</v>
          </cell>
          <cell r="Y1127">
            <v>0</v>
          </cell>
          <cell r="AL1127" t="str">
            <v>Rel-12 RAN1-4</v>
          </cell>
          <cell r="AM1127">
            <v>0</v>
          </cell>
          <cell r="AN1127">
            <v>0</v>
          </cell>
          <cell r="AO1127">
            <v>0</v>
          </cell>
          <cell r="AP1127">
            <v>0</v>
          </cell>
          <cell r="AQ1127">
            <v>0</v>
          </cell>
          <cell r="AR1127">
            <v>0</v>
          </cell>
          <cell r="AS1127">
            <v>0</v>
          </cell>
          <cell r="AT1127">
            <v>0</v>
          </cell>
          <cell r="AU1127">
            <v>0</v>
          </cell>
          <cell r="AV1127">
            <v>0</v>
          </cell>
          <cell r="AW1127">
            <v>0</v>
          </cell>
          <cell r="AX1127">
            <v>0</v>
          </cell>
          <cell r="AY1127">
            <v>0</v>
          </cell>
          <cell r="AZ1127">
            <v>0</v>
          </cell>
          <cell r="BA1127">
            <v>0</v>
          </cell>
          <cell r="BB1127">
            <v>0</v>
          </cell>
          <cell r="BC1127">
            <v>0</v>
          </cell>
          <cell r="BD1127">
            <v>61</v>
          </cell>
          <cell r="BE1127">
            <v>57</v>
          </cell>
          <cell r="BF1127">
            <v>152</v>
          </cell>
        </row>
        <row r="1128">
          <cell r="S1128" t="str">
            <v>REL-6</v>
          </cell>
          <cell r="T1128">
            <v>0</v>
          </cell>
          <cell r="U1128">
            <v>0</v>
          </cell>
          <cell r="V1128">
            <v>0</v>
          </cell>
          <cell r="W1128">
            <v>0</v>
          </cell>
          <cell r="X1128">
            <v>0</v>
          </cell>
          <cell r="Y1128">
            <v>0</v>
          </cell>
          <cell r="AL1128" t="str">
            <v>Rel-12 RAN5 Testing</v>
          </cell>
          <cell r="AM1128">
            <v>0</v>
          </cell>
          <cell r="AN1128">
            <v>0</v>
          </cell>
          <cell r="AO1128">
            <v>0</v>
          </cell>
          <cell r="AP1128">
            <v>0</v>
          </cell>
          <cell r="AQ1128">
            <v>0</v>
          </cell>
          <cell r="AR1128">
            <v>0</v>
          </cell>
          <cell r="AS1128">
            <v>0</v>
          </cell>
          <cell r="AT1128">
            <v>0</v>
          </cell>
          <cell r="AU1128">
            <v>0</v>
          </cell>
          <cell r="AV1128">
            <v>0</v>
          </cell>
          <cell r="AW1128">
            <v>0</v>
          </cell>
          <cell r="AX1128">
            <v>0</v>
          </cell>
          <cell r="AY1128">
            <v>0</v>
          </cell>
          <cell r="AZ1128">
            <v>0</v>
          </cell>
          <cell r="BA1128">
            <v>0</v>
          </cell>
          <cell r="BB1128">
            <v>0</v>
          </cell>
          <cell r="BC1128">
            <v>0</v>
          </cell>
          <cell r="BD1128">
            <v>0</v>
          </cell>
          <cell r="BE1128">
            <v>0</v>
          </cell>
          <cell r="BF1128">
            <v>76</v>
          </cell>
        </row>
        <row r="1129">
          <cell r="S1129" t="str">
            <v>REL-7</v>
          </cell>
          <cell r="T1129">
            <v>0</v>
          </cell>
          <cell r="U1129">
            <v>1</v>
          </cell>
          <cell r="V1129">
            <v>3</v>
          </cell>
          <cell r="W1129">
            <v>0</v>
          </cell>
          <cell r="X1129">
            <v>0</v>
          </cell>
          <cell r="Y1129">
            <v>4</v>
          </cell>
        </row>
        <row r="1130">
          <cell r="S1130" t="str">
            <v>REL-8</v>
          </cell>
          <cell r="T1130">
            <v>0</v>
          </cell>
          <cell r="U1130">
            <v>0</v>
          </cell>
          <cell r="V1130">
            <v>0</v>
          </cell>
          <cell r="W1130">
            <v>6</v>
          </cell>
          <cell r="X1130">
            <v>0</v>
          </cell>
          <cell r="Y1130">
            <v>6</v>
          </cell>
        </row>
        <row r="1131">
          <cell r="S1131" t="str">
            <v>REL-9</v>
          </cell>
          <cell r="T1131">
            <v>0</v>
          </cell>
          <cell r="U1131">
            <v>5</v>
          </cell>
          <cell r="V1131">
            <v>0</v>
          </cell>
          <cell r="W1131">
            <v>10</v>
          </cell>
          <cell r="X1131">
            <v>1</v>
          </cell>
          <cell r="Y1131">
            <v>15</v>
          </cell>
        </row>
        <row r="1132">
          <cell r="S1132" t="str">
            <v>REL-10</v>
          </cell>
          <cell r="T1132">
            <v>1</v>
          </cell>
          <cell r="U1132">
            <v>19</v>
          </cell>
          <cell r="V1132">
            <v>2</v>
          </cell>
          <cell r="W1132">
            <v>35</v>
          </cell>
          <cell r="X1132">
            <v>91</v>
          </cell>
          <cell r="Y1132">
            <v>57</v>
          </cell>
        </row>
        <row r="1133">
          <cell r="S1133" t="str">
            <v>REL-11</v>
          </cell>
          <cell r="T1133">
            <v>5</v>
          </cell>
          <cell r="U1133">
            <v>39</v>
          </cell>
          <cell r="V1133">
            <v>9</v>
          </cell>
          <cell r="W1133">
            <v>109</v>
          </cell>
          <cell r="X1133">
            <v>522</v>
          </cell>
          <cell r="Y1133">
            <v>162</v>
          </cell>
        </row>
        <row r="1134">
          <cell r="S1134" t="str">
            <v>REL-12</v>
          </cell>
          <cell r="T1134">
            <v>13</v>
          </cell>
          <cell r="U1134">
            <v>26</v>
          </cell>
          <cell r="V1134">
            <v>31</v>
          </cell>
          <cell r="W1134">
            <v>82</v>
          </cell>
          <cell r="X1134">
            <v>76</v>
          </cell>
          <cell r="Y1134">
            <v>152</v>
          </cell>
        </row>
        <row r="1159">
          <cell r="AM1159" t="str">
            <v>RAN #43</v>
          </cell>
          <cell r="AN1159" t="str">
            <v>RAN #44</v>
          </cell>
          <cell r="AO1159" t="str">
            <v>RAN #45</v>
          </cell>
          <cell r="AP1159" t="str">
            <v>RAN #46</v>
          </cell>
          <cell r="AQ1159" t="str">
            <v>RAN #47</v>
          </cell>
          <cell r="AR1159" t="str">
            <v>RAN #48</v>
          </cell>
          <cell r="AS1159" t="str">
            <v>RAN #49</v>
          </cell>
          <cell r="AT1159" t="str">
            <v>RAN #50</v>
          </cell>
          <cell r="AU1159" t="str">
            <v>RAN #51</v>
          </cell>
          <cell r="AV1159" t="str">
            <v>RAN #52</v>
          </cell>
          <cell r="AW1159" t="str">
            <v>RAN #53</v>
          </cell>
          <cell r="AX1159" t="str">
            <v>RAN #54</v>
          </cell>
          <cell r="AY1159" t="str">
            <v>RAN #55</v>
          </cell>
          <cell r="AZ1159" t="str">
            <v>RAN #56</v>
          </cell>
          <cell r="BA1159" t="str">
            <v>RAN #57</v>
          </cell>
          <cell r="BB1159" t="str">
            <v>RAN #58</v>
          </cell>
          <cell r="BC1159" t="str">
            <v>RAN #59</v>
          </cell>
          <cell r="BD1159" t="str">
            <v>RAN #60</v>
          </cell>
          <cell r="BE1159" t="str">
            <v>RAN #61</v>
          </cell>
        </row>
        <row r="1160">
          <cell r="AL1160" t="str">
            <v>Rel-8 RAN1-4</v>
          </cell>
          <cell r="AM1160">
            <v>713</v>
          </cell>
          <cell r="AN1160">
            <v>352</v>
          </cell>
          <cell r="AO1160">
            <v>266</v>
          </cell>
          <cell r="AP1160">
            <v>249</v>
          </cell>
          <cell r="AQ1160">
            <v>156</v>
          </cell>
          <cell r="AR1160">
            <v>84</v>
          </cell>
          <cell r="AS1160">
            <v>62</v>
          </cell>
          <cell r="AT1160">
            <v>82</v>
          </cell>
          <cell r="AU1160">
            <v>42</v>
          </cell>
          <cell r="AV1160">
            <v>52</v>
          </cell>
          <cell r="AW1160">
            <v>37</v>
          </cell>
          <cell r="AX1160">
            <v>17</v>
          </cell>
          <cell r="AY1160">
            <v>19</v>
          </cell>
          <cell r="AZ1160">
            <v>37</v>
          </cell>
          <cell r="BA1160">
            <v>13</v>
          </cell>
          <cell r="BB1160">
            <v>19</v>
          </cell>
          <cell r="BC1160">
            <v>16</v>
          </cell>
          <cell r="BD1160">
            <v>11</v>
          </cell>
          <cell r="BE1160">
            <v>3</v>
          </cell>
        </row>
        <row r="1161">
          <cell r="AL1161" t="str">
            <v>Rel-9 RAN1-4</v>
          </cell>
          <cell r="AM1161">
            <v>1</v>
          </cell>
          <cell r="AN1161">
            <v>28</v>
          </cell>
          <cell r="AO1161">
            <v>72</v>
          </cell>
          <cell r="AP1161">
            <v>273</v>
          </cell>
          <cell r="AQ1161">
            <v>355</v>
          </cell>
          <cell r="AR1161">
            <v>161</v>
          </cell>
          <cell r="AS1161">
            <v>145</v>
          </cell>
          <cell r="AT1161">
            <v>92</v>
          </cell>
          <cell r="AU1161">
            <v>72</v>
          </cell>
          <cell r="AV1161">
            <v>60</v>
          </cell>
          <cell r="AW1161">
            <v>43</v>
          </cell>
          <cell r="AX1161">
            <v>40</v>
          </cell>
          <cell r="AY1161">
            <v>31</v>
          </cell>
          <cell r="AZ1161">
            <v>39</v>
          </cell>
          <cell r="BA1161">
            <v>28</v>
          </cell>
          <cell r="BB1161">
            <v>32</v>
          </cell>
          <cell r="BC1161">
            <v>17</v>
          </cell>
          <cell r="BD1161">
            <v>29</v>
          </cell>
          <cell r="BE1161">
            <v>10</v>
          </cell>
        </row>
        <row r="1162">
          <cell r="AL1162" t="str">
            <v>Rel-9 RAN5 Testing</v>
          </cell>
          <cell r="AM1162">
            <v>0</v>
          </cell>
          <cell r="AN1162">
            <v>0</v>
          </cell>
          <cell r="AO1162">
            <v>0</v>
          </cell>
          <cell r="AP1162">
            <v>0</v>
          </cell>
          <cell r="AQ1162">
            <v>0</v>
          </cell>
          <cell r="AR1162">
            <v>415</v>
          </cell>
          <cell r="AS1162">
            <v>435</v>
          </cell>
          <cell r="AT1162">
            <v>345</v>
          </cell>
          <cell r="AU1162">
            <v>433</v>
          </cell>
          <cell r="AV1162">
            <v>457</v>
          </cell>
          <cell r="AW1162">
            <v>568</v>
          </cell>
          <cell r="AX1162">
            <v>453</v>
          </cell>
          <cell r="AY1162">
            <v>391</v>
          </cell>
          <cell r="AZ1162">
            <v>236</v>
          </cell>
          <cell r="BA1162">
            <v>35</v>
          </cell>
          <cell r="BB1162">
            <v>44</v>
          </cell>
          <cell r="BC1162">
            <v>12</v>
          </cell>
          <cell r="BD1162">
            <v>15</v>
          </cell>
          <cell r="BE1162">
            <v>11</v>
          </cell>
        </row>
        <row r="1163">
          <cell r="AL1163" t="str">
            <v>Rel-10 RAN1-4</v>
          </cell>
          <cell r="AM1163">
            <v>0</v>
          </cell>
          <cell r="AN1163">
            <v>0</v>
          </cell>
          <cell r="AO1163">
            <v>0</v>
          </cell>
          <cell r="AP1163">
            <v>0</v>
          </cell>
          <cell r="AQ1163">
            <v>2</v>
          </cell>
          <cell r="AR1163">
            <v>15</v>
          </cell>
          <cell r="AS1163">
            <v>39</v>
          </cell>
          <cell r="AT1163">
            <v>174</v>
          </cell>
          <cell r="AU1163">
            <v>257</v>
          </cell>
          <cell r="AV1163">
            <v>409</v>
          </cell>
          <cell r="AW1163">
            <v>233</v>
          </cell>
          <cell r="AX1163">
            <v>203</v>
          </cell>
          <cell r="AY1163">
            <v>114</v>
          </cell>
          <cell r="AZ1163">
            <v>154</v>
          </cell>
          <cell r="BA1163">
            <v>112</v>
          </cell>
          <cell r="BB1163">
            <v>124</v>
          </cell>
          <cell r="BC1163">
            <v>60</v>
          </cell>
          <cell r="BD1163">
            <v>87</v>
          </cell>
          <cell r="BE1163">
            <v>39</v>
          </cell>
        </row>
        <row r="1164">
          <cell r="AL1164" t="str">
            <v>Rel-10 RAN5 Testing</v>
          </cell>
          <cell r="AM1164">
            <v>0</v>
          </cell>
          <cell r="AN1164">
            <v>0</v>
          </cell>
          <cell r="AO1164">
            <v>0</v>
          </cell>
          <cell r="AP1164">
            <v>0</v>
          </cell>
          <cell r="AQ1164">
            <v>0</v>
          </cell>
          <cell r="AR1164">
            <v>0</v>
          </cell>
          <cell r="AS1164">
            <v>0</v>
          </cell>
          <cell r="AT1164">
            <v>0</v>
          </cell>
          <cell r="AU1164">
            <v>0</v>
          </cell>
          <cell r="AV1164">
            <v>2</v>
          </cell>
          <cell r="AW1164">
            <v>10</v>
          </cell>
          <cell r="AX1164">
            <v>51</v>
          </cell>
          <cell r="AY1164">
            <v>115</v>
          </cell>
          <cell r="AZ1164">
            <v>428</v>
          </cell>
          <cell r="BA1164">
            <v>525</v>
          </cell>
          <cell r="BB1164">
            <v>467</v>
          </cell>
          <cell r="BC1164">
            <v>379</v>
          </cell>
          <cell r="BD1164">
            <v>320</v>
          </cell>
          <cell r="BE1164">
            <v>115</v>
          </cell>
        </row>
        <row r="1165">
          <cell r="T1165" t="str">
            <v>RAN1</v>
          </cell>
          <cell r="U1165" t="str">
            <v>RAN2</v>
          </cell>
          <cell r="V1165" t="str">
            <v>RAN3</v>
          </cell>
          <cell r="W1165" t="str">
            <v>RAN4</v>
          </cell>
          <cell r="X1165" t="str">
            <v>RAN5</v>
          </cell>
          <cell r="Y1165" t="str">
            <v>RAN without RAN5</v>
          </cell>
          <cell r="AL1165" t="str">
            <v>Rel-11 RAN1-4</v>
          </cell>
          <cell r="AM1165">
            <v>0</v>
          </cell>
          <cell r="AN1165">
            <v>0</v>
          </cell>
          <cell r="AO1165">
            <v>0</v>
          </cell>
          <cell r="AP1165">
            <v>0</v>
          </cell>
          <cell r="AQ1165">
            <v>0</v>
          </cell>
          <cell r="AR1165">
            <v>0</v>
          </cell>
          <cell r="AS1165">
            <v>0</v>
          </cell>
          <cell r="AT1165">
            <v>0</v>
          </cell>
          <cell r="AU1165">
            <v>0</v>
          </cell>
          <cell r="AV1165">
            <v>1</v>
          </cell>
          <cell r="AW1165">
            <v>7</v>
          </cell>
          <cell r="AX1165">
            <v>40</v>
          </cell>
          <cell r="AY1165">
            <v>42</v>
          </cell>
          <cell r="AZ1165">
            <v>161</v>
          </cell>
          <cell r="BA1165">
            <v>182</v>
          </cell>
          <cell r="BB1165">
            <v>349</v>
          </cell>
          <cell r="BC1165">
            <v>202</v>
          </cell>
          <cell r="BD1165">
            <v>211</v>
          </cell>
          <cell r="BE1165">
            <v>120</v>
          </cell>
        </row>
        <row r="1166">
          <cell r="S1166" t="str">
            <v>REL-4</v>
          </cell>
          <cell r="T1166">
            <v>0</v>
          </cell>
          <cell r="U1166">
            <v>0</v>
          </cell>
          <cell r="V1166">
            <v>0</v>
          </cell>
          <cell r="W1166">
            <v>0</v>
          </cell>
          <cell r="X1166">
            <v>0</v>
          </cell>
          <cell r="Y1166">
            <v>0</v>
          </cell>
          <cell r="AL1166" t="str">
            <v>Rel-11 RAN5 Testing</v>
          </cell>
          <cell r="AM1166">
            <v>0</v>
          </cell>
          <cell r="AN1166">
            <v>0</v>
          </cell>
          <cell r="AO1166">
            <v>0</v>
          </cell>
          <cell r="AP1166">
            <v>0</v>
          </cell>
          <cell r="AQ1166">
            <v>0</v>
          </cell>
          <cell r="AR1166">
            <v>0</v>
          </cell>
          <cell r="AS1166">
            <v>0</v>
          </cell>
          <cell r="AT1166">
            <v>0</v>
          </cell>
          <cell r="AU1166">
            <v>0</v>
          </cell>
          <cell r="AV1166">
            <v>0</v>
          </cell>
          <cell r="AW1166">
            <v>0</v>
          </cell>
          <cell r="AX1166">
            <v>13</v>
          </cell>
          <cell r="AY1166">
            <v>33</v>
          </cell>
          <cell r="AZ1166">
            <v>51</v>
          </cell>
          <cell r="BA1166">
            <v>28</v>
          </cell>
          <cell r="BB1166">
            <v>181</v>
          </cell>
          <cell r="BC1166">
            <v>177</v>
          </cell>
          <cell r="BD1166">
            <v>386</v>
          </cell>
          <cell r="BE1166">
            <v>395</v>
          </cell>
        </row>
        <row r="1167">
          <cell r="S1167" t="str">
            <v>REL-5</v>
          </cell>
          <cell r="T1167">
            <v>0</v>
          </cell>
          <cell r="U1167">
            <v>0</v>
          </cell>
          <cell r="V1167">
            <v>0</v>
          </cell>
          <cell r="W1167">
            <v>0</v>
          </cell>
          <cell r="X1167">
            <v>0</v>
          </cell>
          <cell r="Y1167">
            <v>0</v>
          </cell>
          <cell r="AL1167" t="str">
            <v>Rel-12 RAN1-4</v>
          </cell>
          <cell r="AM1167">
            <v>0</v>
          </cell>
          <cell r="AN1167">
            <v>0</v>
          </cell>
          <cell r="AO1167">
            <v>0</v>
          </cell>
          <cell r="AP1167">
            <v>0</v>
          </cell>
          <cell r="AQ1167">
            <v>0</v>
          </cell>
          <cell r="AR1167">
            <v>0</v>
          </cell>
          <cell r="AS1167">
            <v>0</v>
          </cell>
          <cell r="AT1167">
            <v>0</v>
          </cell>
          <cell r="AU1167">
            <v>0</v>
          </cell>
          <cell r="AV1167">
            <v>0</v>
          </cell>
          <cell r="AW1167">
            <v>0</v>
          </cell>
          <cell r="AX1167">
            <v>0</v>
          </cell>
          <cell r="AY1167">
            <v>0</v>
          </cell>
          <cell r="AZ1167">
            <v>0</v>
          </cell>
          <cell r="BA1167">
            <v>0</v>
          </cell>
          <cell r="BB1167">
            <v>0</v>
          </cell>
          <cell r="BC1167">
            <v>0</v>
          </cell>
          <cell r="BD1167">
            <v>61</v>
          </cell>
          <cell r="BE1167">
            <v>57</v>
          </cell>
        </row>
        <row r="1168">
          <cell r="S1168" t="str">
            <v>REL-6</v>
          </cell>
          <cell r="T1168">
            <v>0</v>
          </cell>
          <cell r="U1168">
            <v>0</v>
          </cell>
          <cell r="V1168">
            <v>0</v>
          </cell>
          <cell r="W1168">
            <v>0</v>
          </cell>
          <cell r="X1168">
            <v>0</v>
          </cell>
          <cell r="Y1168">
            <v>0</v>
          </cell>
          <cell r="AL1168" t="str">
            <v>Rel-12 RAN5 Testing</v>
          </cell>
          <cell r="AM1168">
            <v>0</v>
          </cell>
          <cell r="AN1168">
            <v>0</v>
          </cell>
          <cell r="AO1168">
            <v>0</v>
          </cell>
          <cell r="AP1168">
            <v>0</v>
          </cell>
          <cell r="AQ1168">
            <v>0</v>
          </cell>
          <cell r="AR1168">
            <v>0</v>
          </cell>
          <cell r="AS1168">
            <v>0</v>
          </cell>
          <cell r="AT1168">
            <v>0</v>
          </cell>
          <cell r="AU1168">
            <v>0</v>
          </cell>
          <cell r="AV1168">
            <v>0</v>
          </cell>
          <cell r="AW1168">
            <v>0</v>
          </cell>
          <cell r="AX1168">
            <v>0</v>
          </cell>
          <cell r="AY1168">
            <v>0</v>
          </cell>
          <cell r="AZ1168">
            <v>0</v>
          </cell>
          <cell r="BA1168">
            <v>0</v>
          </cell>
          <cell r="BB1168">
            <v>0</v>
          </cell>
          <cell r="BC1168">
            <v>0</v>
          </cell>
          <cell r="BD1168">
            <v>0</v>
          </cell>
          <cell r="BE1168">
            <v>0</v>
          </cell>
        </row>
        <row r="1169">
          <cell r="S1169" t="str">
            <v>REL-7</v>
          </cell>
          <cell r="T1169">
            <v>0</v>
          </cell>
          <cell r="U1169">
            <v>0</v>
          </cell>
          <cell r="V1169">
            <v>0</v>
          </cell>
          <cell r="W1169">
            <v>0</v>
          </cell>
          <cell r="X1169">
            <v>0</v>
          </cell>
          <cell r="Y1169">
            <v>0</v>
          </cell>
        </row>
        <row r="1170">
          <cell r="S1170" t="str">
            <v>REL-8</v>
          </cell>
          <cell r="T1170">
            <v>0</v>
          </cell>
          <cell r="U1170">
            <v>0</v>
          </cell>
          <cell r="V1170">
            <v>0</v>
          </cell>
          <cell r="W1170">
            <v>3</v>
          </cell>
          <cell r="X1170">
            <v>0</v>
          </cell>
          <cell r="Y1170">
            <v>3</v>
          </cell>
        </row>
        <row r="1171">
          <cell r="S1171" t="str">
            <v>REL-9</v>
          </cell>
          <cell r="T1171">
            <v>0</v>
          </cell>
          <cell r="U1171">
            <v>4</v>
          </cell>
          <cell r="V1171">
            <v>0</v>
          </cell>
          <cell r="W1171">
            <v>6</v>
          </cell>
          <cell r="X1171">
            <v>11</v>
          </cell>
          <cell r="Y1171">
            <v>10</v>
          </cell>
        </row>
        <row r="1172">
          <cell r="S1172" t="str">
            <v>REL-10</v>
          </cell>
          <cell r="T1172">
            <v>0</v>
          </cell>
          <cell r="U1172">
            <v>8</v>
          </cell>
          <cell r="V1172">
            <v>1</v>
          </cell>
          <cell r="W1172">
            <v>30</v>
          </cell>
          <cell r="X1172">
            <v>115</v>
          </cell>
          <cell r="Y1172">
            <v>39</v>
          </cell>
        </row>
        <row r="1173">
          <cell r="S1173" t="str">
            <v>REL-11</v>
          </cell>
          <cell r="T1173">
            <v>13</v>
          </cell>
          <cell r="U1173">
            <v>23</v>
          </cell>
          <cell r="V1173">
            <v>15</v>
          </cell>
          <cell r="W1173">
            <v>69</v>
          </cell>
          <cell r="X1173">
            <v>395</v>
          </cell>
          <cell r="Y1173">
            <v>120</v>
          </cell>
        </row>
        <row r="1174">
          <cell r="S1174" t="str">
            <v>REL-12</v>
          </cell>
          <cell r="T1174">
            <v>0</v>
          </cell>
          <cell r="U1174">
            <v>0</v>
          </cell>
          <cell r="V1174">
            <v>0</v>
          </cell>
          <cell r="W1174">
            <v>57</v>
          </cell>
          <cell r="X1174">
            <v>0</v>
          </cell>
          <cell r="Y1174">
            <v>57</v>
          </cell>
        </row>
        <row r="1199">
          <cell r="AM1199" t="str">
            <v>RAN #43</v>
          </cell>
          <cell r="AN1199" t="str">
            <v>RAN #44</v>
          </cell>
          <cell r="AO1199" t="str">
            <v>RAN #45</v>
          </cell>
          <cell r="AP1199" t="str">
            <v>RAN #46</v>
          </cell>
          <cell r="AQ1199" t="str">
            <v>RAN #47</v>
          </cell>
          <cell r="AR1199" t="str">
            <v>RAN #48</v>
          </cell>
          <cell r="AS1199" t="str">
            <v>RAN #49</v>
          </cell>
          <cell r="AT1199" t="str">
            <v>RAN #50</v>
          </cell>
          <cell r="AU1199" t="str">
            <v>RAN #51</v>
          </cell>
          <cell r="AV1199" t="str">
            <v>RAN #52</v>
          </cell>
          <cell r="AW1199" t="str">
            <v>RAN #53</v>
          </cell>
          <cell r="AX1199" t="str">
            <v>RAN #54</v>
          </cell>
          <cell r="AY1199" t="str">
            <v>RAN #55</v>
          </cell>
          <cell r="AZ1199" t="str">
            <v>RAN #56</v>
          </cell>
          <cell r="BA1199" t="str">
            <v>RAN #57</v>
          </cell>
          <cell r="BB1199" t="str">
            <v>RAN #58</v>
          </cell>
          <cell r="BC1199" t="str">
            <v>RAN #59</v>
          </cell>
          <cell r="BD1199" t="str">
            <v>RAN #60</v>
          </cell>
        </row>
        <row r="1200">
          <cell r="AL1200" t="str">
            <v>Rel-8 RAN1-4</v>
          </cell>
          <cell r="AM1200">
            <v>713</v>
          </cell>
          <cell r="AN1200">
            <v>352</v>
          </cell>
          <cell r="AO1200">
            <v>266</v>
          </cell>
          <cell r="AP1200">
            <v>249</v>
          </cell>
          <cell r="AQ1200">
            <v>156</v>
          </cell>
          <cell r="AR1200">
            <v>84</v>
          </cell>
          <cell r="AS1200">
            <v>62</v>
          </cell>
          <cell r="AT1200">
            <v>82</v>
          </cell>
          <cell r="AU1200">
            <v>42</v>
          </cell>
          <cell r="AV1200">
            <v>52</v>
          </cell>
          <cell r="AW1200">
            <v>37</v>
          </cell>
          <cell r="AX1200">
            <v>17</v>
          </cell>
          <cell r="AY1200">
            <v>19</v>
          </cell>
          <cell r="AZ1200">
            <v>37</v>
          </cell>
          <cell r="BA1200">
            <v>13</v>
          </cell>
          <cell r="BB1200">
            <v>19</v>
          </cell>
          <cell r="BC1200">
            <v>16</v>
          </cell>
          <cell r="BD1200">
            <v>11</v>
          </cell>
        </row>
        <row r="1201">
          <cell r="AL1201" t="str">
            <v>Rel-9 RAN1-4</v>
          </cell>
          <cell r="AM1201">
            <v>1</v>
          </cell>
          <cell r="AN1201">
            <v>28</v>
          </cell>
          <cell r="AO1201">
            <v>72</v>
          </cell>
          <cell r="AP1201">
            <v>273</v>
          </cell>
          <cell r="AQ1201">
            <v>355</v>
          </cell>
          <cell r="AR1201">
            <v>161</v>
          </cell>
          <cell r="AS1201">
            <v>145</v>
          </cell>
          <cell r="AT1201">
            <v>92</v>
          </cell>
          <cell r="AU1201">
            <v>72</v>
          </cell>
          <cell r="AV1201">
            <v>60</v>
          </cell>
          <cell r="AW1201">
            <v>43</v>
          </cell>
          <cell r="AX1201">
            <v>40</v>
          </cell>
          <cell r="AY1201">
            <v>31</v>
          </cell>
          <cell r="AZ1201">
            <v>39</v>
          </cell>
          <cell r="BA1201">
            <v>28</v>
          </cell>
          <cell r="BB1201">
            <v>32</v>
          </cell>
          <cell r="BC1201">
            <v>17</v>
          </cell>
          <cell r="BD1201">
            <v>29</v>
          </cell>
        </row>
        <row r="1202">
          <cell r="AL1202" t="str">
            <v>Rel-9 RAN5 Testing</v>
          </cell>
          <cell r="AM1202">
            <v>0</v>
          </cell>
          <cell r="AN1202">
            <v>0</v>
          </cell>
          <cell r="AO1202">
            <v>0</v>
          </cell>
          <cell r="AP1202">
            <v>0</v>
          </cell>
          <cell r="AQ1202">
            <v>0</v>
          </cell>
          <cell r="AR1202">
            <v>415</v>
          </cell>
          <cell r="AS1202">
            <v>435</v>
          </cell>
          <cell r="AT1202">
            <v>345</v>
          </cell>
          <cell r="AU1202">
            <v>433</v>
          </cell>
          <cell r="AV1202">
            <v>457</v>
          </cell>
          <cell r="AW1202">
            <v>568</v>
          </cell>
          <cell r="AX1202">
            <v>453</v>
          </cell>
          <cell r="AY1202">
            <v>391</v>
          </cell>
          <cell r="AZ1202">
            <v>236</v>
          </cell>
          <cell r="BA1202">
            <v>35</v>
          </cell>
          <cell r="BB1202">
            <v>44</v>
          </cell>
          <cell r="BC1202">
            <v>12</v>
          </cell>
          <cell r="BD1202">
            <v>15</v>
          </cell>
        </row>
        <row r="1203">
          <cell r="AL1203" t="str">
            <v>Rel-10 RAN1-4</v>
          </cell>
          <cell r="AM1203">
            <v>0</v>
          </cell>
          <cell r="AN1203">
            <v>0</v>
          </cell>
          <cell r="AO1203">
            <v>0</v>
          </cell>
          <cell r="AP1203">
            <v>0</v>
          </cell>
          <cell r="AQ1203">
            <v>2</v>
          </cell>
          <cell r="AR1203">
            <v>15</v>
          </cell>
          <cell r="AS1203">
            <v>39</v>
          </cell>
          <cell r="AT1203">
            <v>174</v>
          </cell>
          <cell r="AU1203">
            <v>257</v>
          </cell>
          <cell r="AV1203">
            <v>409</v>
          </cell>
          <cell r="AW1203">
            <v>233</v>
          </cell>
          <cell r="AX1203">
            <v>203</v>
          </cell>
          <cell r="AY1203">
            <v>114</v>
          </cell>
          <cell r="AZ1203">
            <v>154</v>
          </cell>
          <cell r="BA1203">
            <v>112</v>
          </cell>
          <cell r="BB1203">
            <v>124</v>
          </cell>
          <cell r="BC1203">
            <v>60</v>
          </cell>
          <cell r="BD1203">
            <v>87</v>
          </cell>
        </row>
        <row r="1204">
          <cell r="AL1204" t="str">
            <v>Rel-10 RAN5 Testing</v>
          </cell>
          <cell r="AM1204">
            <v>0</v>
          </cell>
          <cell r="AN1204">
            <v>0</v>
          </cell>
          <cell r="AO1204">
            <v>0</v>
          </cell>
          <cell r="AP1204">
            <v>0</v>
          </cell>
          <cell r="AQ1204">
            <v>0</v>
          </cell>
          <cell r="AR1204">
            <v>0</v>
          </cell>
          <cell r="AS1204">
            <v>0</v>
          </cell>
          <cell r="AT1204">
            <v>0</v>
          </cell>
          <cell r="AU1204">
            <v>0</v>
          </cell>
          <cell r="AV1204">
            <v>2</v>
          </cell>
          <cell r="AW1204">
            <v>10</v>
          </cell>
          <cell r="AX1204">
            <v>51</v>
          </cell>
          <cell r="AY1204">
            <v>115</v>
          </cell>
          <cell r="AZ1204">
            <v>428</v>
          </cell>
          <cell r="BA1204">
            <v>525</v>
          </cell>
          <cell r="BB1204">
            <v>467</v>
          </cell>
          <cell r="BC1204">
            <v>379</v>
          </cell>
          <cell r="BD1204">
            <v>320</v>
          </cell>
        </row>
        <row r="1205">
          <cell r="T1205" t="str">
            <v>RAN1</v>
          </cell>
          <cell r="U1205" t="str">
            <v>RAN2</v>
          </cell>
          <cell r="V1205" t="str">
            <v>RAN3</v>
          </cell>
          <cell r="W1205" t="str">
            <v>RAN4</v>
          </cell>
          <cell r="X1205" t="str">
            <v>RAN5</v>
          </cell>
          <cell r="Y1205" t="str">
            <v>RAN without RAN5</v>
          </cell>
          <cell r="AL1205" t="str">
            <v>Rel-11 RAN1-4</v>
          </cell>
          <cell r="AM1205">
            <v>0</v>
          </cell>
          <cell r="AN1205">
            <v>0</v>
          </cell>
          <cell r="AO1205">
            <v>0</v>
          </cell>
          <cell r="AP1205">
            <v>0</v>
          </cell>
          <cell r="AQ1205">
            <v>0</v>
          </cell>
          <cell r="AR1205">
            <v>0</v>
          </cell>
          <cell r="AS1205">
            <v>0</v>
          </cell>
          <cell r="AT1205">
            <v>0</v>
          </cell>
          <cell r="AU1205">
            <v>0</v>
          </cell>
          <cell r="AV1205">
            <v>1</v>
          </cell>
          <cell r="AW1205">
            <v>7</v>
          </cell>
          <cell r="AX1205">
            <v>40</v>
          </cell>
          <cell r="AY1205">
            <v>42</v>
          </cell>
          <cell r="AZ1205">
            <v>161</v>
          </cell>
          <cell r="BA1205">
            <v>182</v>
          </cell>
          <cell r="BB1205">
            <v>349</v>
          </cell>
          <cell r="BC1205">
            <v>202</v>
          </cell>
          <cell r="BD1205">
            <v>211</v>
          </cell>
        </row>
        <row r="1206">
          <cell r="S1206" t="str">
            <v>REL-4</v>
          </cell>
          <cell r="T1206">
            <v>0</v>
          </cell>
          <cell r="U1206">
            <v>0</v>
          </cell>
          <cell r="V1206">
            <v>0</v>
          </cell>
          <cell r="W1206">
            <v>0</v>
          </cell>
          <cell r="X1206">
            <v>0</v>
          </cell>
          <cell r="Y1206">
            <v>0</v>
          </cell>
          <cell r="AL1206" t="str">
            <v>Rel-11 RAN5 Testing</v>
          </cell>
          <cell r="AM1206">
            <v>0</v>
          </cell>
          <cell r="AN1206">
            <v>0</v>
          </cell>
          <cell r="AO1206">
            <v>0</v>
          </cell>
          <cell r="AP1206">
            <v>0</v>
          </cell>
          <cell r="AQ1206">
            <v>0</v>
          </cell>
          <cell r="AR1206">
            <v>0</v>
          </cell>
          <cell r="AS1206">
            <v>0</v>
          </cell>
          <cell r="AT1206">
            <v>0</v>
          </cell>
          <cell r="AU1206">
            <v>0</v>
          </cell>
          <cell r="AV1206">
            <v>0</v>
          </cell>
          <cell r="AW1206">
            <v>0</v>
          </cell>
          <cell r="AX1206">
            <v>13</v>
          </cell>
          <cell r="AY1206">
            <v>33</v>
          </cell>
          <cell r="AZ1206">
            <v>51</v>
          </cell>
          <cell r="BA1206">
            <v>28</v>
          </cell>
          <cell r="BB1206">
            <v>181</v>
          </cell>
          <cell r="BC1206">
            <v>177</v>
          </cell>
          <cell r="BD1206">
            <v>386</v>
          </cell>
        </row>
        <row r="1207">
          <cell r="S1207" t="str">
            <v>REL-5</v>
          </cell>
          <cell r="T1207">
            <v>0</v>
          </cell>
          <cell r="U1207">
            <v>0</v>
          </cell>
          <cell r="V1207">
            <v>0</v>
          </cell>
          <cell r="W1207">
            <v>0</v>
          </cell>
          <cell r="X1207">
            <v>0</v>
          </cell>
          <cell r="Y1207">
            <v>0</v>
          </cell>
          <cell r="AL1207" t="str">
            <v>Rel-12 RAN1-4</v>
          </cell>
          <cell r="AM1207">
            <v>0</v>
          </cell>
          <cell r="AN1207">
            <v>0</v>
          </cell>
          <cell r="AO1207">
            <v>0</v>
          </cell>
          <cell r="AP1207">
            <v>0</v>
          </cell>
          <cell r="AQ1207">
            <v>0</v>
          </cell>
          <cell r="AR1207">
            <v>0</v>
          </cell>
          <cell r="AS1207">
            <v>0</v>
          </cell>
          <cell r="AT1207">
            <v>0</v>
          </cell>
          <cell r="AU1207">
            <v>0</v>
          </cell>
          <cell r="AV1207">
            <v>0</v>
          </cell>
          <cell r="AW1207">
            <v>0</v>
          </cell>
          <cell r="AX1207">
            <v>0</v>
          </cell>
          <cell r="AY1207">
            <v>0</v>
          </cell>
          <cell r="AZ1207">
            <v>0</v>
          </cell>
          <cell r="BA1207">
            <v>0</v>
          </cell>
          <cell r="BB1207">
            <v>0</v>
          </cell>
          <cell r="BC1207">
            <v>0</v>
          </cell>
          <cell r="BD1207">
            <v>61</v>
          </cell>
        </row>
        <row r="1208">
          <cell r="S1208" t="str">
            <v>REL-6</v>
          </cell>
          <cell r="T1208">
            <v>0</v>
          </cell>
          <cell r="U1208">
            <v>0</v>
          </cell>
          <cell r="V1208">
            <v>0</v>
          </cell>
          <cell r="W1208">
            <v>0</v>
          </cell>
          <cell r="X1208">
            <v>0</v>
          </cell>
          <cell r="Y1208">
            <v>0</v>
          </cell>
        </row>
        <row r="1209">
          <cell r="S1209" t="str">
            <v>REL-7</v>
          </cell>
          <cell r="T1209">
            <v>0</v>
          </cell>
          <cell r="U1209">
            <v>0</v>
          </cell>
          <cell r="V1209">
            <v>0</v>
          </cell>
          <cell r="W1209">
            <v>0</v>
          </cell>
          <cell r="X1209">
            <v>0</v>
          </cell>
          <cell r="Y1209">
            <v>0</v>
          </cell>
        </row>
        <row r="1210">
          <cell r="S1210" t="str">
            <v>REL-8</v>
          </cell>
          <cell r="T1210">
            <v>0</v>
          </cell>
          <cell r="U1210">
            <v>4</v>
          </cell>
          <cell r="V1210">
            <v>0</v>
          </cell>
          <cell r="W1210">
            <v>7</v>
          </cell>
          <cell r="X1210">
            <v>0</v>
          </cell>
          <cell r="Y1210">
            <v>11</v>
          </cell>
        </row>
        <row r="1211">
          <cell r="S1211" t="str">
            <v>REL-9</v>
          </cell>
          <cell r="T1211">
            <v>0</v>
          </cell>
          <cell r="U1211">
            <v>3</v>
          </cell>
          <cell r="V1211">
            <v>1</v>
          </cell>
          <cell r="W1211">
            <v>25</v>
          </cell>
          <cell r="X1211">
            <v>15</v>
          </cell>
          <cell r="Y1211">
            <v>29</v>
          </cell>
        </row>
        <row r="1212">
          <cell r="S1212" t="str">
            <v>REL-10</v>
          </cell>
          <cell r="T1212">
            <v>6</v>
          </cell>
          <cell r="U1212">
            <v>17</v>
          </cell>
          <cell r="V1212">
            <v>1</v>
          </cell>
          <cell r="W1212">
            <v>63</v>
          </cell>
          <cell r="X1212">
            <v>320</v>
          </cell>
          <cell r="Y1212">
            <v>87</v>
          </cell>
        </row>
        <row r="1213">
          <cell r="S1213" t="str">
            <v>REL-11</v>
          </cell>
          <cell r="T1213">
            <v>32</v>
          </cell>
          <cell r="U1213">
            <v>53</v>
          </cell>
          <cell r="V1213">
            <v>24</v>
          </cell>
          <cell r="W1213">
            <v>102</v>
          </cell>
          <cell r="X1213">
            <v>386</v>
          </cell>
          <cell r="Y1213">
            <v>211</v>
          </cell>
        </row>
        <row r="1214">
          <cell r="S1214" t="str">
            <v>REL-12</v>
          </cell>
          <cell r="T1214">
            <v>0</v>
          </cell>
          <cell r="U1214">
            <v>0</v>
          </cell>
          <cell r="V1214">
            <v>0</v>
          </cell>
          <cell r="W1214">
            <v>61</v>
          </cell>
          <cell r="X1214">
            <v>0</v>
          </cell>
          <cell r="Y1214">
            <v>61</v>
          </cell>
        </row>
        <row r="1241">
          <cell r="AM1241" t="str">
            <v>RAN #43</v>
          </cell>
          <cell r="AN1241" t="str">
            <v>RAN #44</v>
          </cell>
          <cell r="AO1241" t="str">
            <v>RAN #45</v>
          </cell>
          <cell r="AP1241" t="str">
            <v>RAN #46</v>
          </cell>
          <cell r="AQ1241" t="str">
            <v>RAN #47</v>
          </cell>
          <cell r="AR1241" t="str">
            <v>RAN #48</v>
          </cell>
          <cell r="AS1241" t="str">
            <v>RAN #49</v>
          </cell>
          <cell r="AT1241" t="str">
            <v>RAN #50</v>
          </cell>
          <cell r="AU1241" t="str">
            <v>RAN #51</v>
          </cell>
          <cell r="AV1241" t="str">
            <v>RAN #52</v>
          </cell>
          <cell r="AW1241" t="str">
            <v>RAN #53</v>
          </cell>
          <cell r="AX1241" t="str">
            <v>RAN #54</v>
          </cell>
          <cell r="AY1241" t="str">
            <v>RAN #55</v>
          </cell>
          <cell r="AZ1241" t="str">
            <v>RAN #56</v>
          </cell>
          <cell r="BA1241" t="str">
            <v>RAN #57</v>
          </cell>
          <cell r="BB1241" t="str">
            <v>RAN #58</v>
          </cell>
          <cell r="BC1241" t="str">
            <v>RAN #59</v>
          </cell>
        </row>
        <row r="1242">
          <cell r="AL1242" t="str">
            <v>Rel-7 RAN1-4</v>
          </cell>
          <cell r="AM1242">
            <v>51</v>
          </cell>
          <cell r="AN1242">
            <v>46</v>
          </cell>
          <cell r="AO1242">
            <v>37</v>
          </cell>
          <cell r="AP1242">
            <v>28</v>
          </cell>
          <cell r="AQ1242">
            <v>23</v>
          </cell>
          <cell r="AR1242">
            <v>12</v>
          </cell>
          <cell r="AS1242">
            <v>18</v>
          </cell>
          <cell r="AT1242">
            <v>8</v>
          </cell>
          <cell r="AU1242">
            <v>10</v>
          </cell>
          <cell r="AV1242">
            <v>4</v>
          </cell>
          <cell r="AW1242">
            <v>1</v>
          </cell>
          <cell r="AX1242">
            <v>5</v>
          </cell>
          <cell r="AY1242">
            <v>3</v>
          </cell>
          <cell r="AZ1242">
            <v>0</v>
          </cell>
          <cell r="BA1242">
            <v>0</v>
          </cell>
          <cell r="BB1242">
            <v>2</v>
          </cell>
          <cell r="BC1242">
            <v>0</v>
          </cell>
        </row>
        <row r="1243">
          <cell r="AL1243" t="str">
            <v>Rel-8 RAN1-4</v>
          </cell>
          <cell r="AM1243">
            <v>713</v>
          </cell>
          <cell r="AN1243">
            <v>352</v>
          </cell>
          <cell r="AO1243">
            <v>266</v>
          </cell>
          <cell r="AP1243">
            <v>249</v>
          </cell>
          <cell r="AQ1243">
            <v>156</v>
          </cell>
          <cell r="AR1243">
            <v>84</v>
          </cell>
          <cell r="AS1243">
            <v>62</v>
          </cell>
          <cell r="AT1243">
            <v>82</v>
          </cell>
          <cell r="AU1243">
            <v>42</v>
          </cell>
          <cell r="AV1243">
            <v>52</v>
          </cell>
          <cell r="AW1243">
            <v>37</v>
          </cell>
          <cell r="AX1243">
            <v>17</v>
          </cell>
          <cell r="AY1243">
            <v>19</v>
          </cell>
          <cell r="AZ1243">
            <v>37</v>
          </cell>
          <cell r="BA1243">
            <v>13</v>
          </cell>
          <cell r="BB1243">
            <v>19</v>
          </cell>
          <cell r="BC1243">
            <v>16</v>
          </cell>
        </row>
        <row r="1244">
          <cell r="AL1244" t="str">
            <v>Rel-9 RAN1-4</v>
          </cell>
          <cell r="AM1244">
            <v>1</v>
          </cell>
          <cell r="AN1244">
            <v>28</v>
          </cell>
          <cell r="AO1244">
            <v>72</v>
          </cell>
          <cell r="AP1244">
            <v>273</v>
          </cell>
          <cell r="AQ1244">
            <v>355</v>
          </cell>
          <cell r="AR1244">
            <v>161</v>
          </cell>
          <cell r="AS1244">
            <v>145</v>
          </cell>
          <cell r="AT1244">
            <v>92</v>
          </cell>
          <cell r="AU1244">
            <v>72</v>
          </cell>
          <cell r="AV1244">
            <v>60</v>
          </cell>
          <cell r="AW1244">
            <v>43</v>
          </cell>
          <cell r="AX1244">
            <v>40</v>
          </cell>
          <cell r="AY1244">
            <v>31</v>
          </cell>
          <cell r="AZ1244">
            <v>39</v>
          </cell>
          <cell r="BA1244">
            <v>28</v>
          </cell>
          <cell r="BB1244">
            <v>32</v>
          </cell>
          <cell r="BC1244">
            <v>17</v>
          </cell>
        </row>
        <row r="1245">
          <cell r="AL1245" t="str">
            <v>Rel-9 RAN5 Testing</v>
          </cell>
          <cell r="AM1245">
            <v>0</v>
          </cell>
          <cell r="AN1245">
            <v>0</v>
          </cell>
          <cell r="AO1245">
            <v>0</v>
          </cell>
          <cell r="AP1245">
            <v>0</v>
          </cell>
          <cell r="AQ1245">
            <v>0</v>
          </cell>
          <cell r="AR1245">
            <v>415</v>
          </cell>
          <cell r="AS1245">
            <v>435</v>
          </cell>
          <cell r="AT1245">
            <v>345</v>
          </cell>
          <cell r="AU1245">
            <v>433</v>
          </cell>
          <cell r="AV1245">
            <v>457</v>
          </cell>
          <cell r="AW1245">
            <v>568</v>
          </cell>
          <cell r="AX1245">
            <v>453</v>
          </cell>
          <cell r="AY1245">
            <v>391</v>
          </cell>
          <cell r="AZ1245">
            <v>236</v>
          </cell>
          <cell r="BA1245">
            <v>35</v>
          </cell>
          <cell r="BB1245">
            <v>44</v>
          </cell>
          <cell r="BC1245">
            <v>12</v>
          </cell>
        </row>
        <row r="1246">
          <cell r="AL1246" t="str">
            <v>Rel-10 RAN1-4</v>
          </cell>
          <cell r="AM1246">
            <v>0</v>
          </cell>
          <cell r="AN1246">
            <v>0</v>
          </cell>
          <cell r="AO1246">
            <v>0</v>
          </cell>
          <cell r="AP1246">
            <v>0</v>
          </cell>
          <cell r="AQ1246">
            <v>2</v>
          </cell>
          <cell r="AR1246">
            <v>15</v>
          </cell>
          <cell r="AS1246">
            <v>39</v>
          </cell>
          <cell r="AT1246">
            <v>174</v>
          </cell>
          <cell r="AU1246">
            <v>257</v>
          </cell>
          <cell r="AV1246">
            <v>409</v>
          </cell>
          <cell r="AW1246">
            <v>233</v>
          </cell>
          <cell r="AX1246">
            <v>203</v>
          </cell>
          <cell r="AY1246">
            <v>114</v>
          </cell>
          <cell r="AZ1246">
            <v>154</v>
          </cell>
          <cell r="BA1246">
            <v>112</v>
          </cell>
          <cell r="BB1246">
            <v>124</v>
          </cell>
          <cell r="BC1246">
            <v>60</v>
          </cell>
        </row>
        <row r="1247">
          <cell r="T1247" t="str">
            <v>RAN1</v>
          </cell>
          <cell r="U1247" t="str">
            <v>RAN2</v>
          </cell>
          <cell r="V1247" t="str">
            <v>RAN3</v>
          </cell>
          <cell r="W1247" t="str">
            <v>RAN4</v>
          </cell>
          <cell r="X1247" t="str">
            <v>RAN5</v>
          </cell>
          <cell r="Y1247" t="str">
            <v>RAN without RAN5</v>
          </cell>
          <cell r="AL1247" t="str">
            <v>Rel-10 RAN5 Testing</v>
          </cell>
          <cell r="AM1247">
            <v>0</v>
          </cell>
          <cell r="AN1247">
            <v>0</v>
          </cell>
          <cell r="AO1247">
            <v>0</v>
          </cell>
          <cell r="AP1247">
            <v>0</v>
          </cell>
          <cell r="AQ1247">
            <v>0</v>
          </cell>
          <cell r="AR1247">
            <v>0</v>
          </cell>
          <cell r="AS1247">
            <v>0</v>
          </cell>
          <cell r="AT1247">
            <v>0</v>
          </cell>
          <cell r="AU1247">
            <v>0</v>
          </cell>
          <cell r="AV1247">
            <v>2</v>
          </cell>
          <cell r="AW1247">
            <v>10</v>
          </cell>
          <cell r="AX1247">
            <v>51</v>
          </cell>
          <cell r="AY1247">
            <v>115</v>
          </cell>
          <cell r="AZ1247">
            <v>428</v>
          </cell>
          <cell r="BA1247">
            <v>525</v>
          </cell>
          <cell r="BB1247">
            <v>467</v>
          </cell>
          <cell r="BC1247">
            <v>379</v>
          </cell>
        </row>
        <row r="1248">
          <cell r="S1248" t="str">
            <v>REL-4</v>
          </cell>
          <cell r="T1248">
            <v>0</v>
          </cell>
          <cell r="U1248">
            <v>0</v>
          </cell>
          <cell r="V1248">
            <v>0</v>
          </cell>
          <cell r="W1248">
            <v>0</v>
          </cell>
          <cell r="X1248">
            <v>0</v>
          </cell>
          <cell r="Y1248">
            <v>0</v>
          </cell>
          <cell r="AL1248" t="str">
            <v>Rel-11 RAN1-4</v>
          </cell>
          <cell r="AM1248">
            <v>0</v>
          </cell>
          <cell r="AN1248">
            <v>0</v>
          </cell>
          <cell r="AO1248">
            <v>0</v>
          </cell>
          <cell r="AP1248">
            <v>0</v>
          </cell>
          <cell r="AQ1248">
            <v>0</v>
          </cell>
          <cell r="AR1248">
            <v>0</v>
          </cell>
          <cell r="AS1248">
            <v>0</v>
          </cell>
          <cell r="AT1248">
            <v>0</v>
          </cell>
          <cell r="AU1248">
            <v>0</v>
          </cell>
          <cell r="AV1248">
            <v>1</v>
          </cell>
          <cell r="AW1248">
            <v>7</v>
          </cell>
          <cell r="AX1248">
            <v>40</v>
          </cell>
          <cell r="AY1248">
            <v>42</v>
          </cell>
          <cell r="AZ1248">
            <v>161</v>
          </cell>
          <cell r="BA1248">
            <v>182</v>
          </cell>
          <cell r="BB1248">
            <v>349</v>
          </cell>
          <cell r="BC1248">
            <v>202</v>
          </cell>
        </row>
        <row r="1249">
          <cell r="S1249" t="str">
            <v>REL-5</v>
          </cell>
          <cell r="T1249">
            <v>0</v>
          </cell>
          <cell r="U1249">
            <v>0</v>
          </cell>
          <cell r="V1249">
            <v>0</v>
          </cell>
          <cell r="W1249">
            <v>0</v>
          </cell>
          <cell r="X1249">
            <v>0</v>
          </cell>
          <cell r="Y1249">
            <v>0</v>
          </cell>
          <cell r="AL1249" t="str">
            <v>Rel-11 RAN5 Testing</v>
          </cell>
          <cell r="AM1249">
            <v>0</v>
          </cell>
          <cell r="AN1249">
            <v>0</v>
          </cell>
          <cell r="AO1249">
            <v>0</v>
          </cell>
          <cell r="AP1249">
            <v>0</v>
          </cell>
          <cell r="AQ1249">
            <v>0</v>
          </cell>
          <cell r="AR1249">
            <v>0</v>
          </cell>
          <cell r="AS1249">
            <v>0</v>
          </cell>
          <cell r="AT1249">
            <v>0</v>
          </cell>
          <cell r="AU1249">
            <v>0</v>
          </cell>
          <cell r="AV1249">
            <v>0</v>
          </cell>
          <cell r="AW1249">
            <v>0</v>
          </cell>
          <cell r="AX1249">
            <v>13</v>
          </cell>
          <cell r="AY1249">
            <v>33</v>
          </cell>
          <cell r="AZ1249">
            <v>51</v>
          </cell>
          <cell r="BA1249">
            <v>28</v>
          </cell>
          <cell r="BB1249">
            <v>181</v>
          </cell>
          <cell r="BC1249">
            <v>177</v>
          </cell>
        </row>
        <row r="1250">
          <cell r="S1250" t="str">
            <v>REL-6</v>
          </cell>
          <cell r="T1250">
            <v>0</v>
          </cell>
          <cell r="U1250">
            <v>0</v>
          </cell>
          <cell r="V1250">
            <v>0</v>
          </cell>
          <cell r="W1250">
            <v>0</v>
          </cell>
          <cell r="X1250">
            <v>0</v>
          </cell>
          <cell r="Y1250">
            <v>0</v>
          </cell>
        </row>
        <row r="1251">
          <cell r="S1251" t="str">
            <v>REL-7</v>
          </cell>
          <cell r="T1251">
            <v>0</v>
          </cell>
          <cell r="U1251">
            <v>0</v>
          </cell>
          <cell r="V1251">
            <v>0</v>
          </cell>
          <cell r="W1251">
            <v>0</v>
          </cell>
          <cell r="X1251">
            <v>0</v>
          </cell>
          <cell r="Y1251">
            <v>0</v>
          </cell>
        </row>
        <row r="1252">
          <cell r="S1252" t="str">
            <v>REL-8</v>
          </cell>
          <cell r="T1252">
            <v>0</v>
          </cell>
          <cell r="U1252">
            <v>10</v>
          </cell>
          <cell r="V1252">
            <v>0</v>
          </cell>
          <cell r="W1252">
            <v>6</v>
          </cell>
          <cell r="X1252">
            <v>0</v>
          </cell>
          <cell r="Y1252">
            <v>16</v>
          </cell>
        </row>
        <row r="1253">
          <cell r="S1253" t="str">
            <v>REL-9</v>
          </cell>
          <cell r="T1253">
            <v>0</v>
          </cell>
          <cell r="U1253">
            <v>9</v>
          </cell>
          <cell r="V1253">
            <v>0</v>
          </cell>
          <cell r="W1253">
            <v>8</v>
          </cell>
          <cell r="X1253">
            <v>12</v>
          </cell>
          <cell r="Y1253">
            <v>17</v>
          </cell>
        </row>
        <row r="1254">
          <cell r="S1254" t="str">
            <v>REL-10</v>
          </cell>
          <cell r="T1254">
            <v>6</v>
          </cell>
          <cell r="U1254">
            <v>14</v>
          </cell>
          <cell r="V1254">
            <v>5</v>
          </cell>
          <cell r="W1254">
            <v>35</v>
          </cell>
          <cell r="X1254">
            <v>379</v>
          </cell>
          <cell r="Y1254">
            <v>60</v>
          </cell>
        </row>
        <row r="1255">
          <cell r="S1255" t="str">
            <v>REL-11</v>
          </cell>
          <cell r="T1255">
            <v>6</v>
          </cell>
          <cell r="U1255">
            <v>79</v>
          </cell>
          <cell r="V1255">
            <v>51</v>
          </cell>
          <cell r="W1255">
            <v>66</v>
          </cell>
          <cell r="X1255">
            <v>177</v>
          </cell>
          <cell r="Y1255">
            <v>202</v>
          </cell>
        </row>
        <row r="1256">
          <cell r="S1256" t="str">
            <v>REL-12</v>
          </cell>
          <cell r="T1256">
            <v>0</v>
          </cell>
          <cell r="U1256">
            <v>0</v>
          </cell>
          <cell r="V1256">
            <v>0</v>
          </cell>
          <cell r="W1256">
            <v>0</v>
          </cell>
          <cell r="X1256">
            <v>0</v>
          </cell>
          <cell r="Y1256">
            <v>1</v>
          </cell>
        </row>
        <row r="1269">
          <cell r="AM1269" t="str">
            <v>RAN #43</v>
          </cell>
          <cell r="AN1269" t="str">
            <v>RAN #44</v>
          </cell>
          <cell r="AO1269" t="str">
            <v>RAN #45</v>
          </cell>
          <cell r="AP1269" t="str">
            <v>RAN #46</v>
          </cell>
          <cell r="AQ1269" t="str">
            <v>RAN #47</v>
          </cell>
          <cell r="AR1269" t="str">
            <v>RAN #48</v>
          </cell>
          <cell r="AS1269" t="str">
            <v>RAN #49</v>
          </cell>
          <cell r="AT1269" t="str">
            <v>RAN #50</v>
          </cell>
          <cell r="AU1269" t="str">
            <v>RAN #51</v>
          </cell>
          <cell r="AV1269" t="str">
            <v>RAN #52</v>
          </cell>
          <cell r="AW1269" t="str">
            <v>RAN #53</v>
          </cell>
          <cell r="AX1269" t="str">
            <v>RAN #54</v>
          </cell>
          <cell r="AY1269" t="str">
            <v>RAN #55</v>
          </cell>
          <cell r="AZ1269" t="str">
            <v>RAN #56</v>
          </cell>
          <cell r="BA1269" t="str">
            <v>RAN #57</v>
          </cell>
          <cell r="BB1269" t="str">
            <v>RAN #58</v>
          </cell>
        </row>
        <row r="1270">
          <cell r="AL1270" t="str">
            <v>Rel-4 RAN1-4</v>
          </cell>
          <cell r="AM1270">
            <v>3</v>
          </cell>
          <cell r="AN1270">
            <v>0</v>
          </cell>
          <cell r="AO1270">
            <v>1</v>
          </cell>
          <cell r="AP1270">
            <v>1</v>
          </cell>
          <cell r="AQ1270">
            <v>1</v>
          </cell>
          <cell r="AR1270">
            <v>0</v>
          </cell>
          <cell r="AS1270">
            <v>0</v>
          </cell>
          <cell r="AT1270">
            <v>0</v>
          </cell>
          <cell r="AU1270">
            <v>0</v>
          </cell>
          <cell r="AV1270">
            <v>1</v>
          </cell>
          <cell r="AW1270">
            <v>2</v>
          </cell>
          <cell r="AX1270">
            <v>1</v>
          </cell>
          <cell r="AY1270">
            <v>1</v>
          </cell>
          <cell r="AZ1270">
            <v>0</v>
          </cell>
          <cell r="BA1270">
            <v>0</v>
          </cell>
          <cell r="BB1270">
            <v>1</v>
          </cell>
        </row>
        <row r="1271">
          <cell r="AL1271" t="str">
            <v>Rel-5 RAN1-4</v>
          </cell>
          <cell r="AM1271">
            <v>3</v>
          </cell>
          <cell r="AN1271">
            <v>3</v>
          </cell>
          <cell r="AO1271">
            <v>1</v>
          </cell>
          <cell r="AP1271">
            <v>1</v>
          </cell>
          <cell r="AQ1271">
            <v>1</v>
          </cell>
          <cell r="AR1271">
            <v>0</v>
          </cell>
          <cell r="AS1271">
            <v>0</v>
          </cell>
          <cell r="AT1271">
            <v>0</v>
          </cell>
          <cell r="AU1271">
            <v>1</v>
          </cell>
          <cell r="AV1271">
            <v>1</v>
          </cell>
          <cell r="AW1271">
            <v>0</v>
          </cell>
          <cell r="AX1271">
            <v>0</v>
          </cell>
          <cell r="AY1271">
            <v>1</v>
          </cell>
          <cell r="AZ1271">
            <v>0</v>
          </cell>
          <cell r="BA1271">
            <v>0</v>
          </cell>
          <cell r="BB1271">
            <v>1</v>
          </cell>
        </row>
        <row r="1272">
          <cell r="AL1272" t="str">
            <v>Rel-6 RAN1-4</v>
          </cell>
          <cell r="AM1272">
            <v>10</v>
          </cell>
          <cell r="AN1272">
            <v>3</v>
          </cell>
          <cell r="AO1272">
            <v>5</v>
          </cell>
          <cell r="AP1272">
            <v>3</v>
          </cell>
          <cell r="AQ1272">
            <v>2</v>
          </cell>
          <cell r="AR1272">
            <v>0</v>
          </cell>
          <cell r="AS1272">
            <v>0</v>
          </cell>
          <cell r="AT1272">
            <v>0</v>
          </cell>
          <cell r="AU1272">
            <v>1</v>
          </cell>
          <cell r="AV1272">
            <v>1</v>
          </cell>
          <cell r="AW1272">
            <v>0</v>
          </cell>
          <cell r="AX1272">
            <v>0</v>
          </cell>
          <cell r="AY1272">
            <v>1</v>
          </cell>
          <cell r="AZ1272">
            <v>0</v>
          </cell>
          <cell r="BA1272">
            <v>0</v>
          </cell>
          <cell r="BB1272">
            <v>1</v>
          </cell>
        </row>
        <row r="1273">
          <cell r="AL1273" t="str">
            <v>Rel-7 RAN1-4</v>
          </cell>
          <cell r="AM1273">
            <v>51</v>
          </cell>
          <cell r="AN1273">
            <v>46</v>
          </cell>
          <cell r="AO1273">
            <v>37</v>
          </cell>
          <cell r="AP1273">
            <v>28</v>
          </cell>
          <cell r="AQ1273">
            <v>23</v>
          </cell>
          <cell r="AR1273">
            <v>12</v>
          </cell>
          <cell r="AS1273">
            <v>18</v>
          </cell>
          <cell r="AT1273">
            <v>8</v>
          </cell>
          <cell r="AU1273">
            <v>10</v>
          </cell>
          <cell r="AV1273">
            <v>4</v>
          </cell>
          <cell r="AW1273">
            <v>1</v>
          </cell>
          <cell r="AX1273">
            <v>5</v>
          </cell>
          <cell r="AY1273">
            <v>3</v>
          </cell>
          <cell r="AZ1273">
            <v>0</v>
          </cell>
          <cell r="BA1273">
            <v>0</v>
          </cell>
          <cell r="BB1273">
            <v>2</v>
          </cell>
        </row>
        <row r="1274">
          <cell r="AL1274" t="str">
            <v>Rel-8 RAN1-4</v>
          </cell>
          <cell r="AM1274">
            <v>713</v>
          </cell>
          <cell r="AN1274">
            <v>352</v>
          </cell>
          <cell r="AO1274">
            <v>266</v>
          </cell>
          <cell r="AP1274">
            <v>249</v>
          </cell>
          <cell r="AQ1274">
            <v>156</v>
          </cell>
          <cell r="AR1274">
            <v>84</v>
          </cell>
          <cell r="AS1274">
            <v>62</v>
          </cell>
          <cell r="AT1274">
            <v>82</v>
          </cell>
          <cell r="AU1274">
            <v>42</v>
          </cell>
          <cell r="AV1274">
            <v>52</v>
          </cell>
          <cell r="AW1274">
            <v>37</v>
          </cell>
          <cell r="AX1274">
            <v>17</v>
          </cell>
          <cell r="AY1274">
            <v>19</v>
          </cell>
          <cell r="AZ1274">
            <v>37</v>
          </cell>
          <cell r="BA1274">
            <v>13</v>
          </cell>
          <cell r="BB1274">
            <v>19</v>
          </cell>
        </row>
        <row r="1275">
          <cell r="AL1275" t="str">
            <v>Rel-9 RAN1-4</v>
          </cell>
          <cell r="AM1275">
            <v>1</v>
          </cell>
          <cell r="AN1275">
            <v>28</v>
          </cell>
          <cell r="AO1275">
            <v>72</v>
          </cell>
          <cell r="AP1275">
            <v>273</v>
          </cell>
          <cell r="AQ1275">
            <v>355</v>
          </cell>
          <cell r="AR1275">
            <v>161</v>
          </cell>
          <cell r="AS1275">
            <v>145</v>
          </cell>
          <cell r="AT1275">
            <v>92</v>
          </cell>
          <cell r="AU1275">
            <v>72</v>
          </cell>
          <cell r="AV1275">
            <v>60</v>
          </cell>
          <cell r="AW1275">
            <v>43</v>
          </cell>
          <cell r="AX1275">
            <v>40</v>
          </cell>
          <cell r="AY1275">
            <v>31</v>
          </cell>
          <cell r="AZ1275">
            <v>39</v>
          </cell>
          <cell r="BA1275">
            <v>28</v>
          </cell>
          <cell r="BB1275">
            <v>32</v>
          </cell>
        </row>
        <row r="1276">
          <cell r="AL1276" t="str">
            <v>Rel-9 RAN5 Testing</v>
          </cell>
          <cell r="AM1276">
            <v>0</v>
          </cell>
          <cell r="AN1276">
            <v>0</v>
          </cell>
          <cell r="AO1276">
            <v>0</v>
          </cell>
          <cell r="AP1276">
            <v>0</v>
          </cell>
          <cell r="AQ1276">
            <v>0</v>
          </cell>
          <cell r="AR1276">
            <v>415</v>
          </cell>
          <cell r="AS1276">
            <v>435</v>
          </cell>
          <cell r="AT1276">
            <v>345</v>
          </cell>
          <cell r="AU1276">
            <v>433</v>
          </cell>
          <cell r="AV1276">
            <v>457</v>
          </cell>
          <cell r="AW1276">
            <v>568</v>
          </cell>
          <cell r="AX1276">
            <v>453</v>
          </cell>
          <cell r="AY1276">
            <v>391</v>
          </cell>
          <cell r="AZ1276">
            <v>236</v>
          </cell>
          <cell r="BA1276">
            <v>35</v>
          </cell>
          <cell r="BB1276">
            <v>44</v>
          </cell>
        </row>
        <row r="1277">
          <cell r="AL1277" t="str">
            <v>Rel-10 RAN1-4</v>
          </cell>
          <cell r="AM1277">
            <v>0</v>
          </cell>
          <cell r="AN1277">
            <v>0</v>
          </cell>
          <cell r="AO1277">
            <v>0</v>
          </cell>
          <cell r="AP1277">
            <v>0</v>
          </cell>
          <cell r="AQ1277">
            <v>2</v>
          </cell>
          <cell r="AR1277">
            <v>15</v>
          </cell>
          <cell r="AS1277">
            <v>39</v>
          </cell>
          <cell r="AT1277">
            <v>174</v>
          </cell>
          <cell r="AU1277">
            <v>257</v>
          </cell>
          <cell r="AV1277">
            <v>409</v>
          </cell>
          <cell r="AW1277">
            <v>233</v>
          </cell>
          <cell r="AX1277">
            <v>203</v>
          </cell>
          <cell r="AY1277">
            <v>114</v>
          </cell>
          <cell r="AZ1277">
            <v>154</v>
          </cell>
          <cell r="BA1277">
            <v>112</v>
          </cell>
          <cell r="BB1277">
            <v>124</v>
          </cell>
        </row>
        <row r="1278">
          <cell r="AL1278" t="str">
            <v>Rel-10 RAN5 Testing</v>
          </cell>
          <cell r="AM1278">
            <v>0</v>
          </cell>
          <cell r="AN1278">
            <v>0</v>
          </cell>
          <cell r="AO1278">
            <v>0</v>
          </cell>
          <cell r="AP1278">
            <v>0</v>
          </cell>
          <cell r="AQ1278">
            <v>0</v>
          </cell>
          <cell r="AR1278">
            <v>0</v>
          </cell>
          <cell r="AS1278">
            <v>0</v>
          </cell>
          <cell r="AT1278">
            <v>0</v>
          </cell>
          <cell r="AU1278">
            <v>0</v>
          </cell>
          <cell r="AV1278">
            <v>2</v>
          </cell>
          <cell r="AW1278">
            <v>10</v>
          </cell>
          <cell r="AX1278">
            <v>51</v>
          </cell>
          <cell r="AY1278">
            <v>115</v>
          </cell>
          <cell r="AZ1278">
            <v>428</v>
          </cell>
          <cell r="BA1278">
            <v>525</v>
          </cell>
          <cell r="BB1278">
            <v>467</v>
          </cell>
        </row>
        <row r="1279">
          <cell r="AL1279" t="str">
            <v>Rel-11 RAN1-4</v>
          </cell>
          <cell r="AM1279">
            <v>0</v>
          </cell>
          <cell r="AN1279">
            <v>0</v>
          </cell>
          <cell r="AO1279">
            <v>0</v>
          </cell>
          <cell r="AP1279">
            <v>0</v>
          </cell>
          <cell r="AQ1279">
            <v>0</v>
          </cell>
          <cell r="AR1279">
            <v>0</v>
          </cell>
          <cell r="AS1279">
            <v>0</v>
          </cell>
          <cell r="AT1279">
            <v>0</v>
          </cell>
          <cell r="AU1279">
            <v>0</v>
          </cell>
          <cell r="AV1279">
            <v>1</v>
          </cell>
          <cell r="AW1279">
            <v>7</v>
          </cell>
          <cell r="AX1279">
            <v>40</v>
          </cell>
          <cell r="AY1279">
            <v>42</v>
          </cell>
          <cell r="AZ1279">
            <v>161</v>
          </cell>
          <cell r="BA1279">
            <v>182</v>
          </cell>
          <cell r="BB1279">
            <v>349</v>
          </cell>
        </row>
        <row r="1280">
          <cell r="AL1280" t="str">
            <v>Rel-11 RAN5 Testing</v>
          </cell>
          <cell r="AM1280">
            <v>0</v>
          </cell>
          <cell r="AN1280">
            <v>0</v>
          </cell>
          <cell r="AO1280">
            <v>0</v>
          </cell>
          <cell r="AP1280">
            <v>0</v>
          </cell>
          <cell r="AQ1280">
            <v>0</v>
          </cell>
          <cell r="AR1280">
            <v>0</v>
          </cell>
          <cell r="AS1280">
            <v>0</v>
          </cell>
          <cell r="AT1280">
            <v>0</v>
          </cell>
          <cell r="AU1280">
            <v>0</v>
          </cell>
          <cell r="AV1280">
            <v>0</v>
          </cell>
          <cell r="AW1280">
            <v>0</v>
          </cell>
          <cell r="AX1280">
            <v>13</v>
          </cell>
          <cell r="AY1280">
            <v>33</v>
          </cell>
          <cell r="AZ1280">
            <v>51</v>
          </cell>
          <cell r="BA1280">
            <v>28</v>
          </cell>
          <cell r="BB1280">
            <v>181</v>
          </cell>
        </row>
        <row r="1281">
          <cell r="T1281" t="str">
            <v>RAN1</v>
          </cell>
          <cell r="U1281" t="str">
            <v>RAN2</v>
          </cell>
          <cell r="V1281" t="str">
            <v>RAN3</v>
          </cell>
          <cell r="W1281" t="str">
            <v>RAN4</v>
          </cell>
          <cell r="X1281" t="str">
            <v>RAN5</v>
          </cell>
          <cell r="Y1281" t="str">
            <v>RAN without RAN5</v>
          </cell>
        </row>
        <row r="1282">
          <cell r="S1282" t="str">
            <v>REL-4</v>
          </cell>
          <cell r="T1282">
            <v>0</v>
          </cell>
          <cell r="U1282">
            <v>1</v>
          </cell>
          <cell r="V1282">
            <v>0</v>
          </cell>
          <cell r="W1282">
            <v>0</v>
          </cell>
          <cell r="X1282">
            <v>0</v>
          </cell>
          <cell r="Y1282">
            <v>1</v>
          </cell>
        </row>
        <row r="1283">
          <cell r="S1283" t="str">
            <v>REL-5</v>
          </cell>
          <cell r="T1283">
            <v>0</v>
          </cell>
          <cell r="U1283">
            <v>1</v>
          </cell>
          <cell r="V1283">
            <v>0</v>
          </cell>
          <cell r="W1283">
            <v>0</v>
          </cell>
          <cell r="X1283">
            <v>0</v>
          </cell>
          <cell r="Y1283">
            <v>1</v>
          </cell>
        </row>
        <row r="1284">
          <cell r="S1284" t="str">
            <v>REL-6</v>
          </cell>
          <cell r="T1284">
            <v>0</v>
          </cell>
          <cell r="U1284">
            <v>1</v>
          </cell>
          <cell r="V1284">
            <v>0</v>
          </cell>
          <cell r="W1284">
            <v>0</v>
          </cell>
          <cell r="X1284">
            <v>0</v>
          </cell>
          <cell r="Y1284">
            <v>1</v>
          </cell>
        </row>
        <row r="1285">
          <cell r="S1285" t="str">
            <v>REL-7</v>
          </cell>
          <cell r="T1285">
            <v>0</v>
          </cell>
          <cell r="U1285">
            <v>2</v>
          </cell>
          <cell r="V1285">
            <v>0</v>
          </cell>
          <cell r="W1285">
            <v>0</v>
          </cell>
          <cell r="X1285">
            <v>0</v>
          </cell>
          <cell r="Y1285">
            <v>2</v>
          </cell>
        </row>
        <row r="1286">
          <cell r="S1286" t="str">
            <v>REL-8</v>
          </cell>
          <cell r="T1286">
            <v>0</v>
          </cell>
          <cell r="U1286">
            <v>8</v>
          </cell>
          <cell r="V1286">
            <v>2</v>
          </cell>
          <cell r="W1286">
            <v>9</v>
          </cell>
          <cell r="X1286">
            <v>0</v>
          </cell>
          <cell r="Y1286">
            <v>19</v>
          </cell>
        </row>
        <row r="1287">
          <cell r="S1287" t="str">
            <v>REL-9</v>
          </cell>
          <cell r="T1287">
            <v>0</v>
          </cell>
          <cell r="U1287">
            <v>12</v>
          </cell>
          <cell r="V1287">
            <v>0</v>
          </cell>
          <cell r="W1287">
            <v>20</v>
          </cell>
          <cell r="X1287">
            <v>44</v>
          </cell>
          <cell r="Y1287">
            <v>32</v>
          </cell>
        </row>
        <row r="1288">
          <cell r="S1288" t="str">
            <v>REL-10</v>
          </cell>
          <cell r="T1288">
            <v>7</v>
          </cell>
          <cell r="U1288">
            <v>22</v>
          </cell>
          <cell r="V1288">
            <v>4</v>
          </cell>
          <cell r="W1288">
            <v>91</v>
          </cell>
          <cell r="X1288">
            <v>467</v>
          </cell>
          <cell r="Y1288">
            <v>124</v>
          </cell>
        </row>
        <row r="1289">
          <cell r="S1289" t="str">
            <v>REL-11</v>
          </cell>
          <cell r="T1289">
            <v>27</v>
          </cell>
          <cell r="U1289">
            <v>130</v>
          </cell>
          <cell r="V1289">
            <v>68</v>
          </cell>
          <cell r="W1289">
            <v>124</v>
          </cell>
          <cell r="X1289">
            <v>181</v>
          </cell>
          <cell r="Y1289">
            <v>349</v>
          </cell>
        </row>
        <row r="1303">
          <cell r="AM1303" t="str">
            <v>RAN #43</v>
          </cell>
          <cell r="AN1303" t="str">
            <v>RAN #44</v>
          </cell>
          <cell r="AO1303" t="str">
            <v>RAN #45</v>
          </cell>
          <cell r="AP1303" t="str">
            <v>RAN #46</v>
          </cell>
          <cell r="AQ1303" t="str">
            <v>RAN #47</v>
          </cell>
          <cell r="AR1303" t="str">
            <v>RAN #48</v>
          </cell>
          <cell r="AS1303" t="str">
            <v>RAN #49</v>
          </cell>
          <cell r="AT1303" t="str">
            <v>RAN #50</v>
          </cell>
          <cell r="AU1303" t="str">
            <v>RAN #51</v>
          </cell>
          <cell r="AV1303" t="str">
            <v>RAN #52</v>
          </cell>
          <cell r="AW1303" t="str">
            <v>RAN #53</v>
          </cell>
          <cell r="AX1303" t="str">
            <v>RAN #54</v>
          </cell>
          <cell r="AY1303" t="str">
            <v>RAN #55</v>
          </cell>
          <cell r="AZ1303" t="str">
            <v>RAN #56</v>
          </cell>
          <cell r="BA1303" t="str">
            <v>RAN #57</v>
          </cell>
        </row>
        <row r="1307">
          <cell r="AL1307" t="str">
            <v>Rel-7 RAN1-4</v>
          </cell>
          <cell r="AM1307">
            <v>51</v>
          </cell>
          <cell r="AN1307">
            <v>46</v>
          </cell>
          <cell r="AO1307">
            <v>37</v>
          </cell>
          <cell r="AP1307">
            <v>28</v>
          </cell>
          <cell r="AQ1307">
            <v>23</v>
          </cell>
          <cell r="AR1307">
            <v>12</v>
          </cell>
          <cell r="AS1307">
            <v>18</v>
          </cell>
          <cell r="AT1307">
            <v>8</v>
          </cell>
          <cell r="AU1307">
            <v>10</v>
          </cell>
          <cell r="AV1307">
            <v>4</v>
          </cell>
          <cell r="AW1307">
            <v>1</v>
          </cell>
          <cell r="AX1307">
            <v>5</v>
          </cell>
          <cell r="AY1307">
            <v>3</v>
          </cell>
          <cell r="AZ1307">
            <v>0</v>
          </cell>
          <cell r="BA1307">
            <v>0</v>
          </cell>
        </row>
        <row r="1308">
          <cell r="AL1308" t="str">
            <v>Rel-8 RAN1-4</v>
          </cell>
          <cell r="AM1308">
            <v>713</v>
          </cell>
          <cell r="AN1308">
            <v>352</v>
          </cell>
          <cell r="AO1308">
            <v>266</v>
          </cell>
          <cell r="AP1308">
            <v>249</v>
          </cell>
          <cell r="AQ1308">
            <v>156</v>
          </cell>
          <cell r="AR1308">
            <v>84</v>
          </cell>
          <cell r="AS1308">
            <v>62</v>
          </cell>
          <cell r="AT1308">
            <v>82</v>
          </cell>
          <cell r="AU1308">
            <v>42</v>
          </cell>
          <cell r="AV1308">
            <v>52</v>
          </cell>
          <cell r="AW1308">
            <v>37</v>
          </cell>
          <cell r="AX1308">
            <v>17</v>
          </cell>
          <cell r="AY1308">
            <v>19</v>
          </cell>
          <cell r="AZ1308">
            <v>37</v>
          </cell>
          <cell r="BA1308">
            <v>13</v>
          </cell>
        </row>
        <row r="1309">
          <cell r="AL1309" t="str">
            <v>Rel-8 RAN5 Testing</v>
          </cell>
          <cell r="AM1309">
            <v>364</v>
          </cell>
          <cell r="AN1309">
            <v>349</v>
          </cell>
          <cell r="AO1309">
            <v>510</v>
          </cell>
          <cell r="AP1309">
            <v>535</v>
          </cell>
          <cell r="AQ1309">
            <v>579</v>
          </cell>
          <cell r="AR1309">
            <v>91</v>
          </cell>
          <cell r="AS1309">
            <v>181</v>
          </cell>
          <cell r="AT1309">
            <v>166</v>
          </cell>
          <cell r="AU1309">
            <v>123</v>
          </cell>
          <cell r="AV1309">
            <v>6</v>
          </cell>
          <cell r="AW1309">
            <v>0</v>
          </cell>
          <cell r="AX1309">
            <v>1</v>
          </cell>
          <cell r="AY1309">
            <v>0</v>
          </cell>
          <cell r="AZ1309">
            <v>0</v>
          </cell>
          <cell r="BA1309">
            <v>0</v>
          </cell>
        </row>
        <row r="1310">
          <cell r="AL1310" t="str">
            <v>Rel-9 RAN1-4</v>
          </cell>
          <cell r="AM1310">
            <v>1</v>
          </cell>
          <cell r="AN1310">
            <v>28</v>
          </cell>
          <cell r="AO1310">
            <v>72</v>
          </cell>
          <cell r="AP1310">
            <v>273</v>
          </cell>
          <cell r="AQ1310">
            <v>355</v>
          </cell>
          <cell r="AR1310">
            <v>161</v>
          </cell>
          <cell r="AS1310">
            <v>145</v>
          </cell>
          <cell r="AT1310">
            <v>92</v>
          </cell>
          <cell r="AU1310">
            <v>72</v>
          </cell>
          <cell r="AV1310">
            <v>60</v>
          </cell>
          <cell r="AW1310">
            <v>43</v>
          </cell>
          <cell r="AX1310">
            <v>40</v>
          </cell>
          <cell r="AY1310">
            <v>31</v>
          </cell>
          <cell r="AZ1310">
            <v>39</v>
          </cell>
          <cell r="BA1310">
            <v>28</v>
          </cell>
        </row>
        <row r="1311">
          <cell r="AL1311" t="str">
            <v>Rel-9 RAN5 Testing</v>
          </cell>
          <cell r="AM1311">
            <v>0</v>
          </cell>
          <cell r="AN1311">
            <v>0</v>
          </cell>
          <cell r="AO1311">
            <v>0</v>
          </cell>
          <cell r="AP1311">
            <v>0</v>
          </cell>
          <cell r="AQ1311">
            <v>0</v>
          </cell>
          <cell r="AR1311">
            <v>415</v>
          </cell>
          <cell r="AS1311">
            <v>435</v>
          </cell>
          <cell r="AT1311">
            <v>345</v>
          </cell>
          <cell r="AU1311">
            <v>433</v>
          </cell>
          <cell r="AV1311">
            <v>457</v>
          </cell>
          <cell r="AW1311">
            <v>568</v>
          </cell>
          <cell r="AX1311">
            <v>453</v>
          </cell>
          <cell r="AY1311">
            <v>391</v>
          </cell>
          <cell r="AZ1311">
            <v>236</v>
          </cell>
          <cell r="BA1311">
            <v>35</v>
          </cell>
        </row>
        <row r="1312">
          <cell r="AL1312" t="str">
            <v>Rel-10 RAN1-4</v>
          </cell>
          <cell r="AM1312">
            <v>0</v>
          </cell>
          <cell r="AN1312">
            <v>0</v>
          </cell>
          <cell r="AO1312">
            <v>0</v>
          </cell>
          <cell r="AP1312">
            <v>0</v>
          </cell>
          <cell r="AQ1312">
            <v>2</v>
          </cell>
          <cell r="AR1312">
            <v>15</v>
          </cell>
          <cell r="AS1312">
            <v>39</v>
          </cell>
          <cell r="AT1312">
            <v>174</v>
          </cell>
          <cell r="AU1312">
            <v>257</v>
          </cell>
          <cell r="AV1312">
            <v>409</v>
          </cell>
          <cell r="AW1312">
            <v>233</v>
          </cell>
          <cell r="AX1312">
            <v>203</v>
          </cell>
          <cell r="AY1312">
            <v>114</v>
          </cell>
          <cell r="AZ1312">
            <v>154</v>
          </cell>
          <cell r="BA1312">
            <v>112</v>
          </cell>
        </row>
        <row r="1313">
          <cell r="AL1313" t="str">
            <v>Rel-10 RAN5 Testing</v>
          </cell>
          <cell r="AM1313">
            <v>0</v>
          </cell>
          <cell r="AN1313">
            <v>0</v>
          </cell>
          <cell r="AO1313">
            <v>0</v>
          </cell>
          <cell r="AP1313">
            <v>0</v>
          </cell>
          <cell r="AQ1313">
            <v>0</v>
          </cell>
          <cell r="AR1313">
            <v>0</v>
          </cell>
          <cell r="AS1313">
            <v>0</v>
          </cell>
          <cell r="AT1313">
            <v>0</v>
          </cell>
          <cell r="AU1313">
            <v>0</v>
          </cell>
          <cell r="AV1313">
            <v>2</v>
          </cell>
          <cell r="AW1313">
            <v>10</v>
          </cell>
          <cell r="AX1313">
            <v>51</v>
          </cell>
          <cell r="AY1313">
            <v>115</v>
          </cell>
          <cell r="AZ1313">
            <v>428</v>
          </cell>
          <cell r="BA1313">
            <v>525</v>
          </cell>
        </row>
        <row r="1314">
          <cell r="AL1314" t="str">
            <v>Rel-11 RAN1-4</v>
          </cell>
          <cell r="AM1314">
            <v>0</v>
          </cell>
          <cell r="AN1314">
            <v>0</v>
          </cell>
          <cell r="AO1314">
            <v>0</v>
          </cell>
          <cell r="AP1314">
            <v>0</v>
          </cell>
          <cell r="AQ1314">
            <v>0</v>
          </cell>
          <cell r="AR1314">
            <v>0</v>
          </cell>
          <cell r="AS1314">
            <v>0</v>
          </cell>
          <cell r="AT1314">
            <v>0</v>
          </cell>
          <cell r="AU1314">
            <v>0</v>
          </cell>
          <cell r="AV1314">
            <v>1</v>
          </cell>
          <cell r="AW1314">
            <v>7</v>
          </cell>
          <cell r="AX1314">
            <v>40</v>
          </cell>
          <cell r="AY1314">
            <v>42</v>
          </cell>
          <cell r="AZ1314">
            <v>161</v>
          </cell>
          <cell r="BA1314">
            <v>182</v>
          </cell>
        </row>
        <row r="1315">
          <cell r="T1315" t="str">
            <v>RAN1</v>
          </cell>
          <cell r="U1315" t="str">
            <v>RAN2</v>
          </cell>
          <cell r="V1315" t="str">
            <v>RAN3</v>
          </cell>
          <cell r="W1315" t="str">
            <v>RAN4</v>
          </cell>
          <cell r="X1315" t="str">
            <v>RAN5</v>
          </cell>
          <cell r="Y1315" t="str">
            <v>RAN without RAN5</v>
          </cell>
          <cell r="AL1315" t="str">
            <v>Rel-11 RAN5 Testing</v>
          </cell>
          <cell r="AM1315">
            <v>0</v>
          </cell>
          <cell r="AN1315">
            <v>0</v>
          </cell>
          <cell r="AO1315">
            <v>0</v>
          </cell>
          <cell r="AP1315">
            <v>0</v>
          </cell>
          <cell r="AQ1315">
            <v>0</v>
          </cell>
          <cell r="AR1315">
            <v>0</v>
          </cell>
          <cell r="AS1315">
            <v>0</v>
          </cell>
          <cell r="AT1315">
            <v>0</v>
          </cell>
          <cell r="AU1315">
            <v>0</v>
          </cell>
          <cell r="AV1315">
            <v>0</v>
          </cell>
          <cell r="AW1315">
            <v>0</v>
          </cell>
          <cell r="AX1315">
            <v>13</v>
          </cell>
          <cell r="AY1315">
            <v>33</v>
          </cell>
          <cell r="AZ1315">
            <v>51</v>
          </cell>
          <cell r="BA1315">
            <v>28</v>
          </cell>
        </row>
        <row r="1316">
          <cell r="S1316" t="str">
            <v>REL-4</v>
          </cell>
          <cell r="T1316">
            <v>0</v>
          </cell>
          <cell r="U1316">
            <v>0</v>
          </cell>
          <cell r="V1316">
            <v>0</v>
          </cell>
          <cell r="W1316">
            <v>0</v>
          </cell>
          <cell r="X1316">
            <v>0</v>
          </cell>
          <cell r="Y1316">
            <v>0</v>
          </cell>
        </row>
        <row r="1317">
          <cell r="S1317" t="str">
            <v>REL-5</v>
          </cell>
          <cell r="T1317">
            <v>0</v>
          </cell>
          <cell r="U1317">
            <v>0</v>
          </cell>
          <cell r="V1317">
            <v>0</v>
          </cell>
          <cell r="W1317">
            <v>0</v>
          </cell>
          <cell r="X1317">
            <v>0</v>
          </cell>
          <cell r="Y1317">
            <v>0</v>
          </cell>
        </row>
        <row r="1318">
          <cell r="S1318" t="str">
            <v>REL-6</v>
          </cell>
          <cell r="T1318">
            <v>0</v>
          </cell>
          <cell r="U1318">
            <v>0</v>
          </cell>
          <cell r="V1318">
            <v>0</v>
          </cell>
          <cell r="W1318">
            <v>0</v>
          </cell>
          <cell r="X1318">
            <v>0</v>
          </cell>
          <cell r="Y1318">
            <v>0</v>
          </cell>
        </row>
        <row r="1319">
          <cell r="S1319" t="str">
            <v>REL-7</v>
          </cell>
          <cell r="T1319">
            <v>0</v>
          </cell>
          <cell r="U1319">
            <v>0</v>
          </cell>
          <cell r="V1319">
            <v>0</v>
          </cell>
          <cell r="W1319">
            <v>0</v>
          </cell>
          <cell r="X1319">
            <v>0</v>
          </cell>
          <cell r="Y1319">
            <v>0</v>
          </cell>
        </row>
        <row r="1320">
          <cell r="S1320" t="str">
            <v>REL-8</v>
          </cell>
          <cell r="T1320">
            <v>0</v>
          </cell>
          <cell r="U1320">
            <v>3</v>
          </cell>
          <cell r="V1320">
            <v>0</v>
          </cell>
          <cell r="W1320">
            <v>10</v>
          </cell>
          <cell r="X1320">
            <v>0</v>
          </cell>
          <cell r="Y1320">
            <v>13</v>
          </cell>
        </row>
        <row r="1321">
          <cell r="S1321" t="str">
            <v>REL-9</v>
          </cell>
          <cell r="T1321">
            <v>0</v>
          </cell>
          <cell r="U1321">
            <v>13</v>
          </cell>
          <cell r="V1321">
            <v>1</v>
          </cell>
          <cell r="W1321">
            <v>14</v>
          </cell>
          <cell r="X1321">
            <v>35</v>
          </cell>
          <cell r="Y1321">
            <v>28</v>
          </cell>
        </row>
        <row r="1322">
          <cell r="S1322" t="str">
            <v>REL-10</v>
          </cell>
          <cell r="T1322">
            <v>8</v>
          </cell>
          <cell r="U1322">
            <v>11</v>
          </cell>
          <cell r="V1322">
            <v>6</v>
          </cell>
          <cell r="W1322">
            <v>87</v>
          </cell>
          <cell r="X1322">
            <v>525</v>
          </cell>
          <cell r="Y1322">
            <v>112</v>
          </cell>
        </row>
        <row r="1323">
          <cell r="S1323" t="str">
            <v>REL-11</v>
          </cell>
          <cell r="T1323">
            <v>19</v>
          </cell>
          <cell r="U1323">
            <v>61</v>
          </cell>
          <cell r="V1323">
            <v>22</v>
          </cell>
          <cell r="W1323">
            <v>80</v>
          </cell>
          <cell r="X1323">
            <v>28</v>
          </cell>
          <cell r="Y1323">
            <v>182</v>
          </cell>
        </row>
        <row r="1341">
          <cell r="AM1341" t="str">
            <v>RAN #43</v>
          </cell>
          <cell r="AN1341" t="str">
            <v>RAN #44</v>
          </cell>
          <cell r="AO1341" t="str">
            <v>RAN #45</v>
          </cell>
          <cell r="AP1341" t="str">
            <v>RAN #46</v>
          </cell>
          <cell r="AQ1341" t="str">
            <v>RAN #47</v>
          </cell>
          <cell r="AR1341" t="str">
            <v>RAN #48</v>
          </cell>
          <cell r="AS1341" t="str">
            <v>RAN #49</v>
          </cell>
          <cell r="AT1341" t="str">
            <v>RAN #50</v>
          </cell>
          <cell r="AU1341" t="str">
            <v>RAN #51</v>
          </cell>
          <cell r="AV1341" t="str">
            <v>RAN #52</v>
          </cell>
          <cell r="AW1341" t="str">
            <v>RAN #53</v>
          </cell>
          <cell r="AX1341" t="str">
            <v>RAN #54</v>
          </cell>
          <cell r="AY1341" t="str">
            <v>RAN #55</v>
          </cell>
          <cell r="AZ1341" t="str">
            <v>RAN #56</v>
          </cell>
        </row>
        <row r="1342">
          <cell r="AL1342" t="str">
            <v>Rel-4 RAN1-4</v>
          </cell>
          <cell r="AM1342">
            <v>3</v>
          </cell>
          <cell r="AN1342">
            <v>0</v>
          </cell>
          <cell r="AO1342">
            <v>1</v>
          </cell>
          <cell r="AP1342">
            <v>1</v>
          </cell>
          <cell r="AQ1342">
            <v>1</v>
          </cell>
          <cell r="AR1342">
            <v>0</v>
          </cell>
          <cell r="AS1342">
            <v>0</v>
          </cell>
          <cell r="AT1342">
            <v>0</v>
          </cell>
          <cell r="AU1342">
            <v>0</v>
          </cell>
          <cell r="AV1342">
            <v>1</v>
          </cell>
          <cell r="AW1342">
            <v>2</v>
          </cell>
          <cell r="AX1342">
            <v>1</v>
          </cell>
          <cell r="AY1342">
            <v>1</v>
          </cell>
          <cell r="AZ1342">
            <v>0</v>
          </cell>
        </row>
        <row r="1343">
          <cell r="AL1343" t="str">
            <v>Rel-5 RAN1-4</v>
          </cell>
          <cell r="AM1343">
            <v>3</v>
          </cell>
          <cell r="AN1343">
            <v>3</v>
          </cell>
          <cell r="AO1343">
            <v>1</v>
          </cell>
          <cell r="AP1343">
            <v>1</v>
          </cell>
          <cell r="AQ1343">
            <v>1</v>
          </cell>
          <cell r="AR1343">
            <v>0</v>
          </cell>
          <cell r="AS1343">
            <v>0</v>
          </cell>
          <cell r="AT1343">
            <v>0</v>
          </cell>
          <cell r="AU1343">
            <v>1</v>
          </cell>
          <cell r="AV1343">
            <v>1</v>
          </cell>
          <cell r="AW1343">
            <v>0</v>
          </cell>
          <cell r="AX1343">
            <v>0</v>
          </cell>
          <cell r="AY1343">
            <v>1</v>
          </cell>
          <cell r="AZ1343">
            <v>0</v>
          </cell>
        </row>
        <row r="1344">
          <cell r="AL1344" t="str">
            <v>Rel-6 RAN1-4</v>
          </cell>
          <cell r="AM1344">
            <v>10</v>
          </cell>
          <cell r="AN1344">
            <v>3</v>
          </cell>
          <cell r="AO1344">
            <v>5</v>
          </cell>
          <cell r="AP1344">
            <v>3</v>
          </cell>
          <cell r="AQ1344">
            <v>2</v>
          </cell>
          <cell r="AR1344">
            <v>0</v>
          </cell>
          <cell r="AS1344">
            <v>0</v>
          </cell>
          <cell r="AT1344">
            <v>0</v>
          </cell>
          <cell r="AU1344">
            <v>1</v>
          </cell>
          <cell r="AV1344">
            <v>1</v>
          </cell>
          <cell r="AW1344">
            <v>0</v>
          </cell>
          <cell r="AX1344">
            <v>0</v>
          </cell>
          <cell r="AY1344">
            <v>1</v>
          </cell>
          <cell r="AZ1344">
            <v>0</v>
          </cell>
        </row>
        <row r="1345">
          <cell r="AL1345" t="str">
            <v>Rel-7 RAN1-4</v>
          </cell>
          <cell r="AM1345">
            <v>51</v>
          </cell>
          <cell r="AN1345">
            <v>46</v>
          </cell>
          <cell r="AO1345">
            <v>37</v>
          </cell>
          <cell r="AP1345">
            <v>28</v>
          </cell>
          <cell r="AQ1345">
            <v>23</v>
          </cell>
          <cell r="AR1345">
            <v>12</v>
          </cell>
          <cell r="AS1345">
            <v>18</v>
          </cell>
          <cell r="AT1345">
            <v>8</v>
          </cell>
          <cell r="AU1345">
            <v>10</v>
          </cell>
          <cell r="AV1345">
            <v>4</v>
          </cell>
          <cell r="AW1345">
            <v>1</v>
          </cell>
          <cell r="AX1345">
            <v>5</v>
          </cell>
          <cell r="AY1345">
            <v>3</v>
          </cell>
          <cell r="AZ1345">
            <v>0</v>
          </cell>
        </row>
        <row r="1346">
          <cell r="AL1346" t="str">
            <v>Rel-8 RAN1-4</v>
          </cell>
          <cell r="AM1346">
            <v>713</v>
          </cell>
          <cell r="AN1346">
            <v>352</v>
          </cell>
          <cell r="AO1346">
            <v>266</v>
          </cell>
          <cell r="AP1346">
            <v>249</v>
          </cell>
          <cell r="AQ1346">
            <v>156</v>
          </cell>
          <cell r="AR1346">
            <v>84</v>
          </cell>
          <cell r="AS1346">
            <v>62</v>
          </cell>
          <cell r="AT1346">
            <v>82</v>
          </cell>
          <cell r="AU1346">
            <v>42</v>
          </cell>
          <cell r="AV1346">
            <v>52</v>
          </cell>
          <cell r="AW1346">
            <v>37</v>
          </cell>
          <cell r="AX1346">
            <v>17</v>
          </cell>
          <cell r="AY1346">
            <v>19</v>
          </cell>
          <cell r="AZ1346">
            <v>37</v>
          </cell>
        </row>
        <row r="1347">
          <cell r="AL1347" t="str">
            <v>Rel-8 RAN5 Testing</v>
          </cell>
          <cell r="AM1347">
            <v>364</v>
          </cell>
          <cell r="AN1347">
            <v>349</v>
          </cell>
          <cell r="AO1347">
            <v>510</v>
          </cell>
          <cell r="AP1347">
            <v>535</v>
          </cell>
          <cell r="AQ1347">
            <v>579</v>
          </cell>
          <cell r="AR1347">
            <v>91</v>
          </cell>
          <cell r="AS1347">
            <v>181</v>
          </cell>
          <cell r="AT1347">
            <v>166</v>
          </cell>
          <cell r="AU1347">
            <v>123</v>
          </cell>
          <cell r="AV1347">
            <v>6</v>
          </cell>
          <cell r="AW1347">
            <v>0</v>
          </cell>
          <cell r="AX1347">
            <v>1</v>
          </cell>
          <cell r="AY1347">
            <v>0</v>
          </cell>
          <cell r="AZ1347">
            <v>0</v>
          </cell>
        </row>
        <row r="1348">
          <cell r="AL1348" t="str">
            <v>Rel-9 RAN1-4</v>
          </cell>
          <cell r="AM1348">
            <v>1</v>
          </cell>
          <cell r="AN1348">
            <v>28</v>
          </cell>
          <cell r="AO1348">
            <v>72</v>
          </cell>
          <cell r="AP1348">
            <v>273</v>
          </cell>
          <cell r="AQ1348">
            <v>355</v>
          </cell>
          <cell r="AR1348">
            <v>161</v>
          </cell>
          <cell r="AS1348">
            <v>145</v>
          </cell>
          <cell r="AT1348">
            <v>92</v>
          </cell>
          <cell r="AU1348">
            <v>72</v>
          </cell>
          <cell r="AV1348">
            <v>60</v>
          </cell>
          <cell r="AW1348">
            <v>43</v>
          </cell>
          <cell r="AX1348">
            <v>40</v>
          </cell>
          <cell r="AY1348">
            <v>31</v>
          </cell>
          <cell r="AZ1348">
            <v>39</v>
          </cell>
        </row>
        <row r="1349">
          <cell r="AL1349" t="str">
            <v>Rel-9 RAN5 Testing</v>
          </cell>
          <cell r="AM1349">
            <v>0</v>
          </cell>
          <cell r="AN1349">
            <v>0</v>
          </cell>
          <cell r="AO1349">
            <v>0</v>
          </cell>
          <cell r="AP1349">
            <v>0</v>
          </cell>
          <cell r="AQ1349">
            <v>0</v>
          </cell>
          <cell r="AR1349">
            <v>415</v>
          </cell>
          <cell r="AS1349">
            <v>435</v>
          </cell>
          <cell r="AT1349">
            <v>345</v>
          </cell>
          <cell r="AU1349">
            <v>433</v>
          </cell>
          <cell r="AV1349">
            <v>457</v>
          </cell>
          <cell r="AW1349">
            <v>568</v>
          </cell>
          <cell r="AX1349">
            <v>453</v>
          </cell>
          <cell r="AY1349">
            <v>391</v>
          </cell>
          <cell r="AZ1349">
            <v>236</v>
          </cell>
        </row>
        <row r="1350">
          <cell r="AL1350" t="str">
            <v>Rel-10 RAN1-4</v>
          </cell>
          <cell r="AM1350">
            <v>0</v>
          </cell>
          <cell r="AN1350">
            <v>0</v>
          </cell>
          <cell r="AO1350">
            <v>0</v>
          </cell>
          <cell r="AP1350">
            <v>0</v>
          </cell>
          <cell r="AQ1350">
            <v>2</v>
          </cell>
          <cell r="AR1350">
            <v>15</v>
          </cell>
          <cell r="AS1350">
            <v>39</v>
          </cell>
          <cell r="AT1350">
            <v>174</v>
          </cell>
          <cell r="AU1350">
            <v>257</v>
          </cell>
          <cell r="AV1350">
            <v>409</v>
          </cell>
          <cell r="AW1350">
            <v>233</v>
          </cell>
          <cell r="AX1350">
            <v>203</v>
          </cell>
          <cell r="AY1350">
            <v>114</v>
          </cell>
          <cell r="AZ1350">
            <v>154</v>
          </cell>
        </row>
        <row r="1351">
          <cell r="AL1351" t="str">
            <v>Rel-10 RAN5 Testing</v>
          </cell>
          <cell r="AM1351">
            <v>0</v>
          </cell>
          <cell r="AN1351">
            <v>0</v>
          </cell>
          <cell r="AO1351">
            <v>0</v>
          </cell>
          <cell r="AP1351">
            <v>0</v>
          </cell>
          <cell r="AQ1351">
            <v>0</v>
          </cell>
          <cell r="AR1351">
            <v>0</v>
          </cell>
          <cell r="AS1351">
            <v>0</v>
          </cell>
          <cell r="AT1351">
            <v>0</v>
          </cell>
          <cell r="AU1351">
            <v>0</v>
          </cell>
          <cell r="AV1351">
            <v>2</v>
          </cell>
          <cell r="AW1351">
            <v>10</v>
          </cell>
          <cell r="AX1351">
            <v>51</v>
          </cell>
          <cell r="AY1351">
            <v>115</v>
          </cell>
          <cell r="AZ1351">
            <v>428</v>
          </cell>
        </row>
        <row r="1352">
          <cell r="T1352" t="str">
            <v>RAN1</v>
          </cell>
          <cell r="U1352" t="str">
            <v>RAN2</v>
          </cell>
          <cell r="V1352" t="str">
            <v>RAN3</v>
          </cell>
          <cell r="W1352" t="str">
            <v>RAN4</v>
          </cell>
          <cell r="X1352" t="str">
            <v>RAN5</v>
          </cell>
          <cell r="Y1352" t="str">
            <v>RAN without RAN5</v>
          </cell>
          <cell r="AL1352" t="str">
            <v>Rel-11 RAN1-4</v>
          </cell>
          <cell r="AM1352">
            <v>0</v>
          </cell>
          <cell r="AN1352">
            <v>0</v>
          </cell>
          <cell r="AO1352">
            <v>0</v>
          </cell>
          <cell r="AP1352">
            <v>0</v>
          </cell>
          <cell r="AQ1352">
            <v>0</v>
          </cell>
          <cell r="AR1352">
            <v>0</v>
          </cell>
          <cell r="AS1352">
            <v>0</v>
          </cell>
          <cell r="AT1352">
            <v>0</v>
          </cell>
          <cell r="AU1352">
            <v>0</v>
          </cell>
          <cell r="AV1352">
            <v>1</v>
          </cell>
          <cell r="AW1352">
            <v>7</v>
          </cell>
          <cell r="AX1352">
            <v>40</v>
          </cell>
          <cell r="AY1352">
            <v>42</v>
          </cell>
          <cell r="AZ1352">
            <v>161</v>
          </cell>
        </row>
        <row r="1353">
          <cell r="S1353" t="str">
            <v>REL-4</v>
          </cell>
          <cell r="T1353">
            <v>0</v>
          </cell>
          <cell r="U1353">
            <v>0</v>
          </cell>
          <cell r="V1353">
            <v>0</v>
          </cell>
          <cell r="W1353">
            <v>0</v>
          </cell>
          <cell r="X1353">
            <v>0</v>
          </cell>
          <cell r="Y1353">
            <v>0</v>
          </cell>
          <cell r="AL1353" t="str">
            <v>Rel-11 RAN5 Testing</v>
          </cell>
          <cell r="AM1353">
            <v>0</v>
          </cell>
          <cell r="AN1353">
            <v>0</v>
          </cell>
          <cell r="AO1353">
            <v>0</v>
          </cell>
          <cell r="AP1353">
            <v>0</v>
          </cell>
          <cell r="AQ1353">
            <v>0</v>
          </cell>
          <cell r="AR1353">
            <v>0</v>
          </cell>
          <cell r="AS1353">
            <v>0</v>
          </cell>
          <cell r="AT1353">
            <v>0</v>
          </cell>
          <cell r="AU1353">
            <v>0</v>
          </cell>
          <cell r="AV1353">
            <v>0</v>
          </cell>
          <cell r="AW1353">
            <v>0</v>
          </cell>
          <cell r="AX1353">
            <v>13</v>
          </cell>
          <cell r="AY1353">
            <v>33</v>
          </cell>
          <cell r="AZ1353">
            <v>51</v>
          </cell>
        </row>
        <row r="1354">
          <cell r="S1354" t="str">
            <v>REL-5</v>
          </cell>
          <cell r="T1354">
            <v>0</v>
          </cell>
          <cell r="U1354">
            <v>0</v>
          </cell>
          <cell r="V1354">
            <v>0</v>
          </cell>
          <cell r="W1354">
            <v>0</v>
          </cell>
          <cell r="X1354">
            <v>0</v>
          </cell>
          <cell r="Y1354">
            <v>0</v>
          </cell>
        </row>
        <row r="1355">
          <cell r="S1355" t="str">
            <v>REL-6</v>
          </cell>
          <cell r="T1355">
            <v>0</v>
          </cell>
          <cell r="U1355">
            <v>0</v>
          </cell>
          <cell r="V1355">
            <v>0</v>
          </cell>
          <cell r="W1355">
            <v>0</v>
          </cell>
          <cell r="X1355">
            <v>0</v>
          </cell>
          <cell r="Y1355">
            <v>0</v>
          </cell>
        </row>
        <row r="1356">
          <cell r="S1356" t="str">
            <v>REL-7</v>
          </cell>
          <cell r="T1356">
            <v>0</v>
          </cell>
          <cell r="U1356">
            <v>0</v>
          </cell>
          <cell r="V1356">
            <v>0</v>
          </cell>
          <cell r="W1356">
            <v>0</v>
          </cell>
          <cell r="X1356">
            <v>0</v>
          </cell>
          <cell r="Y1356">
            <v>0</v>
          </cell>
        </row>
        <row r="1357">
          <cell r="S1357" t="str">
            <v>REL-8</v>
          </cell>
          <cell r="T1357">
            <v>0</v>
          </cell>
          <cell r="U1357">
            <v>9</v>
          </cell>
          <cell r="V1357">
            <v>0</v>
          </cell>
          <cell r="W1357">
            <v>28</v>
          </cell>
          <cell r="X1357">
            <v>0</v>
          </cell>
          <cell r="Y1357">
            <v>37</v>
          </cell>
        </row>
        <row r="1358">
          <cell r="S1358" t="str">
            <v>REL-9</v>
          </cell>
          <cell r="T1358">
            <v>0</v>
          </cell>
          <cell r="U1358">
            <v>9</v>
          </cell>
          <cell r="V1358">
            <v>0</v>
          </cell>
          <cell r="W1358">
            <v>30</v>
          </cell>
          <cell r="X1358">
            <v>236</v>
          </cell>
          <cell r="Y1358">
            <v>39</v>
          </cell>
        </row>
        <row r="1359">
          <cell r="S1359" t="str">
            <v>REL-10</v>
          </cell>
          <cell r="T1359">
            <v>8</v>
          </cell>
          <cell r="U1359">
            <v>22</v>
          </cell>
          <cell r="V1359">
            <v>14</v>
          </cell>
          <cell r="W1359">
            <v>110</v>
          </cell>
          <cell r="X1359">
            <v>428</v>
          </cell>
          <cell r="Y1359">
            <v>154</v>
          </cell>
        </row>
        <row r="1360">
          <cell r="S1360" t="str">
            <v>REL-11</v>
          </cell>
          <cell r="T1360">
            <v>6</v>
          </cell>
          <cell r="U1360">
            <v>30</v>
          </cell>
          <cell r="V1360">
            <v>29</v>
          </cell>
          <cell r="W1360">
            <v>96</v>
          </cell>
          <cell r="X1360">
            <v>51</v>
          </cell>
          <cell r="Y1360">
            <v>161</v>
          </cell>
        </row>
        <row r="1375">
          <cell r="AM1375" t="str">
            <v>RAN #43</v>
          </cell>
          <cell r="AN1375" t="str">
            <v>RAN #44</v>
          </cell>
          <cell r="AO1375" t="str">
            <v>RAN #45</v>
          </cell>
          <cell r="AP1375" t="str">
            <v>RAN #46</v>
          </cell>
          <cell r="AQ1375" t="str">
            <v>RAN #47</v>
          </cell>
          <cell r="AR1375" t="str">
            <v>RAN #48</v>
          </cell>
          <cell r="AS1375" t="str">
            <v>RAN #49</v>
          </cell>
          <cell r="AT1375" t="str">
            <v>RAN #50</v>
          </cell>
          <cell r="AU1375" t="str">
            <v>RAN #51</v>
          </cell>
          <cell r="AV1375" t="str">
            <v>RAN #52</v>
          </cell>
          <cell r="AW1375" t="str">
            <v>RAN #53</v>
          </cell>
          <cell r="AX1375" t="str">
            <v>RAN #54</v>
          </cell>
          <cell r="AY1375" t="str">
            <v>RAN #55</v>
          </cell>
        </row>
        <row r="1376">
          <cell r="AL1376" t="str">
            <v>Rel-4 RAN1-4</v>
          </cell>
          <cell r="AM1376">
            <v>3</v>
          </cell>
          <cell r="AN1376">
            <v>0</v>
          </cell>
          <cell r="AO1376">
            <v>1</v>
          </cell>
          <cell r="AP1376">
            <v>1</v>
          </cell>
          <cell r="AQ1376">
            <v>1</v>
          </cell>
          <cell r="AR1376">
            <v>0</v>
          </cell>
          <cell r="AS1376">
            <v>0</v>
          </cell>
          <cell r="AT1376">
            <v>0</v>
          </cell>
          <cell r="AU1376">
            <v>0</v>
          </cell>
          <cell r="AV1376">
            <v>1</v>
          </cell>
          <cell r="AW1376">
            <v>2</v>
          </cell>
          <cell r="AX1376">
            <v>1</v>
          </cell>
          <cell r="AY1376">
            <v>1</v>
          </cell>
        </row>
        <row r="1377">
          <cell r="AL1377" t="str">
            <v>Rel-5 RAN1-4</v>
          </cell>
          <cell r="AM1377">
            <v>3</v>
          </cell>
          <cell r="AN1377">
            <v>3</v>
          </cell>
          <cell r="AO1377">
            <v>1</v>
          </cell>
          <cell r="AP1377">
            <v>1</v>
          </cell>
          <cell r="AQ1377">
            <v>1</v>
          </cell>
          <cell r="AR1377">
            <v>0</v>
          </cell>
          <cell r="AS1377">
            <v>0</v>
          </cell>
          <cell r="AT1377">
            <v>0</v>
          </cell>
          <cell r="AU1377">
            <v>1</v>
          </cell>
          <cell r="AV1377">
            <v>1</v>
          </cell>
          <cell r="AW1377">
            <v>0</v>
          </cell>
          <cell r="AX1377">
            <v>0</v>
          </cell>
          <cell r="AY1377">
            <v>1</v>
          </cell>
        </row>
        <row r="1378">
          <cell r="AL1378" t="str">
            <v>Rel-6 RAN1-4</v>
          </cell>
          <cell r="AM1378">
            <v>10</v>
          </cell>
          <cell r="AN1378">
            <v>3</v>
          </cell>
          <cell r="AO1378">
            <v>5</v>
          </cell>
          <cell r="AP1378">
            <v>3</v>
          </cell>
          <cell r="AQ1378">
            <v>2</v>
          </cell>
          <cell r="AR1378">
            <v>0</v>
          </cell>
          <cell r="AS1378">
            <v>0</v>
          </cell>
          <cell r="AT1378">
            <v>0</v>
          </cell>
          <cell r="AU1378">
            <v>1</v>
          </cell>
          <cell r="AV1378">
            <v>1</v>
          </cell>
          <cell r="AW1378">
            <v>0</v>
          </cell>
          <cell r="AX1378">
            <v>0</v>
          </cell>
          <cell r="AY1378">
            <v>1</v>
          </cell>
        </row>
        <row r="1379">
          <cell r="AL1379" t="str">
            <v>Rel-7 RAN1-4</v>
          </cell>
          <cell r="AM1379">
            <v>51</v>
          </cell>
          <cell r="AN1379">
            <v>46</v>
          </cell>
          <cell r="AO1379">
            <v>37</v>
          </cell>
          <cell r="AP1379">
            <v>28</v>
          </cell>
          <cell r="AQ1379">
            <v>23</v>
          </cell>
          <cell r="AR1379">
            <v>12</v>
          </cell>
          <cell r="AS1379">
            <v>18</v>
          </cell>
          <cell r="AT1379">
            <v>8</v>
          </cell>
          <cell r="AU1379">
            <v>10</v>
          </cell>
          <cell r="AV1379">
            <v>4</v>
          </cell>
          <cell r="AW1379">
            <v>1</v>
          </cell>
          <cell r="AX1379">
            <v>5</v>
          </cell>
          <cell r="AY1379">
            <v>3</v>
          </cell>
        </row>
        <row r="1380">
          <cell r="AL1380" t="str">
            <v>Rel-8 RAN1-4</v>
          </cell>
          <cell r="AM1380">
            <v>713</v>
          </cell>
          <cell r="AN1380">
            <v>352</v>
          </cell>
          <cell r="AO1380">
            <v>266</v>
          </cell>
          <cell r="AP1380">
            <v>249</v>
          </cell>
          <cell r="AQ1380">
            <v>156</v>
          </cell>
          <cell r="AR1380">
            <v>84</v>
          </cell>
          <cell r="AS1380">
            <v>62</v>
          </cell>
          <cell r="AT1380">
            <v>82</v>
          </cell>
          <cell r="AU1380">
            <v>42</v>
          </cell>
          <cell r="AV1380">
            <v>52</v>
          </cell>
          <cell r="AW1380">
            <v>37</v>
          </cell>
          <cell r="AX1380">
            <v>17</v>
          </cell>
          <cell r="AY1380">
            <v>19</v>
          </cell>
        </row>
        <row r="1381">
          <cell r="AL1381" t="str">
            <v>Rel-8 RAN5 Testing</v>
          </cell>
          <cell r="AM1381">
            <v>364</v>
          </cell>
          <cell r="AN1381">
            <v>349</v>
          </cell>
          <cell r="AO1381">
            <v>510</v>
          </cell>
          <cell r="AP1381">
            <v>535</v>
          </cell>
          <cell r="AQ1381">
            <v>579</v>
          </cell>
          <cell r="AR1381">
            <v>91</v>
          </cell>
          <cell r="AS1381">
            <v>181</v>
          </cell>
          <cell r="AT1381">
            <v>166</v>
          </cell>
          <cell r="AU1381">
            <v>123</v>
          </cell>
          <cell r="AV1381">
            <v>6</v>
          </cell>
          <cell r="AW1381">
            <v>0</v>
          </cell>
          <cell r="AX1381">
            <v>1</v>
          </cell>
          <cell r="AY1381">
            <v>0</v>
          </cell>
        </row>
        <row r="1382">
          <cell r="AL1382" t="str">
            <v>Rel-9 RAN1-4</v>
          </cell>
          <cell r="AM1382">
            <v>1</v>
          </cell>
          <cell r="AN1382">
            <v>28</v>
          </cell>
          <cell r="AO1382">
            <v>72</v>
          </cell>
          <cell r="AP1382">
            <v>273</v>
          </cell>
          <cell r="AQ1382">
            <v>355</v>
          </cell>
          <cell r="AR1382">
            <v>161</v>
          </cell>
          <cell r="AS1382">
            <v>145</v>
          </cell>
          <cell r="AT1382">
            <v>92</v>
          </cell>
          <cell r="AU1382">
            <v>72</v>
          </cell>
          <cell r="AV1382">
            <v>60</v>
          </cell>
          <cell r="AW1382">
            <v>43</v>
          </cell>
          <cell r="AX1382">
            <v>40</v>
          </cell>
          <cell r="AY1382">
            <v>31</v>
          </cell>
        </row>
        <row r="1383">
          <cell r="AL1383" t="str">
            <v>Rel-9 RAN5 Testing</v>
          </cell>
          <cell r="AM1383">
            <v>0</v>
          </cell>
          <cell r="AN1383">
            <v>0</v>
          </cell>
          <cell r="AO1383">
            <v>0</v>
          </cell>
          <cell r="AP1383">
            <v>0</v>
          </cell>
          <cell r="AQ1383">
            <v>0</v>
          </cell>
          <cell r="AR1383">
            <v>415</v>
          </cell>
          <cell r="AS1383">
            <v>435</v>
          </cell>
          <cell r="AT1383">
            <v>345</v>
          </cell>
          <cell r="AU1383">
            <v>433</v>
          </cell>
          <cell r="AV1383">
            <v>457</v>
          </cell>
          <cell r="AW1383">
            <v>568</v>
          </cell>
          <cell r="AX1383">
            <v>453</v>
          </cell>
          <cell r="AY1383">
            <v>391</v>
          </cell>
        </row>
        <row r="1384">
          <cell r="AL1384" t="str">
            <v>Rel-10 RAN1-4</v>
          </cell>
          <cell r="AM1384">
            <v>0</v>
          </cell>
          <cell r="AN1384">
            <v>0</v>
          </cell>
          <cell r="AO1384">
            <v>0</v>
          </cell>
          <cell r="AP1384">
            <v>0</v>
          </cell>
          <cell r="AQ1384">
            <v>2</v>
          </cell>
          <cell r="AR1384">
            <v>15</v>
          </cell>
          <cell r="AS1384">
            <v>39</v>
          </cell>
          <cell r="AT1384">
            <v>174</v>
          </cell>
          <cell r="AU1384">
            <v>257</v>
          </cell>
          <cell r="AV1384">
            <v>409</v>
          </cell>
          <cell r="AW1384">
            <v>233</v>
          </cell>
          <cell r="AX1384">
            <v>203</v>
          </cell>
          <cell r="AY1384">
            <v>114</v>
          </cell>
        </row>
        <row r="1385">
          <cell r="AL1385" t="str">
            <v>Rel-10 RAN5 Testing</v>
          </cell>
          <cell r="AM1385">
            <v>0</v>
          </cell>
          <cell r="AN1385">
            <v>0</v>
          </cell>
          <cell r="AO1385">
            <v>0</v>
          </cell>
          <cell r="AP1385">
            <v>0</v>
          </cell>
          <cell r="AQ1385">
            <v>0</v>
          </cell>
          <cell r="AR1385">
            <v>0</v>
          </cell>
          <cell r="AS1385">
            <v>0</v>
          </cell>
          <cell r="AT1385">
            <v>0</v>
          </cell>
          <cell r="AU1385">
            <v>0</v>
          </cell>
          <cell r="AV1385">
            <v>2</v>
          </cell>
          <cell r="AW1385">
            <v>10</v>
          </cell>
          <cell r="AX1385">
            <v>51</v>
          </cell>
          <cell r="AY1385">
            <v>115</v>
          </cell>
        </row>
        <row r="1386">
          <cell r="AL1386" t="str">
            <v>Rel-11 RAN1-4</v>
          </cell>
          <cell r="AM1386">
            <v>0</v>
          </cell>
          <cell r="AN1386">
            <v>0</v>
          </cell>
          <cell r="AO1386">
            <v>0</v>
          </cell>
          <cell r="AP1386">
            <v>0</v>
          </cell>
          <cell r="AQ1386">
            <v>0</v>
          </cell>
          <cell r="AR1386">
            <v>0</v>
          </cell>
          <cell r="AS1386">
            <v>0</v>
          </cell>
          <cell r="AT1386">
            <v>0</v>
          </cell>
          <cell r="AU1386">
            <v>0</v>
          </cell>
          <cell r="AV1386">
            <v>1</v>
          </cell>
          <cell r="AW1386">
            <v>7</v>
          </cell>
          <cell r="AX1386">
            <v>40</v>
          </cell>
          <cell r="AY1386">
            <v>42</v>
          </cell>
        </row>
        <row r="1387">
          <cell r="T1387" t="str">
            <v>RAN1</v>
          </cell>
          <cell r="U1387" t="str">
            <v>RAN2</v>
          </cell>
          <cell r="V1387" t="str">
            <v>RAN3</v>
          </cell>
          <cell r="W1387" t="str">
            <v>RAN4</v>
          </cell>
          <cell r="X1387" t="str">
            <v>RAN5</v>
          </cell>
          <cell r="Y1387" t="str">
            <v>RAN without RAN5</v>
          </cell>
          <cell r="AL1387" t="str">
            <v>Rel-11 RAN5 Testing</v>
          </cell>
          <cell r="AM1387">
            <v>0</v>
          </cell>
          <cell r="AN1387">
            <v>0</v>
          </cell>
          <cell r="AO1387">
            <v>0</v>
          </cell>
          <cell r="AP1387">
            <v>0</v>
          </cell>
          <cell r="AQ1387">
            <v>0</v>
          </cell>
          <cell r="AR1387">
            <v>0</v>
          </cell>
          <cell r="AS1387">
            <v>0</v>
          </cell>
          <cell r="AT1387">
            <v>0</v>
          </cell>
          <cell r="AU1387">
            <v>0</v>
          </cell>
          <cell r="AV1387">
            <v>0</v>
          </cell>
          <cell r="AW1387">
            <v>0</v>
          </cell>
          <cell r="AX1387">
            <v>13</v>
          </cell>
          <cell r="AY1387">
            <v>33</v>
          </cell>
        </row>
        <row r="1388">
          <cell r="S1388" t="str">
            <v>REL-4</v>
          </cell>
          <cell r="T1388">
            <v>0</v>
          </cell>
          <cell r="U1388">
            <v>1</v>
          </cell>
          <cell r="V1388">
            <v>0</v>
          </cell>
          <cell r="W1388">
            <v>0</v>
          </cell>
          <cell r="X1388">
            <v>0</v>
          </cell>
          <cell r="Y1388">
            <v>1</v>
          </cell>
        </row>
        <row r="1389">
          <cell r="S1389" t="str">
            <v>REL-5</v>
          </cell>
          <cell r="T1389">
            <v>0</v>
          </cell>
          <cell r="U1389">
            <v>1</v>
          </cell>
          <cell r="V1389">
            <v>0</v>
          </cell>
          <cell r="W1389">
            <v>0</v>
          </cell>
          <cell r="X1389">
            <v>0</v>
          </cell>
          <cell r="Y1389">
            <v>1</v>
          </cell>
        </row>
        <row r="1390">
          <cell r="S1390" t="str">
            <v>REL-6</v>
          </cell>
          <cell r="T1390">
            <v>0</v>
          </cell>
          <cell r="U1390">
            <v>1</v>
          </cell>
          <cell r="V1390">
            <v>0</v>
          </cell>
          <cell r="W1390">
            <v>0</v>
          </cell>
          <cell r="X1390">
            <v>0</v>
          </cell>
          <cell r="Y1390">
            <v>1</v>
          </cell>
        </row>
        <row r="1391">
          <cell r="S1391" t="str">
            <v>REL-7</v>
          </cell>
          <cell r="T1391">
            <v>0</v>
          </cell>
          <cell r="U1391">
            <v>3</v>
          </cell>
          <cell r="V1391">
            <v>0</v>
          </cell>
          <cell r="W1391">
            <v>0</v>
          </cell>
          <cell r="X1391">
            <v>0</v>
          </cell>
          <cell r="Y1391">
            <v>3</v>
          </cell>
        </row>
        <row r="1392">
          <cell r="S1392" t="str">
            <v>REL-8</v>
          </cell>
          <cell r="T1392">
            <v>2</v>
          </cell>
          <cell r="U1392">
            <v>5</v>
          </cell>
          <cell r="V1392">
            <v>1</v>
          </cell>
          <cell r="W1392">
            <v>11</v>
          </cell>
          <cell r="X1392">
            <v>0</v>
          </cell>
          <cell r="Y1392">
            <v>19</v>
          </cell>
        </row>
        <row r="1393">
          <cell r="S1393" t="str">
            <v>REL-9</v>
          </cell>
          <cell r="T1393">
            <v>0</v>
          </cell>
          <cell r="U1393">
            <v>6</v>
          </cell>
          <cell r="V1393">
            <v>0</v>
          </cell>
          <cell r="W1393">
            <v>25</v>
          </cell>
          <cell r="X1393">
            <v>391</v>
          </cell>
          <cell r="Y1393">
            <v>31</v>
          </cell>
        </row>
        <row r="1394">
          <cell r="S1394" t="str">
            <v>REL-10</v>
          </cell>
          <cell r="T1394">
            <v>7</v>
          </cell>
          <cell r="U1394">
            <v>22</v>
          </cell>
          <cell r="V1394">
            <v>7</v>
          </cell>
          <cell r="W1394">
            <v>78</v>
          </cell>
          <cell r="X1394">
            <v>115</v>
          </cell>
          <cell r="Y1394">
            <v>114</v>
          </cell>
        </row>
        <row r="1395">
          <cell r="S1395" t="str">
            <v>REL-11</v>
          </cell>
          <cell r="T1395">
            <v>4</v>
          </cell>
          <cell r="U1395">
            <v>6</v>
          </cell>
          <cell r="V1395">
            <v>7</v>
          </cell>
          <cell r="W1395">
            <v>25</v>
          </cell>
          <cell r="X1395">
            <v>33</v>
          </cell>
          <cell r="Y1395">
            <v>42</v>
          </cell>
        </row>
        <row r="1411">
          <cell r="AM1411" t="str">
            <v>RAN #43</v>
          </cell>
          <cell r="AN1411" t="str">
            <v>RAN #44</v>
          </cell>
          <cell r="AO1411" t="str">
            <v>RAN #45</v>
          </cell>
          <cell r="AP1411" t="str">
            <v>RAN #46</v>
          </cell>
          <cell r="AQ1411" t="str">
            <v>RAN #47</v>
          </cell>
          <cell r="AR1411" t="str">
            <v>RAN #48</v>
          </cell>
          <cell r="AS1411" t="str">
            <v>RAN #49</v>
          </cell>
          <cell r="AT1411" t="str">
            <v>RAN #50</v>
          </cell>
          <cell r="AU1411" t="str">
            <v>RAN #51</v>
          </cell>
          <cell r="AV1411" t="str">
            <v>RAN #52</v>
          </cell>
          <cell r="AW1411" t="str">
            <v>RAN #53</v>
          </cell>
          <cell r="AX1411" t="str">
            <v>RAN #54</v>
          </cell>
        </row>
        <row r="1412">
          <cell r="AL1412" t="str">
            <v>Rel-4 RAN1-4</v>
          </cell>
          <cell r="AM1412">
            <v>3</v>
          </cell>
          <cell r="AN1412">
            <v>0</v>
          </cell>
          <cell r="AO1412">
            <v>1</v>
          </cell>
          <cell r="AP1412">
            <v>1</v>
          </cell>
          <cell r="AQ1412">
            <v>1</v>
          </cell>
          <cell r="AR1412">
            <v>0</v>
          </cell>
          <cell r="AS1412">
            <v>0</v>
          </cell>
          <cell r="AT1412">
            <v>0</v>
          </cell>
          <cell r="AU1412">
            <v>0</v>
          </cell>
          <cell r="AV1412">
            <v>1</v>
          </cell>
          <cell r="AW1412">
            <v>2</v>
          </cell>
          <cell r="AX1412">
            <v>1</v>
          </cell>
        </row>
        <row r="1413">
          <cell r="AL1413" t="str">
            <v>Rel-5 RAN1-4</v>
          </cell>
          <cell r="AM1413">
            <v>3</v>
          </cell>
          <cell r="AN1413">
            <v>3</v>
          </cell>
          <cell r="AO1413">
            <v>1</v>
          </cell>
          <cell r="AP1413">
            <v>1</v>
          </cell>
          <cell r="AQ1413">
            <v>1</v>
          </cell>
          <cell r="AR1413">
            <v>0</v>
          </cell>
          <cell r="AS1413">
            <v>0</v>
          </cell>
          <cell r="AT1413">
            <v>0</v>
          </cell>
          <cell r="AU1413">
            <v>1</v>
          </cell>
          <cell r="AV1413">
            <v>1</v>
          </cell>
          <cell r="AW1413">
            <v>0</v>
          </cell>
          <cell r="AX1413">
            <v>0</v>
          </cell>
        </row>
        <row r="1414">
          <cell r="AL1414" t="str">
            <v>Rel-6 RAN1-4</v>
          </cell>
          <cell r="AM1414">
            <v>10</v>
          </cell>
          <cell r="AN1414">
            <v>3</v>
          </cell>
          <cell r="AO1414">
            <v>5</v>
          </cell>
          <cell r="AP1414">
            <v>3</v>
          </cell>
          <cell r="AQ1414">
            <v>2</v>
          </cell>
          <cell r="AR1414">
            <v>0</v>
          </cell>
          <cell r="AS1414">
            <v>0</v>
          </cell>
          <cell r="AT1414">
            <v>0</v>
          </cell>
          <cell r="AU1414">
            <v>1</v>
          </cell>
          <cell r="AV1414">
            <v>1</v>
          </cell>
          <cell r="AW1414">
            <v>0</v>
          </cell>
          <cell r="AX1414">
            <v>0</v>
          </cell>
        </row>
        <row r="1415">
          <cell r="AL1415" t="str">
            <v>Rel-7 RAN1-4</v>
          </cell>
          <cell r="AM1415">
            <v>51</v>
          </cell>
          <cell r="AN1415">
            <v>46</v>
          </cell>
          <cell r="AO1415">
            <v>37</v>
          </cell>
          <cell r="AP1415">
            <v>28</v>
          </cell>
          <cell r="AQ1415">
            <v>23</v>
          </cell>
          <cell r="AR1415">
            <v>12</v>
          </cell>
          <cell r="AS1415">
            <v>18</v>
          </cell>
          <cell r="AT1415">
            <v>8</v>
          </cell>
          <cell r="AU1415">
            <v>10</v>
          </cell>
          <cell r="AV1415">
            <v>4</v>
          </cell>
          <cell r="AW1415">
            <v>1</v>
          </cell>
          <cell r="AX1415">
            <v>5</v>
          </cell>
        </row>
        <row r="1416">
          <cell r="AL1416" t="str">
            <v>Rel-8 RAN1-4</v>
          </cell>
          <cell r="AM1416">
            <v>713</v>
          </cell>
          <cell r="AN1416">
            <v>352</v>
          </cell>
          <cell r="AO1416">
            <v>266</v>
          </cell>
          <cell r="AP1416">
            <v>249</v>
          </cell>
          <cell r="AQ1416">
            <v>156</v>
          </cell>
          <cell r="AR1416">
            <v>84</v>
          </cell>
          <cell r="AS1416">
            <v>62</v>
          </cell>
          <cell r="AT1416">
            <v>82</v>
          </cell>
          <cell r="AU1416">
            <v>42</v>
          </cell>
          <cell r="AV1416">
            <v>52</v>
          </cell>
          <cell r="AW1416">
            <v>37</v>
          </cell>
          <cell r="AX1416">
            <v>17</v>
          </cell>
        </row>
        <row r="1417">
          <cell r="AL1417" t="str">
            <v>Rel-8 RAN5 Testing</v>
          </cell>
          <cell r="AM1417">
            <v>364</v>
          </cell>
          <cell r="AN1417">
            <v>349</v>
          </cell>
          <cell r="AO1417">
            <v>510</v>
          </cell>
          <cell r="AP1417">
            <v>535</v>
          </cell>
          <cell r="AQ1417">
            <v>579</v>
          </cell>
          <cell r="AR1417">
            <v>91</v>
          </cell>
          <cell r="AS1417">
            <v>181</v>
          </cell>
          <cell r="AT1417">
            <v>166</v>
          </cell>
          <cell r="AU1417">
            <v>123</v>
          </cell>
          <cell r="AV1417">
            <v>6</v>
          </cell>
          <cell r="AW1417">
            <v>0</v>
          </cell>
          <cell r="AX1417">
            <v>1</v>
          </cell>
        </row>
        <row r="1418">
          <cell r="AL1418" t="str">
            <v>Rel-9 RAN1-4</v>
          </cell>
          <cell r="AM1418">
            <v>1</v>
          </cell>
          <cell r="AN1418">
            <v>28</v>
          </cell>
          <cell r="AO1418">
            <v>72</v>
          </cell>
          <cell r="AP1418">
            <v>273</v>
          </cell>
          <cell r="AQ1418">
            <v>355</v>
          </cell>
          <cell r="AR1418">
            <v>161</v>
          </cell>
          <cell r="AS1418">
            <v>145</v>
          </cell>
          <cell r="AT1418">
            <v>92</v>
          </cell>
          <cell r="AU1418">
            <v>72</v>
          </cell>
          <cell r="AV1418">
            <v>60</v>
          </cell>
          <cell r="AW1418">
            <v>43</v>
          </cell>
          <cell r="AX1418">
            <v>40</v>
          </cell>
        </row>
        <row r="1419">
          <cell r="AL1419" t="str">
            <v>Rel-9 RAN5 Testing</v>
          </cell>
          <cell r="AM1419">
            <v>0</v>
          </cell>
          <cell r="AN1419">
            <v>0</v>
          </cell>
          <cell r="AO1419">
            <v>0</v>
          </cell>
          <cell r="AP1419">
            <v>0</v>
          </cell>
          <cell r="AQ1419">
            <v>0</v>
          </cell>
          <cell r="AR1419">
            <v>415</v>
          </cell>
          <cell r="AS1419">
            <v>435</v>
          </cell>
          <cell r="AT1419">
            <v>345</v>
          </cell>
          <cell r="AU1419">
            <v>433</v>
          </cell>
          <cell r="AV1419">
            <v>457</v>
          </cell>
          <cell r="AW1419">
            <v>568</v>
          </cell>
          <cell r="AX1419">
            <v>453</v>
          </cell>
        </row>
        <row r="1420">
          <cell r="AL1420" t="str">
            <v>Rel-10 RAN1-4</v>
          </cell>
          <cell r="AM1420">
            <v>0</v>
          </cell>
          <cell r="AN1420">
            <v>0</v>
          </cell>
          <cell r="AO1420">
            <v>0</v>
          </cell>
          <cell r="AP1420">
            <v>0</v>
          </cell>
          <cell r="AQ1420">
            <v>2</v>
          </cell>
          <cell r="AR1420">
            <v>15</v>
          </cell>
          <cell r="AS1420">
            <v>39</v>
          </cell>
          <cell r="AT1420">
            <v>174</v>
          </cell>
          <cell r="AU1420">
            <v>257</v>
          </cell>
          <cell r="AV1420">
            <v>409</v>
          </cell>
          <cell r="AW1420">
            <v>233</v>
          </cell>
          <cell r="AX1420">
            <v>203</v>
          </cell>
        </row>
        <row r="1421">
          <cell r="AL1421" t="str">
            <v>Rel-10 RAN5 Testing</v>
          </cell>
          <cell r="AM1421">
            <v>0</v>
          </cell>
          <cell r="AN1421">
            <v>0</v>
          </cell>
          <cell r="AO1421">
            <v>0</v>
          </cell>
          <cell r="AP1421">
            <v>0</v>
          </cell>
          <cell r="AQ1421">
            <v>0</v>
          </cell>
          <cell r="AR1421">
            <v>0</v>
          </cell>
          <cell r="AS1421">
            <v>0</v>
          </cell>
          <cell r="AT1421">
            <v>0</v>
          </cell>
          <cell r="AU1421">
            <v>0</v>
          </cell>
          <cell r="AV1421">
            <v>2</v>
          </cell>
          <cell r="AW1421">
            <v>10</v>
          </cell>
          <cell r="AX1421">
            <v>51</v>
          </cell>
        </row>
        <row r="1422">
          <cell r="AL1422" t="str">
            <v>Rel-11 RAN1-4</v>
          </cell>
          <cell r="AM1422">
            <v>0</v>
          </cell>
          <cell r="AN1422">
            <v>0</v>
          </cell>
          <cell r="AO1422">
            <v>0</v>
          </cell>
          <cell r="AP1422">
            <v>0</v>
          </cell>
          <cell r="AQ1422">
            <v>0</v>
          </cell>
          <cell r="AR1422">
            <v>0</v>
          </cell>
          <cell r="AS1422">
            <v>0</v>
          </cell>
          <cell r="AT1422">
            <v>0</v>
          </cell>
          <cell r="AU1422">
            <v>0</v>
          </cell>
          <cell r="AV1422">
            <v>1</v>
          </cell>
          <cell r="AW1422">
            <v>7</v>
          </cell>
          <cell r="AX1422">
            <v>40</v>
          </cell>
        </row>
        <row r="1423">
          <cell r="T1423" t="str">
            <v>RAN1</v>
          </cell>
          <cell r="U1423" t="str">
            <v>RAN2</v>
          </cell>
          <cell r="V1423" t="str">
            <v>RAN3</v>
          </cell>
          <cell r="W1423" t="str">
            <v>RAN4</v>
          </cell>
          <cell r="X1423" t="str">
            <v>RAN5</v>
          </cell>
          <cell r="Y1423" t="str">
            <v>RAN without RAN5</v>
          </cell>
          <cell r="AL1423" t="str">
            <v>Rel-11 RAN5 Testing</v>
          </cell>
          <cell r="AM1423">
            <v>0</v>
          </cell>
          <cell r="AN1423">
            <v>0</v>
          </cell>
          <cell r="AO1423">
            <v>0</v>
          </cell>
          <cell r="AP1423">
            <v>0</v>
          </cell>
          <cell r="AQ1423">
            <v>0</v>
          </cell>
          <cell r="AR1423">
            <v>0</v>
          </cell>
          <cell r="AS1423">
            <v>0</v>
          </cell>
          <cell r="AT1423">
            <v>0</v>
          </cell>
          <cell r="AU1423">
            <v>0</v>
          </cell>
          <cell r="AV1423">
            <v>0</v>
          </cell>
          <cell r="AW1423">
            <v>0</v>
          </cell>
          <cell r="AX1423">
            <v>13</v>
          </cell>
        </row>
        <row r="1424">
          <cell r="S1424" t="str">
            <v>REL-4</v>
          </cell>
          <cell r="T1424">
            <v>0</v>
          </cell>
          <cell r="U1424">
            <v>1</v>
          </cell>
          <cell r="V1424">
            <v>0</v>
          </cell>
          <cell r="W1424">
            <v>0</v>
          </cell>
          <cell r="X1424">
            <v>0</v>
          </cell>
          <cell r="Y1424">
            <v>1</v>
          </cell>
        </row>
        <row r="1425">
          <cell r="S1425" t="str">
            <v>REL-5</v>
          </cell>
          <cell r="T1425">
            <v>0</v>
          </cell>
          <cell r="U1425">
            <v>0</v>
          </cell>
          <cell r="V1425">
            <v>0</v>
          </cell>
          <cell r="W1425">
            <v>0</v>
          </cell>
          <cell r="X1425">
            <v>0</v>
          </cell>
          <cell r="Y1425">
            <v>0</v>
          </cell>
        </row>
        <row r="1426">
          <cell r="S1426" t="str">
            <v>REL-6</v>
          </cell>
          <cell r="T1426">
            <v>0</v>
          </cell>
          <cell r="U1426">
            <v>0</v>
          </cell>
          <cell r="V1426">
            <v>0</v>
          </cell>
          <cell r="W1426">
            <v>0</v>
          </cell>
          <cell r="X1426">
            <v>1</v>
          </cell>
          <cell r="Y1426">
            <v>0</v>
          </cell>
        </row>
        <row r="1427">
          <cell r="S1427" t="str">
            <v>REL-7</v>
          </cell>
          <cell r="T1427">
            <v>1</v>
          </cell>
          <cell r="U1427">
            <v>4</v>
          </cell>
          <cell r="V1427">
            <v>0</v>
          </cell>
          <cell r="W1427">
            <v>0</v>
          </cell>
          <cell r="X1427">
            <v>1</v>
          </cell>
          <cell r="Y1427">
            <v>5</v>
          </cell>
        </row>
        <row r="1428">
          <cell r="S1428" t="str">
            <v>REL-8</v>
          </cell>
          <cell r="T1428">
            <v>0</v>
          </cell>
          <cell r="U1428">
            <v>8</v>
          </cell>
          <cell r="V1428">
            <v>0</v>
          </cell>
          <cell r="W1428">
            <v>9</v>
          </cell>
          <cell r="X1428">
            <v>1</v>
          </cell>
          <cell r="Y1428">
            <v>17</v>
          </cell>
        </row>
        <row r="1429">
          <cell r="S1429" t="str">
            <v>REL-9</v>
          </cell>
          <cell r="T1429">
            <v>1</v>
          </cell>
          <cell r="U1429">
            <v>9</v>
          </cell>
          <cell r="V1429">
            <v>8</v>
          </cell>
          <cell r="W1429">
            <v>22</v>
          </cell>
          <cell r="X1429">
            <v>453</v>
          </cell>
          <cell r="Y1429">
            <v>40</v>
          </cell>
        </row>
        <row r="1430">
          <cell r="S1430" t="str">
            <v>REL-10</v>
          </cell>
          <cell r="T1430">
            <v>24</v>
          </cell>
          <cell r="U1430">
            <v>43</v>
          </cell>
          <cell r="V1430">
            <v>25</v>
          </cell>
          <cell r="W1430">
            <v>111</v>
          </cell>
          <cell r="X1430">
            <v>51</v>
          </cell>
          <cell r="Y1430">
            <v>203</v>
          </cell>
        </row>
        <row r="1431">
          <cell r="S1431" t="str">
            <v>REL-11</v>
          </cell>
          <cell r="T1431">
            <v>10</v>
          </cell>
          <cell r="U1431">
            <v>16</v>
          </cell>
          <cell r="V1431">
            <v>7</v>
          </cell>
          <cell r="W1431">
            <v>7</v>
          </cell>
          <cell r="X1431">
            <v>13</v>
          </cell>
          <cell r="Y1431">
            <v>40</v>
          </cell>
        </row>
        <row r="1449">
          <cell r="AM1449" t="str">
            <v>RAN #43</v>
          </cell>
          <cell r="AN1449" t="str">
            <v>RAN #44</v>
          </cell>
          <cell r="AO1449" t="str">
            <v>RAN #45</v>
          </cell>
          <cell r="AP1449" t="str">
            <v>RAN #46</v>
          </cell>
          <cell r="AQ1449" t="str">
            <v>RAN #47</v>
          </cell>
          <cell r="AR1449" t="str">
            <v>RAN #48</v>
          </cell>
          <cell r="AS1449" t="str">
            <v>RAN #49</v>
          </cell>
          <cell r="AT1449" t="str">
            <v>RAN #50</v>
          </cell>
          <cell r="AU1449" t="str">
            <v>RAN #51</v>
          </cell>
          <cell r="AV1449" t="str">
            <v>RAN #52</v>
          </cell>
          <cell r="AW1449" t="str">
            <v>RAN #53</v>
          </cell>
        </row>
        <row r="1450">
          <cell r="AL1450" t="str">
            <v>Rel-4 RAN1-4</v>
          </cell>
          <cell r="AM1450">
            <v>3</v>
          </cell>
          <cell r="AN1450">
            <v>0</v>
          </cell>
          <cell r="AO1450">
            <v>1</v>
          </cell>
          <cell r="AP1450">
            <v>1</v>
          </cell>
          <cell r="AQ1450">
            <v>1</v>
          </cell>
          <cell r="AR1450">
            <v>0</v>
          </cell>
          <cell r="AS1450">
            <v>0</v>
          </cell>
          <cell r="AT1450">
            <v>0</v>
          </cell>
          <cell r="AU1450">
            <v>0</v>
          </cell>
          <cell r="AV1450">
            <v>1</v>
          </cell>
          <cell r="AW1450">
            <v>2</v>
          </cell>
        </row>
        <row r="1451">
          <cell r="AL1451" t="str">
            <v>Rel-5 RAN1-4</v>
          </cell>
          <cell r="AM1451">
            <v>3</v>
          </cell>
          <cell r="AN1451">
            <v>3</v>
          </cell>
          <cell r="AO1451">
            <v>1</v>
          </cell>
          <cell r="AP1451">
            <v>1</v>
          </cell>
          <cell r="AQ1451">
            <v>1</v>
          </cell>
          <cell r="AR1451">
            <v>0</v>
          </cell>
          <cell r="AS1451">
            <v>0</v>
          </cell>
          <cell r="AT1451">
            <v>0</v>
          </cell>
          <cell r="AU1451">
            <v>1</v>
          </cell>
          <cell r="AV1451">
            <v>1</v>
          </cell>
          <cell r="AW1451">
            <v>0</v>
          </cell>
        </row>
        <row r="1452">
          <cell r="AL1452" t="str">
            <v>Rel-6 RAN1-4</v>
          </cell>
          <cell r="AM1452">
            <v>10</v>
          </cell>
          <cell r="AN1452">
            <v>3</v>
          </cell>
          <cell r="AO1452">
            <v>5</v>
          </cell>
          <cell r="AP1452">
            <v>3</v>
          </cell>
          <cell r="AQ1452">
            <v>2</v>
          </cell>
          <cell r="AR1452">
            <v>0</v>
          </cell>
          <cell r="AS1452">
            <v>0</v>
          </cell>
          <cell r="AT1452">
            <v>0</v>
          </cell>
          <cell r="AU1452">
            <v>1</v>
          </cell>
          <cell r="AV1452">
            <v>1</v>
          </cell>
          <cell r="AW1452">
            <v>0</v>
          </cell>
        </row>
        <row r="1453">
          <cell r="AL1453" t="str">
            <v>Rel-7 RAN1-4</v>
          </cell>
          <cell r="AM1453">
            <v>51</v>
          </cell>
          <cell r="AN1453">
            <v>46</v>
          </cell>
          <cell r="AO1453">
            <v>37</v>
          </cell>
          <cell r="AP1453">
            <v>28</v>
          </cell>
          <cell r="AQ1453">
            <v>23</v>
          </cell>
          <cell r="AR1453">
            <v>12</v>
          </cell>
          <cell r="AS1453">
            <v>18</v>
          </cell>
          <cell r="AT1453">
            <v>8</v>
          </cell>
          <cell r="AU1453">
            <v>10</v>
          </cell>
          <cell r="AV1453">
            <v>4</v>
          </cell>
          <cell r="AW1453">
            <v>1</v>
          </cell>
        </row>
        <row r="1454">
          <cell r="AL1454" t="str">
            <v>Rel-8 RAN1-4</v>
          </cell>
          <cell r="AM1454">
            <v>713</v>
          </cell>
          <cell r="AN1454">
            <v>352</v>
          </cell>
          <cell r="AO1454">
            <v>266</v>
          </cell>
          <cell r="AP1454">
            <v>249</v>
          </cell>
          <cell r="AQ1454">
            <v>156</v>
          </cell>
          <cell r="AR1454">
            <v>84</v>
          </cell>
          <cell r="AS1454">
            <v>62</v>
          </cell>
          <cell r="AT1454">
            <v>82</v>
          </cell>
          <cell r="AU1454">
            <v>42</v>
          </cell>
          <cell r="AV1454">
            <v>52</v>
          </cell>
          <cell r="AW1454">
            <v>37</v>
          </cell>
        </row>
        <row r="1455">
          <cell r="AL1455" t="str">
            <v>Rel-8 RAN5 Testing</v>
          </cell>
          <cell r="AM1455">
            <v>364</v>
          </cell>
          <cell r="AN1455">
            <v>349</v>
          </cell>
          <cell r="AO1455">
            <v>510</v>
          </cell>
          <cell r="AP1455">
            <v>535</v>
          </cell>
          <cell r="AQ1455">
            <v>579</v>
          </cell>
          <cell r="AR1455">
            <v>91</v>
          </cell>
          <cell r="AS1455">
            <v>181</v>
          </cell>
          <cell r="AT1455">
            <v>166</v>
          </cell>
          <cell r="AU1455">
            <v>123</v>
          </cell>
          <cell r="AV1455">
            <v>6</v>
          </cell>
          <cell r="AW1455">
            <v>0</v>
          </cell>
        </row>
        <row r="1456">
          <cell r="AL1456" t="str">
            <v>Rel-9 RAN1-4</v>
          </cell>
          <cell r="AM1456">
            <v>1</v>
          </cell>
          <cell r="AN1456">
            <v>28</v>
          </cell>
          <cell r="AO1456">
            <v>72</v>
          </cell>
          <cell r="AP1456">
            <v>273</v>
          </cell>
          <cell r="AQ1456">
            <v>355</v>
          </cell>
          <cell r="AR1456">
            <v>161</v>
          </cell>
          <cell r="AS1456">
            <v>145</v>
          </cell>
          <cell r="AT1456">
            <v>92</v>
          </cell>
          <cell r="AU1456">
            <v>72</v>
          </cell>
          <cell r="AV1456">
            <v>60</v>
          </cell>
          <cell r="AW1456">
            <v>43</v>
          </cell>
        </row>
        <row r="1457">
          <cell r="AL1457" t="str">
            <v>Rel-9 RAN5 Testing</v>
          </cell>
          <cell r="AM1457">
            <v>0</v>
          </cell>
          <cell r="AN1457">
            <v>0</v>
          </cell>
          <cell r="AO1457">
            <v>0</v>
          </cell>
          <cell r="AP1457">
            <v>0</v>
          </cell>
          <cell r="AQ1457">
            <v>0</v>
          </cell>
          <cell r="AR1457">
            <v>415</v>
          </cell>
          <cell r="AS1457">
            <v>435</v>
          </cell>
          <cell r="AT1457">
            <v>345</v>
          </cell>
          <cell r="AU1457">
            <v>433</v>
          </cell>
          <cell r="AV1457">
            <v>457</v>
          </cell>
          <cell r="AW1457">
            <v>568</v>
          </cell>
        </row>
        <row r="1458">
          <cell r="AL1458" t="str">
            <v>Rel-10 RAN1-4</v>
          </cell>
          <cell r="AM1458">
            <v>0</v>
          </cell>
          <cell r="AN1458">
            <v>0</v>
          </cell>
          <cell r="AO1458">
            <v>0</v>
          </cell>
          <cell r="AP1458">
            <v>0</v>
          </cell>
          <cell r="AQ1458">
            <v>2</v>
          </cell>
          <cell r="AR1458">
            <v>15</v>
          </cell>
          <cell r="AS1458">
            <v>39</v>
          </cell>
          <cell r="AT1458">
            <v>174</v>
          </cell>
          <cell r="AU1458">
            <v>257</v>
          </cell>
          <cell r="AV1458">
            <v>409</v>
          </cell>
          <cell r="AW1458">
            <v>233</v>
          </cell>
        </row>
        <row r="1459">
          <cell r="AL1459" t="str">
            <v>Rel-10 RAN5 Testing</v>
          </cell>
          <cell r="AM1459">
            <v>0</v>
          </cell>
          <cell r="AN1459">
            <v>0</v>
          </cell>
          <cell r="AO1459">
            <v>0</v>
          </cell>
          <cell r="AP1459">
            <v>0</v>
          </cell>
          <cell r="AQ1459">
            <v>0</v>
          </cell>
          <cell r="AR1459">
            <v>0</v>
          </cell>
          <cell r="AS1459">
            <v>0</v>
          </cell>
          <cell r="AT1459">
            <v>0</v>
          </cell>
          <cell r="AU1459">
            <v>0</v>
          </cell>
          <cell r="AV1459">
            <v>2</v>
          </cell>
          <cell r="AW1459">
            <v>10</v>
          </cell>
        </row>
        <row r="1460">
          <cell r="AL1460" t="str">
            <v>Rel-11 RAN1-4</v>
          </cell>
          <cell r="AM1460">
            <v>0</v>
          </cell>
          <cell r="AN1460">
            <v>0</v>
          </cell>
          <cell r="AO1460">
            <v>0</v>
          </cell>
          <cell r="AP1460">
            <v>0</v>
          </cell>
          <cell r="AQ1460">
            <v>0</v>
          </cell>
          <cell r="AR1460">
            <v>0</v>
          </cell>
          <cell r="AS1460">
            <v>0</v>
          </cell>
          <cell r="AT1460">
            <v>0</v>
          </cell>
          <cell r="AU1460">
            <v>0</v>
          </cell>
          <cell r="AV1460">
            <v>1</v>
          </cell>
          <cell r="AW1460">
            <v>7</v>
          </cell>
        </row>
        <row r="1462">
          <cell r="T1462">
            <v>0</v>
          </cell>
          <cell r="U1462">
            <v>2</v>
          </cell>
          <cell r="V1462">
            <v>0</v>
          </cell>
          <cell r="W1462">
            <v>0</v>
          </cell>
          <cell r="X1462">
            <v>0</v>
          </cell>
          <cell r="Y1462">
            <v>2</v>
          </cell>
        </row>
        <row r="1463">
          <cell r="T1463">
            <v>0</v>
          </cell>
          <cell r="U1463">
            <v>0</v>
          </cell>
          <cell r="V1463">
            <v>0</v>
          </cell>
          <cell r="W1463">
            <v>0</v>
          </cell>
          <cell r="X1463">
            <v>0</v>
          </cell>
          <cell r="Y1463">
            <v>0</v>
          </cell>
        </row>
        <row r="1464">
          <cell r="T1464">
            <v>0</v>
          </cell>
          <cell r="U1464">
            <v>0</v>
          </cell>
          <cell r="V1464">
            <v>0</v>
          </cell>
          <cell r="W1464">
            <v>0</v>
          </cell>
          <cell r="X1464">
            <v>0</v>
          </cell>
          <cell r="Y1464">
            <v>0</v>
          </cell>
        </row>
        <row r="1465">
          <cell r="T1465">
            <v>0</v>
          </cell>
          <cell r="U1465">
            <v>0</v>
          </cell>
          <cell r="V1465">
            <v>0</v>
          </cell>
          <cell r="W1465">
            <v>1</v>
          </cell>
          <cell r="X1465">
            <v>0</v>
          </cell>
          <cell r="Y1465">
            <v>1</v>
          </cell>
        </row>
        <row r="1466">
          <cell r="T1466">
            <v>2</v>
          </cell>
          <cell r="U1466">
            <v>9</v>
          </cell>
          <cell r="V1466">
            <v>1</v>
          </cell>
          <cell r="W1466">
            <v>25</v>
          </cell>
          <cell r="X1466">
            <v>0</v>
          </cell>
          <cell r="Y1466">
            <v>37</v>
          </cell>
        </row>
        <row r="1467">
          <cell r="T1467">
            <v>1</v>
          </cell>
          <cell r="U1467">
            <v>18</v>
          </cell>
          <cell r="V1467">
            <v>3</v>
          </cell>
          <cell r="W1467">
            <v>21</v>
          </cell>
          <cell r="X1467">
            <v>568</v>
          </cell>
          <cell r="Y1467">
            <v>43</v>
          </cell>
        </row>
        <row r="1468">
          <cell r="T1468">
            <v>34</v>
          </cell>
          <cell r="U1468">
            <v>60</v>
          </cell>
          <cell r="V1468">
            <v>52</v>
          </cell>
          <cell r="W1468">
            <v>87</v>
          </cell>
          <cell r="X1468">
            <v>10</v>
          </cell>
          <cell r="Y1468">
            <v>233</v>
          </cell>
        </row>
        <row r="1469">
          <cell r="T1469">
            <v>0</v>
          </cell>
          <cell r="U1469">
            <v>5</v>
          </cell>
          <cell r="V1469">
            <v>0</v>
          </cell>
          <cell r="W1469">
            <v>2</v>
          </cell>
          <cell r="X1469">
            <v>0</v>
          </cell>
          <cell r="Y1469">
            <v>7</v>
          </cell>
        </row>
        <row r="1485">
          <cell r="AM1485" t="str">
            <v>RAN #43</v>
          </cell>
          <cell r="AN1485" t="str">
            <v>RAN #44</v>
          </cell>
          <cell r="AO1485" t="str">
            <v>RAN #45</v>
          </cell>
          <cell r="AP1485" t="str">
            <v>RAN #46</v>
          </cell>
          <cell r="AQ1485" t="str">
            <v>RAN #47</v>
          </cell>
          <cell r="AR1485" t="str">
            <v>RAN #48</v>
          </cell>
          <cell r="AS1485" t="str">
            <v>RAN #49</v>
          </cell>
          <cell r="AT1485" t="str">
            <v>RAN #50</v>
          </cell>
          <cell r="AU1485" t="str">
            <v>RAN #51</v>
          </cell>
          <cell r="AV1485" t="str">
            <v>RAN #52</v>
          </cell>
        </row>
        <row r="1486">
          <cell r="AL1486" t="str">
            <v>Rel-4 RAN1-4</v>
          </cell>
          <cell r="AM1486">
            <v>3</v>
          </cell>
          <cell r="AN1486">
            <v>0</v>
          </cell>
          <cell r="AO1486">
            <v>1</v>
          </cell>
          <cell r="AP1486">
            <v>1</v>
          </cell>
          <cell r="AQ1486">
            <v>1</v>
          </cell>
          <cell r="AR1486">
            <v>0</v>
          </cell>
          <cell r="AS1486">
            <v>0</v>
          </cell>
          <cell r="AT1486">
            <v>0</v>
          </cell>
          <cell r="AU1486">
            <v>0</v>
          </cell>
          <cell r="AV1486">
            <v>1</v>
          </cell>
        </row>
        <row r="1487">
          <cell r="AL1487" t="str">
            <v>Rel-5 RAN1-4</v>
          </cell>
          <cell r="AM1487">
            <v>3</v>
          </cell>
          <cell r="AN1487">
            <v>3</v>
          </cell>
          <cell r="AO1487">
            <v>1</v>
          </cell>
          <cell r="AP1487">
            <v>1</v>
          </cell>
          <cell r="AQ1487">
            <v>1</v>
          </cell>
          <cell r="AR1487">
            <v>0</v>
          </cell>
          <cell r="AS1487">
            <v>0</v>
          </cell>
          <cell r="AT1487">
            <v>0</v>
          </cell>
          <cell r="AU1487">
            <v>1</v>
          </cell>
          <cell r="AV1487">
            <v>1</v>
          </cell>
        </row>
        <row r="1488">
          <cell r="AL1488" t="str">
            <v>Rel-6 RAN1-4</v>
          </cell>
          <cell r="AM1488">
            <v>10</v>
          </cell>
          <cell r="AN1488">
            <v>3</v>
          </cell>
          <cell r="AO1488">
            <v>5</v>
          </cell>
          <cell r="AP1488">
            <v>3</v>
          </cell>
          <cell r="AQ1488">
            <v>2</v>
          </cell>
          <cell r="AR1488">
            <v>0</v>
          </cell>
          <cell r="AS1488">
            <v>0</v>
          </cell>
          <cell r="AT1488">
            <v>0</v>
          </cell>
          <cell r="AU1488">
            <v>1</v>
          </cell>
          <cell r="AV1488">
            <v>1</v>
          </cell>
        </row>
        <row r="1489">
          <cell r="AL1489" t="str">
            <v>Rel-7 RAN1-4</v>
          </cell>
          <cell r="AM1489">
            <v>51</v>
          </cell>
          <cell r="AN1489">
            <v>46</v>
          </cell>
          <cell r="AO1489">
            <v>37</v>
          </cell>
          <cell r="AP1489">
            <v>28</v>
          </cell>
          <cell r="AQ1489">
            <v>23</v>
          </cell>
          <cell r="AR1489">
            <v>12</v>
          </cell>
          <cell r="AS1489">
            <v>18</v>
          </cell>
          <cell r="AT1489">
            <v>8</v>
          </cell>
          <cell r="AU1489">
            <v>10</v>
          </cell>
          <cell r="AV1489">
            <v>4</v>
          </cell>
        </row>
        <row r="1490">
          <cell r="AL1490" t="str">
            <v>Rel-8 RAN1-4</v>
          </cell>
          <cell r="AM1490">
            <v>713</v>
          </cell>
          <cell r="AN1490">
            <v>352</v>
          </cell>
          <cell r="AO1490">
            <v>266</v>
          </cell>
          <cell r="AP1490">
            <v>249</v>
          </cell>
          <cell r="AQ1490">
            <v>156</v>
          </cell>
          <cell r="AR1490">
            <v>84</v>
          </cell>
          <cell r="AS1490">
            <v>62</v>
          </cell>
          <cell r="AT1490">
            <v>82</v>
          </cell>
          <cell r="AU1490">
            <v>42</v>
          </cell>
          <cell r="AV1490">
            <v>52</v>
          </cell>
        </row>
        <row r="1491">
          <cell r="AL1491" t="str">
            <v>Rel-8 RAN5 Testing</v>
          </cell>
          <cell r="AM1491">
            <v>364</v>
          </cell>
          <cell r="AN1491">
            <v>349</v>
          </cell>
          <cell r="AO1491">
            <v>510</v>
          </cell>
          <cell r="AP1491">
            <v>535</v>
          </cell>
          <cell r="AQ1491">
            <v>579</v>
          </cell>
          <cell r="AR1491">
            <v>91</v>
          </cell>
          <cell r="AS1491">
            <v>181</v>
          </cell>
          <cell r="AT1491">
            <v>166</v>
          </cell>
          <cell r="AU1491">
            <v>123</v>
          </cell>
          <cell r="AV1491">
            <v>6</v>
          </cell>
        </row>
        <row r="1492">
          <cell r="AL1492" t="str">
            <v>Rel-9 RAN1-4</v>
          </cell>
          <cell r="AM1492">
            <v>1</v>
          </cell>
          <cell r="AN1492">
            <v>28</v>
          </cell>
          <cell r="AO1492">
            <v>72</v>
          </cell>
          <cell r="AP1492">
            <v>273</v>
          </cell>
          <cell r="AQ1492">
            <v>355</v>
          </cell>
          <cell r="AR1492">
            <v>161</v>
          </cell>
          <cell r="AS1492">
            <v>145</v>
          </cell>
          <cell r="AT1492">
            <v>92</v>
          </cell>
          <cell r="AU1492">
            <v>72</v>
          </cell>
          <cell r="AV1492">
            <v>60</v>
          </cell>
        </row>
        <row r="1493">
          <cell r="AL1493" t="str">
            <v>Rel-9 RAN5 Testing</v>
          </cell>
          <cell r="AM1493">
            <v>0</v>
          </cell>
          <cell r="AN1493">
            <v>0</v>
          </cell>
          <cell r="AO1493">
            <v>0</v>
          </cell>
          <cell r="AP1493">
            <v>0</v>
          </cell>
          <cell r="AQ1493">
            <v>0</v>
          </cell>
          <cell r="AR1493">
            <v>415</v>
          </cell>
          <cell r="AS1493">
            <v>435</v>
          </cell>
          <cell r="AT1493">
            <v>345</v>
          </cell>
          <cell r="AU1493">
            <v>433</v>
          </cell>
          <cell r="AV1493">
            <v>457</v>
          </cell>
        </row>
        <row r="1494">
          <cell r="AL1494" t="str">
            <v>Rel-10 RAN1-4</v>
          </cell>
          <cell r="AM1494">
            <v>0</v>
          </cell>
          <cell r="AN1494">
            <v>0</v>
          </cell>
          <cell r="AO1494">
            <v>0</v>
          </cell>
          <cell r="AP1494">
            <v>0</v>
          </cell>
          <cell r="AQ1494">
            <v>2</v>
          </cell>
          <cell r="AR1494">
            <v>15</v>
          </cell>
          <cell r="AS1494">
            <v>39</v>
          </cell>
          <cell r="AT1494">
            <v>174</v>
          </cell>
          <cell r="AU1494">
            <v>257</v>
          </cell>
          <cell r="AV1494">
            <v>409</v>
          </cell>
        </row>
        <row r="1495">
          <cell r="AL1495" t="str">
            <v>Rel-10 RAN5 Testing</v>
          </cell>
          <cell r="AM1495">
            <v>0</v>
          </cell>
          <cell r="AN1495">
            <v>0</v>
          </cell>
          <cell r="AO1495">
            <v>0</v>
          </cell>
          <cell r="AP1495">
            <v>0</v>
          </cell>
          <cell r="AQ1495">
            <v>0</v>
          </cell>
          <cell r="AR1495">
            <v>0</v>
          </cell>
          <cell r="AS1495">
            <v>0</v>
          </cell>
          <cell r="AT1495">
            <v>0</v>
          </cell>
          <cell r="AU1495">
            <v>0</v>
          </cell>
          <cell r="AV1495">
            <v>2</v>
          </cell>
        </row>
        <row r="1496">
          <cell r="AL1496" t="str">
            <v>Rel-11 RAN1-4</v>
          </cell>
          <cell r="AM1496">
            <v>0</v>
          </cell>
          <cell r="AN1496">
            <v>0</v>
          </cell>
          <cell r="AO1496">
            <v>0</v>
          </cell>
          <cell r="AP1496">
            <v>0</v>
          </cell>
          <cell r="AQ1496">
            <v>0</v>
          </cell>
          <cell r="AR1496">
            <v>0</v>
          </cell>
          <cell r="AS1496">
            <v>0</v>
          </cell>
          <cell r="AT1496">
            <v>0</v>
          </cell>
          <cell r="AU1496">
            <v>0</v>
          </cell>
          <cell r="AV1496">
            <v>1</v>
          </cell>
        </row>
        <row r="1497">
          <cell r="T1497" t="str">
            <v>RAN1</v>
          </cell>
          <cell r="U1497" t="str">
            <v>RAN2</v>
          </cell>
          <cell r="V1497" t="str">
            <v>RAN3</v>
          </cell>
          <cell r="W1497" t="str">
            <v>RAN4</v>
          </cell>
          <cell r="X1497" t="str">
            <v>RAN5</v>
          </cell>
          <cell r="Y1497" t="str">
            <v>RAN without RAN5</v>
          </cell>
        </row>
        <row r="1498">
          <cell r="S1498" t="str">
            <v>REL-4</v>
          </cell>
          <cell r="T1498">
            <v>0</v>
          </cell>
          <cell r="U1498">
            <v>1</v>
          </cell>
          <cell r="V1498">
            <v>0</v>
          </cell>
          <cell r="W1498">
            <v>0</v>
          </cell>
          <cell r="X1498">
            <v>0</v>
          </cell>
          <cell r="Y1498">
            <v>1</v>
          </cell>
        </row>
        <row r="1499">
          <cell r="S1499" t="str">
            <v>REL-5</v>
          </cell>
          <cell r="T1499">
            <v>0</v>
          </cell>
          <cell r="U1499">
            <v>1</v>
          </cell>
          <cell r="V1499">
            <v>0</v>
          </cell>
          <cell r="W1499">
            <v>0</v>
          </cell>
          <cell r="X1499">
            <v>0</v>
          </cell>
          <cell r="Y1499">
            <v>1</v>
          </cell>
        </row>
        <row r="1500">
          <cell r="S1500" t="str">
            <v>REL-6</v>
          </cell>
          <cell r="T1500">
            <v>0</v>
          </cell>
          <cell r="U1500">
            <v>1</v>
          </cell>
          <cell r="V1500">
            <v>0</v>
          </cell>
          <cell r="W1500">
            <v>0</v>
          </cell>
          <cell r="X1500">
            <v>0</v>
          </cell>
          <cell r="Y1500">
            <v>1</v>
          </cell>
        </row>
        <row r="1501">
          <cell r="S1501" t="str">
            <v>REL-7</v>
          </cell>
          <cell r="T1501">
            <v>0</v>
          </cell>
          <cell r="U1501">
            <v>4</v>
          </cell>
          <cell r="V1501">
            <v>0</v>
          </cell>
          <cell r="W1501">
            <v>0</v>
          </cell>
          <cell r="X1501">
            <v>0</v>
          </cell>
          <cell r="Y1501">
            <v>4</v>
          </cell>
        </row>
        <row r="1502">
          <cell r="S1502" t="str">
            <v>REL-8</v>
          </cell>
          <cell r="T1502">
            <v>0</v>
          </cell>
          <cell r="U1502">
            <v>24</v>
          </cell>
          <cell r="V1502">
            <v>8</v>
          </cell>
          <cell r="W1502">
            <v>20</v>
          </cell>
          <cell r="X1502">
            <v>6</v>
          </cell>
          <cell r="Y1502">
            <v>52</v>
          </cell>
        </row>
        <row r="1503">
          <cell r="S1503" t="str">
            <v>REL-9</v>
          </cell>
          <cell r="T1503">
            <v>1</v>
          </cell>
          <cell r="U1503">
            <v>23</v>
          </cell>
          <cell r="V1503">
            <v>4</v>
          </cell>
          <cell r="W1503">
            <v>32</v>
          </cell>
          <cell r="X1503">
            <v>457</v>
          </cell>
          <cell r="Y1503">
            <v>60</v>
          </cell>
        </row>
        <row r="1504">
          <cell r="S1504" t="str">
            <v>REL-10</v>
          </cell>
          <cell r="T1504">
            <v>68</v>
          </cell>
          <cell r="U1504">
            <v>118</v>
          </cell>
          <cell r="V1504">
            <v>126</v>
          </cell>
          <cell r="W1504">
            <v>97</v>
          </cell>
          <cell r="X1504">
            <v>2</v>
          </cell>
          <cell r="Y1504">
            <v>409</v>
          </cell>
        </row>
        <row r="1505">
          <cell r="S1505" t="str">
            <v>REL-11</v>
          </cell>
          <cell r="T1505">
            <v>0</v>
          </cell>
          <cell r="U1505">
            <v>1</v>
          </cell>
          <cell r="V1505">
            <v>0</v>
          </cell>
          <cell r="W1505">
            <v>0</v>
          </cell>
          <cell r="X1505">
            <v>0</v>
          </cell>
          <cell r="Y1505">
            <v>1</v>
          </cell>
        </row>
        <row r="1576">
          <cell r="AM1576" t="str">
            <v>RAN #43</v>
          </cell>
          <cell r="AN1576" t="str">
            <v>RAN #44</v>
          </cell>
          <cell r="AO1576" t="str">
            <v>RAN #45</v>
          </cell>
          <cell r="AP1576" t="str">
            <v>RAN #46</v>
          </cell>
          <cell r="AQ1576" t="str">
            <v>RAN #47</v>
          </cell>
          <cell r="AR1576" t="str">
            <v>RAN #48</v>
          </cell>
          <cell r="AS1576" t="str">
            <v>RAN #49</v>
          </cell>
        </row>
        <row r="1577">
          <cell r="AL1577" t="str">
            <v>Rel-4 RAN1-4</v>
          </cell>
          <cell r="AM1577">
            <v>3</v>
          </cell>
          <cell r="AN1577">
            <v>0</v>
          </cell>
          <cell r="AO1577">
            <v>1</v>
          </cell>
          <cell r="AP1577">
            <v>1</v>
          </cell>
          <cell r="AQ1577">
            <v>1</v>
          </cell>
          <cell r="AR1577">
            <v>0</v>
          </cell>
          <cell r="AS1577">
            <v>0</v>
          </cell>
        </row>
        <row r="1578">
          <cell r="T1578" t="str">
            <v>RAN1</v>
          </cell>
          <cell r="U1578" t="str">
            <v>RAN2</v>
          </cell>
          <cell r="V1578" t="str">
            <v>RAN3</v>
          </cell>
          <cell r="W1578" t="str">
            <v>RAN4</v>
          </cell>
          <cell r="X1578" t="str">
            <v>RAN5</v>
          </cell>
          <cell r="Y1578" t="str">
            <v>RAN without RAN5</v>
          </cell>
          <cell r="AL1578" t="str">
            <v>Rel-5 RAN1-4</v>
          </cell>
          <cell r="AM1578">
            <v>3</v>
          </cell>
          <cell r="AN1578">
            <v>3</v>
          </cell>
          <cell r="AO1578">
            <v>1</v>
          </cell>
          <cell r="AP1578">
            <v>1</v>
          </cell>
          <cell r="AQ1578">
            <v>1</v>
          </cell>
          <cell r="AR1578">
            <v>0</v>
          </cell>
          <cell r="AS1578">
            <v>0</v>
          </cell>
        </row>
        <row r="1579">
          <cell r="S1579" t="str">
            <v>REL-7</v>
          </cell>
          <cell r="T1579">
            <v>4</v>
          </cell>
          <cell r="U1579">
            <v>10</v>
          </cell>
          <cell r="V1579">
            <v>0</v>
          </cell>
          <cell r="W1579">
            <v>4</v>
          </cell>
          <cell r="X1579">
            <v>0</v>
          </cell>
          <cell r="Y1579">
            <v>18</v>
          </cell>
          <cell r="AL1579" t="str">
            <v>Rel-6 RAN1-4</v>
          </cell>
          <cell r="AM1579">
            <v>10</v>
          </cell>
          <cell r="AN1579">
            <v>3</v>
          </cell>
          <cell r="AO1579">
            <v>5</v>
          </cell>
          <cell r="AP1579">
            <v>3</v>
          </cell>
          <cell r="AQ1579">
            <v>2</v>
          </cell>
          <cell r="AR1579">
            <v>0</v>
          </cell>
          <cell r="AS1579">
            <v>0</v>
          </cell>
        </row>
        <row r="1580">
          <cell r="S1580" t="str">
            <v>REL-8</v>
          </cell>
          <cell r="T1580">
            <v>2</v>
          </cell>
          <cell r="U1580">
            <v>17</v>
          </cell>
          <cell r="V1580">
            <v>10</v>
          </cell>
          <cell r="W1580">
            <v>33</v>
          </cell>
          <cell r="X1580">
            <v>181</v>
          </cell>
          <cell r="Y1580">
            <v>62</v>
          </cell>
          <cell r="AL1580" t="str">
            <v>Rel-7 RAN1-4</v>
          </cell>
          <cell r="AM1580">
            <v>51</v>
          </cell>
          <cell r="AN1580">
            <v>46</v>
          </cell>
          <cell r="AO1580">
            <v>37</v>
          </cell>
          <cell r="AP1580">
            <v>28</v>
          </cell>
          <cell r="AQ1580">
            <v>23</v>
          </cell>
          <cell r="AR1580">
            <v>12</v>
          </cell>
          <cell r="AS1580">
            <v>18</v>
          </cell>
        </row>
        <row r="1581">
          <cell r="S1581" t="str">
            <v>REL-9</v>
          </cell>
          <cell r="T1581">
            <v>6</v>
          </cell>
          <cell r="U1581">
            <v>50</v>
          </cell>
          <cell r="V1581">
            <v>27</v>
          </cell>
          <cell r="W1581">
            <v>62</v>
          </cell>
          <cell r="X1581">
            <v>435</v>
          </cell>
          <cell r="Y1581">
            <v>145</v>
          </cell>
          <cell r="AL1581" t="str">
            <v>Rel-8 RAN1-4</v>
          </cell>
          <cell r="AM1581">
            <v>713</v>
          </cell>
          <cell r="AN1581">
            <v>352</v>
          </cell>
          <cell r="AO1581">
            <v>266</v>
          </cell>
          <cell r="AP1581">
            <v>249</v>
          </cell>
          <cell r="AQ1581">
            <v>156</v>
          </cell>
          <cell r="AR1581">
            <v>84</v>
          </cell>
          <cell r="AS1581">
            <v>62</v>
          </cell>
        </row>
        <row r="1582">
          <cell r="S1582" t="str">
            <v>REL-10</v>
          </cell>
          <cell r="T1582">
            <v>4</v>
          </cell>
          <cell r="U1582">
            <v>19</v>
          </cell>
          <cell r="V1582">
            <v>7</v>
          </cell>
          <cell r="W1582">
            <v>9</v>
          </cell>
          <cell r="X1582">
            <v>0</v>
          </cell>
          <cell r="Y1582">
            <v>39</v>
          </cell>
          <cell r="AL1582" t="str">
            <v>Rel-8 RAN5 Testing</v>
          </cell>
          <cell r="AM1582">
            <v>364</v>
          </cell>
          <cell r="AN1582">
            <v>349</v>
          </cell>
          <cell r="AO1582">
            <v>510</v>
          </cell>
          <cell r="AP1582">
            <v>535</v>
          </cell>
          <cell r="AQ1582">
            <v>579</v>
          </cell>
          <cell r="AR1582">
            <v>91</v>
          </cell>
          <cell r="AS1582">
            <v>181</v>
          </cell>
        </row>
        <row r="1583">
          <cell r="AL1583" t="str">
            <v>Rel-9 RAN1-4</v>
          </cell>
          <cell r="AM1583">
            <v>1</v>
          </cell>
          <cell r="AN1583">
            <v>28</v>
          </cell>
          <cell r="AO1583">
            <v>72</v>
          </cell>
          <cell r="AP1583">
            <v>273</v>
          </cell>
          <cell r="AQ1583">
            <v>355</v>
          </cell>
          <cell r="AR1583">
            <v>161</v>
          </cell>
          <cell r="AS1583">
            <v>145</v>
          </cell>
        </row>
        <row r="1584">
          <cell r="AL1584" t="str">
            <v>Rel-9 RAN5 Testing</v>
          </cell>
          <cell r="AM1584">
            <v>0</v>
          </cell>
          <cell r="AN1584">
            <v>0</v>
          </cell>
          <cell r="AO1584">
            <v>0</v>
          </cell>
          <cell r="AP1584">
            <v>0</v>
          </cell>
          <cell r="AQ1584">
            <v>0</v>
          </cell>
          <cell r="AR1584">
            <v>415</v>
          </cell>
          <cell r="AS1584">
            <v>435</v>
          </cell>
        </row>
        <row r="1585">
          <cell r="AL1585" t="str">
            <v>Rel-10 RAN1-4</v>
          </cell>
          <cell r="AM1585">
            <v>0</v>
          </cell>
          <cell r="AN1585">
            <v>0</v>
          </cell>
          <cell r="AO1585">
            <v>0</v>
          </cell>
          <cell r="AP1585">
            <v>0</v>
          </cell>
          <cell r="AQ1585">
            <v>2</v>
          </cell>
          <cell r="AR1585">
            <v>15</v>
          </cell>
          <cell r="AS1585">
            <v>39</v>
          </cell>
        </row>
        <row r="1603">
          <cell r="AM1603" t="str">
            <v>RAN #43</v>
          </cell>
          <cell r="AN1603" t="str">
            <v>RAN #44</v>
          </cell>
          <cell r="AO1603" t="str">
            <v>RAN #45</v>
          </cell>
          <cell r="AP1603" t="str">
            <v>RAN #46</v>
          </cell>
          <cell r="AQ1603" t="str">
            <v>RAN #47</v>
          </cell>
          <cell r="AR1603" t="str">
            <v>RAN #48</v>
          </cell>
        </row>
        <row r="1604">
          <cell r="AL1604" t="str">
            <v>Rel-4 RAN1-4</v>
          </cell>
          <cell r="AM1604">
            <v>3</v>
          </cell>
          <cell r="AN1604">
            <v>0</v>
          </cell>
          <cell r="AO1604">
            <v>1</v>
          </cell>
          <cell r="AP1604">
            <v>1</v>
          </cell>
          <cell r="AQ1604">
            <v>1</v>
          </cell>
          <cell r="AR1604">
            <v>0</v>
          </cell>
        </row>
        <row r="1605">
          <cell r="T1605" t="str">
            <v>RAN1</v>
          </cell>
          <cell r="U1605" t="str">
            <v>RAN2</v>
          </cell>
          <cell r="V1605" t="str">
            <v>RAN3</v>
          </cell>
          <cell r="W1605" t="str">
            <v>RAN4</v>
          </cell>
          <cell r="X1605" t="str">
            <v>RAN5</v>
          </cell>
          <cell r="Y1605" t="str">
            <v>RAN without RAN5</v>
          </cell>
          <cell r="AL1605" t="str">
            <v>Rel-5 RAN1-4</v>
          </cell>
          <cell r="AM1605">
            <v>3</v>
          </cell>
          <cell r="AN1605">
            <v>3</v>
          </cell>
          <cell r="AO1605">
            <v>1</v>
          </cell>
          <cell r="AP1605">
            <v>1</v>
          </cell>
          <cell r="AQ1605">
            <v>1</v>
          </cell>
          <cell r="AR1605">
            <v>0</v>
          </cell>
        </row>
        <row r="1606">
          <cell r="S1606" t="str">
            <v>REL-7</v>
          </cell>
          <cell r="T1606">
            <v>1</v>
          </cell>
          <cell r="U1606">
            <v>7</v>
          </cell>
          <cell r="V1606">
            <v>0</v>
          </cell>
          <cell r="W1606">
            <v>4</v>
          </cell>
          <cell r="X1606">
            <v>0</v>
          </cell>
          <cell r="Y1606">
            <v>12</v>
          </cell>
          <cell r="AL1606" t="str">
            <v>Rel-6 RAN1-4</v>
          </cell>
          <cell r="AM1606">
            <v>10</v>
          </cell>
          <cell r="AN1606">
            <v>3</v>
          </cell>
          <cell r="AO1606">
            <v>5</v>
          </cell>
          <cell r="AP1606">
            <v>3</v>
          </cell>
          <cell r="AQ1606">
            <v>2</v>
          </cell>
          <cell r="AR1606">
            <v>0</v>
          </cell>
        </row>
        <row r="1607">
          <cell r="S1607" t="str">
            <v>REL-8</v>
          </cell>
          <cell r="T1607">
            <v>4</v>
          </cell>
          <cell r="U1607">
            <v>33</v>
          </cell>
          <cell r="V1607">
            <v>13</v>
          </cell>
          <cell r="W1607">
            <v>34</v>
          </cell>
          <cell r="X1607">
            <v>91</v>
          </cell>
          <cell r="Y1607">
            <v>84</v>
          </cell>
          <cell r="AL1607" t="str">
            <v>Rel-7 RAN1-4</v>
          </cell>
          <cell r="AM1607">
            <v>51</v>
          </cell>
          <cell r="AN1607">
            <v>46</v>
          </cell>
          <cell r="AO1607">
            <v>37</v>
          </cell>
          <cell r="AP1607">
            <v>28</v>
          </cell>
          <cell r="AQ1607">
            <v>23</v>
          </cell>
          <cell r="AR1607">
            <v>12</v>
          </cell>
        </row>
        <row r="1608">
          <cell r="S1608" t="str">
            <v>REL-9</v>
          </cell>
          <cell r="T1608">
            <v>6</v>
          </cell>
          <cell r="U1608">
            <v>57</v>
          </cell>
          <cell r="V1608">
            <v>48</v>
          </cell>
          <cell r="W1608">
            <v>50</v>
          </cell>
          <cell r="X1608">
            <v>415</v>
          </cell>
          <cell r="Y1608">
            <v>161</v>
          </cell>
          <cell r="AL1608" t="str">
            <v>Rel-8 RAN1-4</v>
          </cell>
          <cell r="AM1608">
            <v>713</v>
          </cell>
          <cell r="AN1608">
            <v>352</v>
          </cell>
          <cell r="AO1608">
            <v>266</v>
          </cell>
          <cell r="AP1608">
            <v>249</v>
          </cell>
          <cell r="AQ1608">
            <v>156</v>
          </cell>
          <cell r="AR1608">
            <v>84</v>
          </cell>
        </row>
        <row r="1609">
          <cell r="S1609" t="str">
            <v>REL-10</v>
          </cell>
          <cell r="T1609">
            <v>0</v>
          </cell>
          <cell r="U1609">
            <v>5</v>
          </cell>
          <cell r="V1609">
            <v>0</v>
          </cell>
          <cell r="W1609">
            <v>10</v>
          </cell>
          <cell r="X1609">
            <v>0</v>
          </cell>
          <cell r="Y1609">
            <v>15</v>
          </cell>
          <cell r="AL1609" t="str">
            <v>Rel-8 RAN5 Testing</v>
          </cell>
          <cell r="AM1609">
            <v>364</v>
          </cell>
          <cell r="AN1609">
            <v>349</v>
          </cell>
          <cell r="AO1609">
            <v>510</v>
          </cell>
          <cell r="AP1609">
            <v>535</v>
          </cell>
          <cell r="AQ1609">
            <v>579</v>
          </cell>
          <cell r="AR1609">
            <v>91</v>
          </cell>
        </row>
        <row r="1610">
          <cell r="AL1610" t="str">
            <v>Rel-9 RAN1-4</v>
          </cell>
          <cell r="AM1610">
            <v>1</v>
          </cell>
          <cell r="AN1610">
            <v>28</v>
          </cell>
          <cell r="AO1610">
            <v>72</v>
          </cell>
          <cell r="AP1610">
            <v>273</v>
          </cell>
          <cell r="AQ1610">
            <v>355</v>
          </cell>
          <cell r="AR1610">
            <v>161</v>
          </cell>
        </row>
        <row r="1611">
          <cell r="AL1611" t="str">
            <v>Rel-9 RAN5 Testing</v>
          </cell>
          <cell r="AM1611">
            <v>0</v>
          </cell>
          <cell r="AN1611">
            <v>0</v>
          </cell>
          <cell r="AO1611">
            <v>0</v>
          </cell>
          <cell r="AP1611">
            <v>0</v>
          </cell>
          <cell r="AQ1611">
            <v>0</v>
          </cell>
          <cell r="AR1611">
            <v>415</v>
          </cell>
        </row>
        <row r="1612">
          <cell r="AL1612" t="str">
            <v>Rel-10 RAN1-4</v>
          </cell>
          <cell r="AM1612">
            <v>0</v>
          </cell>
          <cell r="AN1612">
            <v>0</v>
          </cell>
          <cell r="AO1612">
            <v>0</v>
          </cell>
          <cell r="AP1612">
            <v>0</v>
          </cell>
          <cell r="AQ1612">
            <v>2</v>
          </cell>
          <cell r="AR1612">
            <v>15</v>
          </cell>
        </row>
        <row r="1629">
          <cell r="AM1629" t="str">
            <v>RAN #43</v>
          </cell>
          <cell r="AN1629" t="str">
            <v>RAN #44</v>
          </cell>
          <cell r="AO1629" t="str">
            <v>RAN #45</v>
          </cell>
          <cell r="AP1629" t="str">
            <v>RAN #46</v>
          </cell>
          <cell r="AQ1629" t="str">
            <v>RAN #47</v>
          </cell>
        </row>
        <row r="1630">
          <cell r="AL1630" t="str">
            <v>Rel-4 RAN1-4</v>
          </cell>
          <cell r="AM1630">
            <v>3</v>
          </cell>
          <cell r="AN1630">
            <v>0</v>
          </cell>
          <cell r="AO1630">
            <v>1</v>
          </cell>
          <cell r="AP1630">
            <v>1</v>
          </cell>
          <cell r="AQ1630">
            <v>1</v>
          </cell>
        </row>
        <row r="1631">
          <cell r="AL1631" t="str">
            <v>Rel-5 RAN1-4</v>
          </cell>
          <cell r="AM1631">
            <v>3</v>
          </cell>
          <cell r="AN1631">
            <v>3</v>
          </cell>
          <cell r="AO1631">
            <v>1</v>
          </cell>
          <cell r="AP1631">
            <v>1</v>
          </cell>
          <cell r="AQ1631">
            <v>1</v>
          </cell>
        </row>
        <row r="1632">
          <cell r="AL1632" t="str">
            <v>Rel-6 RAN1-4</v>
          </cell>
          <cell r="AM1632">
            <v>10</v>
          </cell>
          <cell r="AN1632">
            <v>3</v>
          </cell>
          <cell r="AO1632">
            <v>5</v>
          </cell>
          <cell r="AP1632">
            <v>3</v>
          </cell>
          <cell r="AQ1632">
            <v>2</v>
          </cell>
        </row>
        <row r="1633">
          <cell r="AL1633" t="str">
            <v>Rel-7 RAN1-4</v>
          </cell>
          <cell r="AM1633">
            <v>51</v>
          </cell>
          <cell r="AN1633">
            <v>46</v>
          </cell>
          <cell r="AO1633">
            <v>37</v>
          </cell>
          <cell r="AP1633">
            <v>28</v>
          </cell>
          <cell r="AQ1633">
            <v>23</v>
          </cell>
        </row>
        <row r="1634">
          <cell r="AL1634" t="str">
            <v>Rel-8 RAN1-4</v>
          </cell>
          <cell r="AM1634">
            <v>713</v>
          </cell>
          <cell r="AN1634">
            <v>352</v>
          </cell>
          <cell r="AO1634">
            <v>266</v>
          </cell>
          <cell r="AP1634">
            <v>249</v>
          </cell>
          <cell r="AQ1634">
            <v>156</v>
          </cell>
        </row>
        <row r="1635">
          <cell r="AL1635" t="str">
            <v>Rel-8 RAN5 Testing</v>
          </cell>
          <cell r="AM1635">
            <v>364</v>
          </cell>
          <cell r="AN1635">
            <v>349</v>
          </cell>
          <cell r="AO1635">
            <v>510</v>
          </cell>
          <cell r="AP1635">
            <v>535</v>
          </cell>
          <cell r="AQ1635">
            <v>579</v>
          </cell>
        </row>
        <row r="1636">
          <cell r="AL1636" t="str">
            <v>Rel-9 RAN1-4</v>
          </cell>
          <cell r="AM1636">
            <v>1</v>
          </cell>
          <cell r="AN1636">
            <v>28</v>
          </cell>
          <cell r="AO1636">
            <v>72</v>
          </cell>
          <cell r="AP1636">
            <v>273</v>
          </cell>
          <cell r="AQ1636">
            <v>355</v>
          </cell>
        </row>
        <row r="1637">
          <cell r="T1637" t="str">
            <v>RAN1</v>
          </cell>
          <cell r="U1637" t="str">
            <v>RAN2</v>
          </cell>
          <cell r="V1637" t="str">
            <v>RAN3</v>
          </cell>
          <cell r="W1637" t="str">
            <v>RAN4</v>
          </cell>
          <cell r="X1637" t="str">
            <v>RAN5</v>
          </cell>
          <cell r="Y1637" t="str">
            <v>RAN without RAN5</v>
          </cell>
          <cell r="AL1637" t="str">
            <v>Rel-10 RAN1-4</v>
          </cell>
          <cell r="AM1637">
            <v>0</v>
          </cell>
          <cell r="AN1637">
            <v>0</v>
          </cell>
          <cell r="AO1637">
            <v>0</v>
          </cell>
          <cell r="AP1637">
            <v>0</v>
          </cell>
          <cell r="AQ1637">
            <v>2</v>
          </cell>
        </row>
        <row r="1638">
          <cell r="S1638" t="str">
            <v>REL-4</v>
          </cell>
          <cell r="T1638">
            <v>0</v>
          </cell>
          <cell r="U1638">
            <v>1</v>
          </cell>
          <cell r="V1638">
            <v>0</v>
          </cell>
          <cell r="W1638">
            <v>0</v>
          </cell>
          <cell r="X1638">
            <v>0</v>
          </cell>
          <cell r="Y1638">
            <v>1</v>
          </cell>
        </row>
        <row r="1639">
          <cell r="S1639" t="str">
            <v>REL-5</v>
          </cell>
          <cell r="T1639">
            <v>0</v>
          </cell>
          <cell r="U1639">
            <v>1</v>
          </cell>
          <cell r="V1639">
            <v>0</v>
          </cell>
          <cell r="W1639">
            <v>0</v>
          </cell>
          <cell r="X1639">
            <v>0</v>
          </cell>
          <cell r="Y1639">
            <v>1</v>
          </cell>
        </row>
        <row r="1640">
          <cell r="S1640" t="str">
            <v>REL-6</v>
          </cell>
          <cell r="T1640">
            <v>0</v>
          </cell>
          <cell r="U1640">
            <v>2</v>
          </cell>
          <cell r="V1640">
            <v>0</v>
          </cell>
          <cell r="W1640">
            <v>0</v>
          </cell>
          <cell r="X1640">
            <v>0</v>
          </cell>
          <cell r="Y1640">
            <v>2</v>
          </cell>
        </row>
        <row r="1641">
          <cell r="S1641" t="str">
            <v>REL-7</v>
          </cell>
          <cell r="T1641">
            <v>1</v>
          </cell>
          <cell r="U1641">
            <v>6</v>
          </cell>
          <cell r="V1641">
            <v>2</v>
          </cell>
          <cell r="W1641">
            <v>14</v>
          </cell>
          <cell r="X1641">
            <v>0</v>
          </cell>
          <cell r="Y1641">
            <v>23</v>
          </cell>
        </row>
        <row r="1642">
          <cell r="S1642" t="str">
            <v>REL-8</v>
          </cell>
          <cell r="T1642">
            <v>9</v>
          </cell>
          <cell r="U1642">
            <v>50</v>
          </cell>
          <cell r="V1642">
            <v>45</v>
          </cell>
          <cell r="W1642">
            <v>52</v>
          </cell>
          <cell r="X1642">
            <v>579</v>
          </cell>
          <cell r="Y1642">
            <v>156</v>
          </cell>
        </row>
        <row r="1643">
          <cell r="S1643" t="str">
            <v>REL-9</v>
          </cell>
          <cell r="T1643">
            <v>20</v>
          </cell>
          <cell r="U1643">
            <v>157</v>
          </cell>
          <cell r="V1643">
            <v>102</v>
          </cell>
          <cell r="W1643">
            <v>76</v>
          </cell>
          <cell r="X1643">
            <v>0</v>
          </cell>
          <cell r="Y1643">
            <v>355</v>
          </cell>
        </row>
        <row r="1644">
          <cell r="S1644" t="str">
            <v>REL-10</v>
          </cell>
          <cell r="T1644">
            <v>0</v>
          </cell>
          <cell r="U1644">
            <v>2</v>
          </cell>
          <cell r="V1644">
            <v>0</v>
          </cell>
          <cell r="W1644">
            <v>0</v>
          </cell>
          <cell r="X1644">
            <v>0</v>
          </cell>
          <cell r="Y1644">
            <v>2</v>
          </cell>
        </row>
        <row r="1660">
          <cell r="AM1660" t="str">
            <v>RAN #43</v>
          </cell>
          <cell r="AN1660" t="str">
            <v>RAN #44</v>
          </cell>
          <cell r="AO1660" t="str">
            <v>RAN #45</v>
          </cell>
          <cell r="AP1660" t="str">
            <v>RAN #46</v>
          </cell>
        </row>
        <row r="1661">
          <cell r="AL1661" t="str">
            <v>Rel-4 RAN1-4</v>
          </cell>
          <cell r="AM1661">
            <v>3</v>
          </cell>
          <cell r="AN1661">
            <v>0</v>
          </cell>
          <cell r="AO1661">
            <v>1</v>
          </cell>
          <cell r="AP1661">
            <v>1</v>
          </cell>
        </row>
        <row r="1662">
          <cell r="AL1662" t="str">
            <v>Rel-5 RAN1-4</v>
          </cell>
          <cell r="AM1662">
            <v>3</v>
          </cell>
          <cell r="AN1662">
            <v>3</v>
          </cell>
          <cell r="AO1662">
            <v>1</v>
          </cell>
          <cell r="AP1662">
            <v>1</v>
          </cell>
        </row>
        <row r="1663">
          <cell r="AL1663" t="str">
            <v>Rel-6 RAN1-4</v>
          </cell>
          <cell r="AM1663">
            <v>10</v>
          </cell>
          <cell r="AN1663">
            <v>3</v>
          </cell>
          <cell r="AO1663">
            <v>5</v>
          </cell>
          <cell r="AP1663">
            <v>3</v>
          </cell>
        </row>
        <row r="1664">
          <cell r="AL1664" t="str">
            <v>Rel-7 RAN1-4</v>
          </cell>
          <cell r="AM1664">
            <v>51</v>
          </cell>
          <cell r="AN1664">
            <v>46</v>
          </cell>
          <cell r="AO1664">
            <v>37</v>
          </cell>
          <cell r="AP1664">
            <v>28</v>
          </cell>
        </row>
        <row r="1665">
          <cell r="AL1665" t="str">
            <v>Rel-8 RAN1-4</v>
          </cell>
          <cell r="AM1665">
            <v>713</v>
          </cell>
          <cell r="AN1665">
            <v>352</v>
          </cell>
          <cell r="AO1665">
            <v>266</v>
          </cell>
          <cell r="AP1665">
            <v>249</v>
          </cell>
        </row>
        <row r="1666">
          <cell r="AL1666" t="str">
            <v>Rel-8 RAN5 Testing</v>
          </cell>
          <cell r="AM1666">
            <v>364</v>
          </cell>
          <cell r="AN1666">
            <v>349</v>
          </cell>
          <cell r="AO1666">
            <v>510</v>
          </cell>
          <cell r="AP1666">
            <v>535</v>
          </cell>
        </row>
        <row r="1667">
          <cell r="AL1667" t="str">
            <v>Rel-9 RAN1-4</v>
          </cell>
          <cell r="AM1667">
            <v>1</v>
          </cell>
          <cell r="AN1667">
            <v>28</v>
          </cell>
          <cell r="AO1667">
            <v>72</v>
          </cell>
          <cell r="AP1667">
            <v>273</v>
          </cell>
        </row>
        <row r="1671">
          <cell r="T1671" t="str">
            <v>RAN1</v>
          </cell>
          <cell r="U1671" t="str">
            <v>RAN2</v>
          </cell>
          <cell r="V1671" t="str">
            <v>RAN3</v>
          </cell>
          <cell r="W1671" t="str">
            <v>RAN4</v>
          </cell>
          <cell r="X1671" t="str">
            <v>RAN5</v>
          </cell>
          <cell r="Y1671" t="str">
            <v>RAN - RAN5</v>
          </cell>
        </row>
        <row r="1672">
          <cell r="S1672" t="str">
            <v>REL-4</v>
          </cell>
          <cell r="T1672">
            <v>0</v>
          </cell>
          <cell r="U1672">
            <v>1</v>
          </cell>
          <cell r="V1672">
            <v>0</v>
          </cell>
          <cell r="W1672">
            <v>0</v>
          </cell>
          <cell r="X1672">
            <v>0</v>
          </cell>
          <cell r="Y1672">
            <v>1</v>
          </cell>
        </row>
        <row r="1673">
          <cell r="S1673" t="str">
            <v>REL-5</v>
          </cell>
          <cell r="T1673">
            <v>0</v>
          </cell>
          <cell r="U1673">
            <v>1</v>
          </cell>
          <cell r="V1673">
            <v>0</v>
          </cell>
          <cell r="W1673">
            <v>0</v>
          </cell>
          <cell r="X1673">
            <v>0</v>
          </cell>
          <cell r="Y1673">
            <v>1</v>
          </cell>
        </row>
        <row r="1674">
          <cell r="S1674" t="str">
            <v>REL-6</v>
          </cell>
          <cell r="T1674">
            <v>0</v>
          </cell>
          <cell r="U1674">
            <v>3</v>
          </cell>
          <cell r="V1674">
            <v>0</v>
          </cell>
          <cell r="W1674">
            <v>0</v>
          </cell>
          <cell r="X1674">
            <v>0</v>
          </cell>
          <cell r="Y1674">
            <v>3</v>
          </cell>
        </row>
        <row r="1675">
          <cell r="S1675" t="str">
            <v>REL-7</v>
          </cell>
          <cell r="T1675">
            <v>4</v>
          </cell>
          <cell r="U1675">
            <v>16</v>
          </cell>
          <cell r="V1675">
            <v>2</v>
          </cell>
          <cell r="W1675">
            <v>6</v>
          </cell>
          <cell r="X1675">
            <v>0</v>
          </cell>
          <cell r="Y1675">
            <v>28</v>
          </cell>
        </row>
        <row r="1676">
          <cell r="S1676" t="str">
            <v>REL-8</v>
          </cell>
          <cell r="T1676">
            <v>14</v>
          </cell>
          <cell r="U1676">
            <v>68</v>
          </cell>
          <cell r="V1676">
            <v>46</v>
          </cell>
          <cell r="W1676">
            <v>121</v>
          </cell>
          <cell r="X1676">
            <v>535</v>
          </cell>
          <cell r="Y1676">
            <v>249</v>
          </cell>
        </row>
        <row r="1677">
          <cell r="S1677" t="str">
            <v>REL-9</v>
          </cell>
          <cell r="T1677">
            <v>28</v>
          </cell>
          <cell r="U1677">
            <v>107</v>
          </cell>
          <cell r="V1677">
            <v>53</v>
          </cell>
          <cell r="W1677">
            <v>85</v>
          </cell>
          <cell r="X1677">
            <v>0</v>
          </cell>
          <cell r="Y1677">
            <v>273</v>
          </cell>
        </row>
        <row r="1707">
          <cell r="T1707" t="str">
            <v>RAN #43</v>
          </cell>
          <cell r="U1707" t="str">
            <v>RAN #44</v>
          </cell>
          <cell r="V1707" t="str">
            <v>RAN #45</v>
          </cell>
          <cell r="W1707" t="str">
            <v>RAN #46</v>
          </cell>
        </row>
        <row r="1708">
          <cell r="S1708" t="str">
            <v>Rel-4 RAN1-4</v>
          </cell>
          <cell r="T1708">
            <v>3</v>
          </cell>
          <cell r="U1708">
            <v>0</v>
          </cell>
          <cell r="V1708">
            <v>1</v>
          </cell>
          <cell r="W1708">
            <v>1</v>
          </cell>
        </row>
        <row r="1709">
          <cell r="S1709" t="str">
            <v>Rel-5 RAN1-4</v>
          </cell>
          <cell r="T1709">
            <v>3</v>
          </cell>
          <cell r="U1709">
            <v>3</v>
          </cell>
          <cell r="V1709">
            <v>1</v>
          </cell>
          <cell r="W1709">
            <v>1</v>
          </cell>
        </row>
        <row r="1710">
          <cell r="S1710" t="str">
            <v>Rel-6 RAN1-4</v>
          </cell>
          <cell r="T1710">
            <v>10</v>
          </cell>
          <cell r="U1710">
            <v>3</v>
          </cell>
          <cell r="V1710">
            <v>5</v>
          </cell>
          <cell r="W1710">
            <v>3</v>
          </cell>
        </row>
        <row r="1711">
          <cell r="S1711" t="str">
            <v>Rel-7 RAN1-4</v>
          </cell>
          <cell r="T1711">
            <v>51</v>
          </cell>
          <cell r="U1711">
            <v>46</v>
          </cell>
          <cell r="V1711">
            <v>37</v>
          </cell>
          <cell r="W1711">
            <v>28</v>
          </cell>
        </row>
        <row r="1712">
          <cell r="S1712" t="str">
            <v>Rel-8 RAN1-4</v>
          </cell>
          <cell r="T1712">
            <v>713</v>
          </cell>
          <cell r="U1712">
            <v>352</v>
          </cell>
          <cell r="V1712">
            <v>266</v>
          </cell>
          <cell r="W1712">
            <v>249</v>
          </cell>
        </row>
        <row r="1713">
          <cell r="S1713" t="str">
            <v>Rel-8 RAN5 Testing</v>
          </cell>
          <cell r="T1713">
            <v>364</v>
          </cell>
          <cell r="U1713">
            <v>349</v>
          </cell>
          <cell r="V1713">
            <v>510</v>
          </cell>
          <cell r="W1713">
            <v>535</v>
          </cell>
        </row>
        <row r="1714">
          <cell r="S1714" t="str">
            <v>Rel-9 RAN1-4</v>
          </cell>
          <cell r="T1714">
            <v>1</v>
          </cell>
          <cell r="U1714">
            <v>28</v>
          </cell>
          <cell r="V1714">
            <v>72</v>
          </cell>
          <cell r="W1714">
            <v>273</v>
          </cell>
        </row>
      </sheetData>
      <sheetData sheetId="6"/>
      <sheetData sheetId="7"/>
      <sheetData sheetId="8"/>
      <sheetData sheetId="9"/>
      <sheetData sheetId="10"/>
      <sheetData sheetId="1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refreshError="1"/>
      <sheetData sheetId="1" refreshError="1"/>
      <sheetData sheetId="2">
        <row r="3">
          <cell r="A3" t="str">
            <v>agenda</v>
          </cell>
          <cell r="B3" t="str">
            <v>reserved</v>
          </cell>
          <cell r="C3" t="str">
            <v>A</v>
          </cell>
          <cell r="D3" t="str">
            <v>Decision</v>
          </cell>
        </row>
        <row r="4">
          <cell r="A4" t="str">
            <v>Work Plan</v>
          </cell>
          <cell r="B4" t="str">
            <v>available</v>
          </cell>
          <cell r="C4" t="str">
            <v>B</v>
          </cell>
          <cell r="D4" t="str">
            <v>Agreement</v>
          </cell>
        </row>
        <row r="5">
          <cell r="A5" t="str">
            <v>LS in</v>
          </cell>
          <cell r="B5" t="str">
            <v>revised</v>
          </cell>
          <cell r="C5" t="str">
            <v>C</v>
          </cell>
          <cell r="D5" t="str">
            <v>Approval</v>
          </cell>
        </row>
        <row r="6">
          <cell r="A6" t="str">
            <v>LS out</v>
          </cell>
          <cell r="B6" t="str">
            <v>agreed</v>
          </cell>
          <cell r="C6" t="str">
            <v>D</v>
          </cell>
          <cell r="D6" t="str">
            <v>Information</v>
          </cell>
        </row>
        <row r="7">
          <cell r="A7" t="str">
            <v>pCR</v>
          </cell>
          <cell r="B7" t="str">
            <v>conditionally agreed</v>
          </cell>
          <cell r="C7" t="str">
            <v>E</v>
          </cell>
          <cell r="D7" t="str">
            <v>Discussion</v>
          </cell>
        </row>
        <row r="8">
          <cell r="A8" t="str">
            <v>draftCR</v>
          </cell>
          <cell r="B8" t="str">
            <v>approved</v>
          </cell>
          <cell r="C8" t="str">
            <v>F</v>
          </cell>
          <cell r="D8" t="str">
            <v>Action</v>
          </cell>
        </row>
        <row r="9">
          <cell r="A9" t="str">
            <v>CR</v>
          </cell>
          <cell r="B9" t="str">
            <v>conditionally approved</v>
          </cell>
          <cell r="D9" t="str">
            <v>Endorsement</v>
          </cell>
        </row>
        <row r="10">
          <cell r="A10" t="str">
            <v>CR pack</v>
          </cell>
          <cell r="B10" t="str">
            <v>partially approved</v>
          </cell>
          <cell r="D10" t="str">
            <v>Presentation</v>
          </cell>
        </row>
        <row r="11">
          <cell r="A11" t="str">
            <v>ToR</v>
          </cell>
          <cell r="B11" t="str">
            <v>treated</v>
          </cell>
        </row>
        <row r="12">
          <cell r="A12" t="str">
            <v>WID new</v>
          </cell>
          <cell r="B12" t="str">
            <v>endorsed</v>
          </cell>
        </row>
        <row r="13">
          <cell r="A13" t="str">
            <v>WID revised</v>
          </cell>
          <cell r="B13" t="str">
            <v>replied to</v>
          </cell>
        </row>
        <row r="14">
          <cell r="A14" t="str">
            <v>SID new</v>
          </cell>
          <cell r="B14" t="str">
            <v>merged</v>
          </cell>
        </row>
        <row r="15">
          <cell r="A15" t="str">
            <v>SID revised</v>
          </cell>
          <cell r="B15" t="str">
            <v>not pursued</v>
          </cell>
        </row>
        <row r="16">
          <cell r="A16" t="str">
            <v>WI status report</v>
          </cell>
          <cell r="B16" t="str">
            <v>postponed</v>
          </cell>
        </row>
        <row r="17">
          <cell r="A17" t="str">
            <v>WI exception request</v>
          </cell>
          <cell r="B17" t="str">
            <v>noted</v>
          </cell>
        </row>
        <row r="18">
          <cell r="A18" t="str">
            <v>TS or TR cover</v>
          </cell>
          <cell r="B18" t="str">
            <v>not concluded</v>
          </cell>
        </row>
        <row r="19">
          <cell r="A19" t="str">
            <v>draft TS</v>
          </cell>
          <cell r="B19" t="str">
            <v>withdrawn</v>
          </cell>
        </row>
        <row r="20">
          <cell r="A20" t="str">
            <v>draft TR</v>
          </cell>
          <cell r="B20" t="str">
            <v>reissued</v>
          </cell>
        </row>
        <row r="21">
          <cell r="A21" t="str">
            <v>report</v>
          </cell>
        </row>
        <row r="22">
          <cell r="A22" t="str">
            <v>discussion</v>
          </cell>
        </row>
        <row r="23">
          <cell r="A23" t="str">
            <v>response</v>
          </cell>
        </row>
        <row r="24">
          <cell r="A24" t="str">
            <v>other</v>
          </cell>
        </row>
      </sheetData>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4E55FE-2B83-486C-8EB4-DFF21597F71D}">
  <dimension ref="A1:DA1739"/>
  <sheetViews>
    <sheetView zoomScale="70" zoomScaleNormal="70" workbookViewId="0">
      <pane xSplit="10728" topLeftCell="AB1"/>
      <selection activeCell="M2" sqref="M2"/>
      <selection pane="topRight" activeCell="AB1" sqref="AB1"/>
    </sheetView>
  </sheetViews>
  <sheetFormatPr defaultColWidth="9.109375" defaultRowHeight="13.2" x14ac:dyDescent="0.25"/>
  <cols>
    <col min="1" max="1" width="7.44140625" style="29" customWidth="1"/>
    <col min="2" max="2" width="4.6640625" style="29" customWidth="1"/>
    <col min="3" max="3" width="6.44140625" style="29" customWidth="1"/>
    <col min="4" max="4" width="9.6640625" style="29" customWidth="1"/>
    <col min="5" max="5" width="9.88671875" style="29" customWidth="1"/>
    <col min="6" max="6" width="10" style="29" customWidth="1"/>
    <col min="7" max="7" width="9.44140625" style="29" customWidth="1"/>
    <col min="8" max="8" width="9.88671875" style="29" customWidth="1"/>
    <col min="9" max="9" width="9.6640625" style="29" customWidth="1"/>
    <col min="10" max="10" width="9.88671875" style="29" customWidth="1"/>
    <col min="11" max="11" width="10.5546875" style="29" customWidth="1"/>
    <col min="12" max="12" width="11" style="29" customWidth="1"/>
    <col min="13" max="13" width="11.109375" style="29" customWidth="1"/>
    <col min="14" max="16" width="9.109375" style="29"/>
    <col min="17" max="17" width="8" style="29" customWidth="1"/>
    <col min="18" max="18" width="9.109375" style="29"/>
    <col min="19" max="19" width="15" style="29" customWidth="1"/>
    <col min="20" max="24" width="9.109375" style="29"/>
    <col min="25" max="25" width="9.44140625" style="29" customWidth="1"/>
    <col min="26" max="37" width="9.109375" style="29"/>
    <col min="38" max="38" width="18.88671875" style="29" customWidth="1"/>
    <col min="39" max="40" width="9.109375" style="29"/>
    <col min="41" max="41" width="21.88671875" style="29" customWidth="1"/>
    <col min="42" max="60" width="9.109375" style="29"/>
    <col min="61" max="61" width="12" style="29" customWidth="1"/>
    <col min="62" max="62" width="15.6640625" style="29" customWidth="1"/>
    <col min="63" max="63" width="13.88671875" style="29" customWidth="1"/>
    <col min="64" max="64" width="13.6640625" style="29" customWidth="1"/>
    <col min="65" max="65" width="9.109375" style="29" customWidth="1"/>
    <col min="66" max="66" width="9.109375" style="29"/>
    <col min="67" max="67" width="12.88671875" style="29" customWidth="1"/>
    <col min="68" max="68" width="12.5546875" style="29" customWidth="1"/>
    <col min="69" max="69" width="9.109375" style="29"/>
    <col min="70" max="70" width="9.109375" style="64"/>
    <col min="71" max="71" width="11.44140625" style="29" customWidth="1"/>
    <col min="72" max="72" width="9.109375" style="29"/>
    <col min="73" max="73" width="16.88671875" style="29" customWidth="1"/>
    <col min="74" max="74" width="17.5546875" style="64" customWidth="1"/>
    <col min="75" max="75" width="18.44140625" style="29" customWidth="1"/>
    <col min="76" max="76" width="17.109375" style="29" customWidth="1"/>
    <col min="77" max="77" width="18.88671875" style="29" customWidth="1"/>
    <col min="78" max="78" width="9.109375" style="29"/>
    <col min="79" max="79" width="10.6640625" style="29" customWidth="1"/>
    <col min="80" max="81" width="9.109375" style="29"/>
    <col min="82" max="82" width="10.33203125" style="29" customWidth="1"/>
    <col min="83" max="85" width="9.109375" style="29"/>
    <col min="86" max="86" width="10.5546875" style="29" customWidth="1"/>
    <col min="87" max="87" width="9.109375" style="29"/>
    <col min="88" max="88" width="11.44140625" style="29" customWidth="1"/>
    <col min="89" max="89" width="9.109375" style="29"/>
    <col min="90" max="90" width="11.44140625" style="29" customWidth="1"/>
    <col min="91" max="91" width="10.6640625" style="29" customWidth="1"/>
    <col min="92" max="92" width="11" style="29" customWidth="1"/>
    <col min="93" max="16384" width="9.109375" style="29"/>
  </cols>
  <sheetData>
    <row r="1" spans="1:27" ht="39.6" x14ac:dyDescent="0.25">
      <c r="A1" s="24" t="s">
        <v>9145</v>
      </c>
      <c r="B1" s="24" t="s">
        <v>1523</v>
      </c>
      <c r="C1" s="24" t="s">
        <v>9146</v>
      </c>
      <c r="D1" s="24" t="s">
        <v>9147</v>
      </c>
      <c r="E1" s="25" t="s">
        <v>9148</v>
      </c>
      <c r="F1" s="24" t="s">
        <v>9149</v>
      </c>
      <c r="G1" s="24" t="s">
        <v>9150</v>
      </c>
      <c r="H1" s="24" t="s">
        <v>9151</v>
      </c>
      <c r="I1" s="24" t="s">
        <v>9152</v>
      </c>
      <c r="J1" s="24" t="s">
        <v>9153</v>
      </c>
      <c r="K1" s="26" t="s">
        <v>9154</v>
      </c>
      <c r="L1" s="27" t="s">
        <v>9155</v>
      </c>
      <c r="M1" s="28" t="s">
        <v>9156</v>
      </c>
      <c r="S1" s="29" t="s">
        <v>9145</v>
      </c>
    </row>
    <row r="2" spans="1:27" x14ac:dyDescent="0.25">
      <c r="A2" s="30" t="s">
        <v>125</v>
      </c>
      <c r="B2" s="30" t="s">
        <v>190</v>
      </c>
      <c r="C2" s="31">
        <v>1</v>
      </c>
      <c r="D2" s="32">
        <v>1</v>
      </c>
      <c r="E2" s="32">
        <v>0</v>
      </c>
      <c r="F2" s="32">
        <v>0</v>
      </c>
      <c r="G2" s="32">
        <v>0</v>
      </c>
      <c r="H2" s="32">
        <v>1</v>
      </c>
      <c r="I2" s="32">
        <v>0</v>
      </c>
      <c r="J2" s="33">
        <v>0</v>
      </c>
      <c r="K2" s="33">
        <v>0</v>
      </c>
      <c r="L2" s="34">
        <f t="shared" ref="L2:L20" si="0">SUM(E2:K2)</f>
        <v>1</v>
      </c>
      <c r="M2" s="35">
        <v>1</v>
      </c>
      <c r="S2" s="36" t="s">
        <v>9157</v>
      </c>
      <c r="T2" s="36" t="s">
        <v>165</v>
      </c>
      <c r="U2" s="36" t="s">
        <v>74</v>
      </c>
      <c r="V2" s="36" t="s">
        <v>92</v>
      </c>
      <c r="W2" s="36" t="s">
        <v>143</v>
      </c>
      <c r="X2" s="36" t="s">
        <v>104</v>
      </c>
      <c r="Y2" s="36" t="s">
        <v>94</v>
      </c>
      <c r="Z2" s="36" t="s">
        <v>9158</v>
      </c>
    </row>
    <row r="3" spans="1:27" x14ac:dyDescent="0.25">
      <c r="A3" s="37" t="s">
        <v>127</v>
      </c>
      <c r="B3" s="37" t="s">
        <v>379</v>
      </c>
      <c r="C3" s="38">
        <v>1</v>
      </c>
      <c r="D3" s="39">
        <v>1</v>
      </c>
      <c r="E3" s="39">
        <v>0</v>
      </c>
      <c r="F3" s="39">
        <v>0</v>
      </c>
      <c r="G3" s="39">
        <v>0</v>
      </c>
      <c r="H3" s="39">
        <v>1</v>
      </c>
      <c r="I3" s="39">
        <v>0</v>
      </c>
      <c r="J3" s="40">
        <v>0</v>
      </c>
      <c r="K3" s="40">
        <v>0</v>
      </c>
      <c r="L3" s="34">
        <f t="shared" si="0"/>
        <v>1</v>
      </c>
      <c r="M3" s="35">
        <v>1</v>
      </c>
      <c r="S3" s="36" t="s">
        <v>9159</v>
      </c>
      <c r="T3" s="41">
        <v>0</v>
      </c>
      <c r="U3" s="41">
        <v>0</v>
      </c>
      <c r="V3" s="41">
        <v>0</v>
      </c>
      <c r="W3" s="41">
        <v>1</v>
      </c>
      <c r="X3" s="41">
        <v>0</v>
      </c>
      <c r="Y3" s="41">
        <v>0</v>
      </c>
      <c r="Z3" s="36">
        <f>SUM(T3:Y3)</f>
        <v>1</v>
      </c>
    </row>
    <row r="4" spans="1:27" x14ac:dyDescent="0.25">
      <c r="A4" s="30" t="s">
        <v>1525</v>
      </c>
      <c r="B4" s="30" t="s">
        <v>379</v>
      </c>
      <c r="C4" s="31">
        <v>1</v>
      </c>
      <c r="D4" s="32">
        <v>1</v>
      </c>
      <c r="E4" s="32">
        <v>0</v>
      </c>
      <c r="F4" s="32">
        <v>0</v>
      </c>
      <c r="G4" s="32">
        <v>0</v>
      </c>
      <c r="H4" s="32">
        <v>1</v>
      </c>
      <c r="I4" s="32">
        <v>0</v>
      </c>
      <c r="J4" s="33">
        <v>0</v>
      </c>
      <c r="K4" s="33">
        <v>0</v>
      </c>
      <c r="L4" s="34">
        <f t="shared" si="0"/>
        <v>1</v>
      </c>
      <c r="M4" s="35">
        <v>1</v>
      </c>
      <c r="S4" s="42" t="s">
        <v>9160</v>
      </c>
      <c r="T4" s="43">
        <v>0</v>
      </c>
      <c r="U4" s="43">
        <v>0</v>
      </c>
      <c r="V4" s="43">
        <v>0</v>
      </c>
      <c r="W4" s="43">
        <v>1</v>
      </c>
      <c r="X4" s="43">
        <v>0</v>
      </c>
      <c r="Y4" s="43">
        <v>0</v>
      </c>
      <c r="Z4" s="36">
        <f t="shared" ref="Z4:Z11" si="1">SUM(T4:Y4)</f>
        <v>1</v>
      </c>
    </row>
    <row r="5" spans="1:27" x14ac:dyDescent="0.25">
      <c r="A5" s="37" t="s">
        <v>129</v>
      </c>
      <c r="B5" s="37" t="s">
        <v>379</v>
      </c>
      <c r="C5" s="38">
        <v>1</v>
      </c>
      <c r="D5" s="39">
        <v>1</v>
      </c>
      <c r="E5" s="39">
        <v>0</v>
      </c>
      <c r="F5" s="39">
        <v>0</v>
      </c>
      <c r="G5" s="39">
        <v>0</v>
      </c>
      <c r="H5" s="39">
        <v>1</v>
      </c>
      <c r="I5" s="39">
        <v>0</v>
      </c>
      <c r="J5" s="40">
        <v>0</v>
      </c>
      <c r="K5" s="40">
        <v>0</v>
      </c>
      <c r="L5" s="34">
        <f t="shared" si="0"/>
        <v>1</v>
      </c>
      <c r="M5" s="35">
        <v>1</v>
      </c>
      <c r="S5" s="36" t="s">
        <v>9161</v>
      </c>
      <c r="T5" s="41">
        <v>0</v>
      </c>
      <c r="U5" s="41">
        <v>0</v>
      </c>
      <c r="V5" s="41">
        <v>0</v>
      </c>
      <c r="W5" s="41">
        <v>1</v>
      </c>
      <c r="X5" s="41">
        <v>0</v>
      </c>
      <c r="Y5" s="41">
        <v>0</v>
      </c>
      <c r="Z5" s="36">
        <f t="shared" si="1"/>
        <v>1</v>
      </c>
    </row>
    <row r="6" spans="1:27" x14ac:dyDescent="0.25">
      <c r="A6" s="30" t="s">
        <v>1524</v>
      </c>
      <c r="B6" s="30" t="s">
        <v>379</v>
      </c>
      <c r="C6" s="31">
        <v>1</v>
      </c>
      <c r="D6" s="32">
        <v>1</v>
      </c>
      <c r="E6" s="32">
        <v>0</v>
      </c>
      <c r="F6" s="32">
        <v>0</v>
      </c>
      <c r="G6" s="32">
        <v>0</v>
      </c>
      <c r="H6" s="32">
        <v>1</v>
      </c>
      <c r="I6" s="32">
        <v>0</v>
      </c>
      <c r="J6" s="33">
        <v>0</v>
      </c>
      <c r="K6" s="33">
        <v>0</v>
      </c>
      <c r="L6" s="34">
        <f t="shared" si="0"/>
        <v>1</v>
      </c>
      <c r="M6" s="35"/>
      <c r="S6" s="42" t="s">
        <v>9162</v>
      </c>
      <c r="T6" s="43">
        <v>0</v>
      </c>
      <c r="U6" s="43">
        <v>0</v>
      </c>
      <c r="V6" s="43">
        <v>0</v>
      </c>
      <c r="W6" s="43">
        <v>1</v>
      </c>
      <c r="X6" s="43">
        <v>0</v>
      </c>
      <c r="Y6" s="43">
        <v>0</v>
      </c>
      <c r="Z6" s="36">
        <f t="shared" si="1"/>
        <v>1</v>
      </c>
    </row>
    <row r="7" spans="1:27" x14ac:dyDescent="0.25">
      <c r="A7" s="30" t="s">
        <v>1524</v>
      </c>
      <c r="B7" s="30" t="s">
        <v>190</v>
      </c>
      <c r="C7" s="31">
        <v>2</v>
      </c>
      <c r="D7" s="32">
        <v>2</v>
      </c>
      <c r="E7" s="32">
        <v>0</v>
      </c>
      <c r="F7" s="32">
        <v>0</v>
      </c>
      <c r="G7" s="32">
        <v>0</v>
      </c>
      <c r="H7" s="32">
        <v>1</v>
      </c>
      <c r="I7" s="32">
        <v>0</v>
      </c>
      <c r="J7" s="33">
        <v>1</v>
      </c>
      <c r="K7" s="33">
        <v>0</v>
      </c>
      <c r="L7" s="34">
        <f t="shared" si="0"/>
        <v>2</v>
      </c>
      <c r="M7" s="35">
        <v>3</v>
      </c>
      <c r="S7" s="36" t="s">
        <v>9163</v>
      </c>
      <c r="T7" s="41">
        <v>0</v>
      </c>
      <c r="U7" s="41">
        <v>0</v>
      </c>
      <c r="V7" s="41">
        <v>0</v>
      </c>
      <c r="W7" s="41">
        <v>2</v>
      </c>
      <c r="X7" s="41">
        <v>0</v>
      </c>
      <c r="Y7" s="41">
        <v>1</v>
      </c>
      <c r="Z7" s="36">
        <f t="shared" si="1"/>
        <v>3</v>
      </c>
    </row>
    <row r="8" spans="1:27" x14ac:dyDescent="0.25">
      <c r="A8" s="37" t="s">
        <v>100</v>
      </c>
      <c r="B8" s="37" t="s">
        <v>379</v>
      </c>
      <c r="C8" s="38">
        <v>3</v>
      </c>
      <c r="D8" s="39">
        <v>3</v>
      </c>
      <c r="E8" s="39">
        <v>0</v>
      </c>
      <c r="F8" s="39">
        <v>0</v>
      </c>
      <c r="G8" s="39">
        <v>0</v>
      </c>
      <c r="H8" s="39">
        <v>2</v>
      </c>
      <c r="I8" s="39">
        <v>0</v>
      </c>
      <c r="J8" s="40">
        <v>1</v>
      </c>
      <c r="K8" s="40">
        <v>0</v>
      </c>
      <c r="L8" s="34">
        <f t="shared" si="0"/>
        <v>3</v>
      </c>
      <c r="M8" s="35"/>
      <c r="S8" s="42" t="s">
        <v>9164</v>
      </c>
      <c r="T8" s="43">
        <v>0</v>
      </c>
      <c r="U8" s="43">
        <v>2</v>
      </c>
      <c r="V8" s="43">
        <v>0</v>
      </c>
      <c r="W8" s="43">
        <v>6</v>
      </c>
      <c r="X8" s="43">
        <v>1</v>
      </c>
      <c r="Y8" s="43">
        <v>1</v>
      </c>
      <c r="Z8" s="36">
        <f t="shared" si="1"/>
        <v>10</v>
      </c>
    </row>
    <row r="9" spans="1:27" x14ac:dyDescent="0.25">
      <c r="A9" s="37" t="s">
        <v>100</v>
      </c>
      <c r="B9" s="37" t="s">
        <v>190</v>
      </c>
      <c r="C9" s="38">
        <v>7</v>
      </c>
      <c r="D9" s="39">
        <v>7</v>
      </c>
      <c r="E9" s="39">
        <v>0</v>
      </c>
      <c r="F9" s="39">
        <v>2</v>
      </c>
      <c r="G9" s="39">
        <v>0</v>
      </c>
      <c r="H9" s="39">
        <v>4</v>
      </c>
      <c r="I9" s="39">
        <v>1</v>
      </c>
      <c r="J9" s="40">
        <v>0</v>
      </c>
      <c r="K9" s="40">
        <v>0</v>
      </c>
      <c r="L9" s="34">
        <f t="shared" si="0"/>
        <v>7</v>
      </c>
      <c r="M9" s="35">
        <v>10</v>
      </c>
      <c r="S9" s="36" t="s">
        <v>9165</v>
      </c>
      <c r="T9" s="41">
        <v>6</v>
      </c>
      <c r="U9" s="41">
        <v>2</v>
      </c>
      <c r="V9" s="41">
        <v>0</v>
      </c>
      <c r="W9" s="41">
        <v>9</v>
      </c>
      <c r="X9" s="41">
        <v>15</v>
      </c>
      <c r="Y9" s="41">
        <v>1</v>
      </c>
      <c r="Z9" s="36">
        <f t="shared" si="1"/>
        <v>33</v>
      </c>
    </row>
    <row r="10" spans="1:27" x14ac:dyDescent="0.25">
      <c r="A10" s="30" t="s">
        <v>101</v>
      </c>
      <c r="B10" s="30" t="s">
        <v>379</v>
      </c>
      <c r="C10" s="31">
        <v>8</v>
      </c>
      <c r="D10" s="32">
        <v>8</v>
      </c>
      <c r="E10" s="32">
        <v>0</v>
      </c>
      <c r="F10" s="32">
        <v>2</v>
      </c>
      <c r="G10" s="32">
        <v>0</v>
      </c>
      <c r="H10" s="32">
        <v>5</v>
      </c>
      <c r="I10" s="32">
        <v>0</v>
      </c>
      <c r="J10" s="33">
        <v>1</v>
      </c>
      <c r="K10" s="33">
        <v>0</v>
      </c>
      <c r="L10" s="34">
        <f t="shared" si="0"/>
        <v>8</v>
      </c>
      <c r="M10" s="35"/>
      <c r="S10" s="42" t="s">
        <v>9166</v>
      </c>
      <c r="T10" s="43">
        <v>25</v>
      </c>
      <c r="U10" s="43">
        <v>85</v>
      </c>
      <c r="V10" s="43">
        <v>35</v>
      </c>
      <c r="W10" s="43">
        <v>213</v>
      </c>
      <c r="X10" s="43">
        <v>220</v>
      </c>
      <c r="Y10" s="43">
        <v>1</v>
      </c>
      <c r="Z10" s="36">
        <f t="shared" si="1"/>
        <v>579</v>
      </c>
    </row>
    <row r="11" spans="1:27" x14ac:dyDescent="0.25">
      <c r="A11" s="30" t="s">
        <v>101</v>
      </c>
      <c r="B11" s="30" t="s">
        <v>190</v>
      </c>
      <c r="C11" s="31">
        <v>25</v>
      </c>
      <c r="D11" s="32">
        <v>25</v>
      </c>
      <c r="E11" s="32">
        <v>6</v>
      </c>
      <c r="F11" s="32">
        <v>0</v>
      </c>
      <c r="G11" s="32">
        <v>0</v>
      </c>
      <c r="H11" s="32">
        <v>4</v>
      </c>
      <c r="I11" s="32">
        <v>15</v>
      </c>
      <c r="J11" s="33">
        <v>0</v>
      </c>
      <c r="K11" s="33">
        <v>0</v>
      </c>
      <c r="L11" s="34">
        <f t="shared" si="0"/>
        <v>25</v>
      </c>
      <c r="M11" s="35">
        <f>SUM(L10:L11)</f>
        <v>33</v>
      </c>
      <c r="S11" s="36" t="s">
        <v>9167</v>
      </c>
      <c r="T11" s="41">
        <v>90</v>
      </c>
      <c r="U11" s="41">
        <v>253</v>
      </c>
      <c r="V11" s="41">
        <v>166</v>
      </c>
      <c r="W11" s="41">
        <v>405</v>
      </c>
      <c r="X11" s="41">
        <v>801</v>
      </c>
      <c r="Y11" s="41">
        <v>1</v>
      </c>
      <c r="Z11" s="36">
        <f t="shared" si="1"/>
        <v>1716</v>
      </c>
    </row>
    <row r="12" spans="1:27" x14ac:dyDescent="0.25">
      <c r="A12" s="37" t="s">
        <v>91</v>
      </c>
      <c r="B12" s="37" t="s">
        <v>379</v>
      </c>
      <c r="C12" s="38">
        <v>18</v>
      </c>
      <c r="D12" s="39">
        <v>18</v>
      </c>
      <c r="E12" s="39">
        <v>6</v>
      </c>
      <c r="F12" s="39">
        <v>2</v>
      </c>
      <c r="G12" s="39">
        <v>0</v>
      </c>
      <c r="H12" s="39">
        <v>9</v>
      </c>
      <c r="I12" s="39">
        <v>0</v>
      </c>
      <c r="J12" s="40">
        <v>1</v>
      </c>
      <c r="K12" s="40">
        <v>0</v>
      </c>
      <c r="L12" s="34">
        <f t="shared" si="0"/>
        <v>18</v>
      </c>
      <c r="M12" s="35"/>
      <c r="T12" s="29">
        <f>SUM(T2:T11)</f>
        <v>121</v>
      </c>
      <c r="U12" s="29">
        <f t="shared" ref="U12:Y12" si="2">SUM(U2:U11)</f>
        <v>342</v>
      </c>
      <c r="V12" s="29">
        <f t="shared" si="2"/>
        <v>201</v>
      </c>
      <c r="W12" s="29">
        <f t="shared" si="2"/>
        <v>639</v>
      </c>
      <c r="X12" s="29">
        <f t="shared" si="2"/>
        <v>1037</v>
      </c>
      <c r="Y12" s="29">
        <f t="shared" si="2"/>
        <v>5</v>
      </c>
      <c r="Z12" s="36">
        <f>SUM(T12:Y12)</f>
        <v>2345</v>
      </c>
      <c r="AA12" s="35" t="s">
        <v>9168</v>
      </c>
    </row>
    <row r="13" spans="1:27" x14ac:dyDescent="0.25">
      <c r="A13" s="37" t="s">
        <v>91</v>
      </c>
      <c r="B13" s="37" t="s">
        <v>447</v>
      </c>
      <c r="C13" s="38">
        <v>104</v>
      </c>
      <c r="D13" s="39">
        <v>104</v>
      </c>
      <c r="E13" s="39">
        <v>0</v>
      </c>
      <c r="F13" s="44">
        <v>2</v>
      </c>
      <c r="G13" s="39">
        <v>0</v>
      </c>
      <c r="H13" s="44">
        <v>6</v>
      </c>
      <c r="I13" s="39">
        <v>96</v>
      </c>
      <c r="J13" s="40">
        <v>0</v>
      </c>
      <c r="K13" s="40">
        <v>0</v>
      </c>
      <c r="L13" s="34">
        <f t="shared" si="0"/>
        <v>104</v>
      </c>
      <c r="M13" s="35"/>
    </row>
    <row r="14" spans="1:27" x14ac:dyDescent="0.25">
      <c r="A14" s="37" t="s">
        <v>91</v>
      </c>
      <c r="B14" s="37" t="s">
        <v>1333</v>
      </c>
      <c r="C14" s="38">
        <v>1</v>
      </c>
      <c r="D14" s="39">
        <v>1</v>
      </c>
      <c r="E14" s="39">
        <v>0</v>
      </c>
      <c r="F14" s="39">
        <v>0</v>
      </c>
      <c r="G14" s="39">
        <v>1</v>
      </c>
      <c r="H14" s="39">
        <v>0</v>
      </c>
      <c r="I14" s="39">
        <v>0</v>
      </c>
      <c r="J14" s="40">
        <v>0</v>
      </c>
      <c r="K14" s="40">
        <v>0</v>
      </c>
      <c r="L14" s="34">
        <f t="shared" si="0"/>
        <v>1</v>
      </c>
      <c r="M14" s="35"/>
    </row>
    <row r="15" spans="1:27" x14ac:dyDescent="0.25">
      <c r="A15" s="37" t="s">
        <v>91</v>
      </c>
      <c r="B15" s="37" t="s">
        <v>190</v>
      </c>
      <c r="C15" s="38">
        <v>464</v>
      </c>
      <c r="D15" s="39">
        <v>457</v>
      </c>
      <c r="E15" s="39">
        <v>19</v>
      </c>
      <c r="F15" s="39">
        <v>81</v>
      </c>
      <c r="G15" s="39">
        <v>34</v>
      </c>
      <c r="H15" s="39">
        <v>198</v>
      </c>
      <c r="I15" s="39">
        <v>124</v>
      </c>
      <c r="J15" s="40">
        <v>0</v>
      </c>
      <c r="K15" s="40">
        <v>1</v>
      </c>
      <c r="L15" s="34">
        <f t="shared" si="0"/>
        <v>457</v>
      </c>
      <c r="M15" s="35">
        <f>SUM(L12:L15)</f>
        <v>580</v>
      </c>
    </row>
    <row r="16" spans="1:27" x14ac:dyDescent="0.25">
      <c r="A16" s="30" t="s">
        <v>59</v>
      </c>
      <c r="B16" s="30" t="s">
        <v>379</v>
      </c>
      <c r="C16" s="31">
        <v>320</v>
      </c>
      <c r="D16" s="32">
        <v>314</v>
      </c>
      <c r="E16" s="32">
        <v>23</v>
      </c>
      <c r="F16" s="32">
        <v>79</v>
      </c>
      <c r="G16" s="32">
        <v>33</v>
      </c>
      <c r="H16" s="32">
        <v>179</v>
      </c>
      <c r="I16" s="32">
        <v>0</v>
      </c>
      <c r="J16" s="33">
        <v>0</v>
      </c>
      <c r="K16" s="33">
        <v>0</v>
      </c>
      <c r="L16" s="34">
        <f t="shared" si="0"/>
        <v>314</v>
      </c>
      <c r="S16" s="36" t="s">
        <v>9169</v>
      </c>
      <c r="T16" s="36" t="s">
        <v>165</v>
      </c>
      <c r="U16" s="36" t="s">
        <v>74</v>
      </c>
      <c r="V16" s="36" t="s">
        <v>92</v>
      </c>
      <c r="W16" s="36" t="s">
        <v>143</v>
      </c>
      <c r="X16" s="36" t="s">
        <v>104</v>
      </c>
      <c r="Y16" s="36" t="s">
        <v>94</v>
      </c>
      <c r="Z16" s="36" t="s">
        <v>9158</v>
      </c>
    </row>
    <row r="17" spans="1:27" x14ac:dyDescent="0.25">
      <c r="A17" s="30" t="s">
        <v>59</v>
      </c>
      <c r="B17" s="30" t="s">
        <v>447</v>
      </c>
      <c r="C17" s="31">
        <v>319</v>
      </c>
      <c r="D17" s="32">
        <v>316</v>
      </c>
      <c r="E17" s="32">
        <v>5</v>
      </c>
      <c r="F17" s="32">
        <v>55</v>
      </c>
      <c r="G17" s="32">
        <v>101</v>
      </c>
      <c r="H17" s="32">
        <v>155</v>
      </c>
      <c r="I17" s="32">
        <v>0</v>
      </c>
      <c r="J17" s="33">
        <v>0</v>
      </c>
      <c r="K17" s="33">
        <v>0</v>
      </c>
      <c r="L17" s="34">
        <f t="shared" si="0"/>
        <v>316</v>
      </c>
      <c r="S17" s="36" t="s">
        <v>9159</v>
      </c>
      <c r="T17" s="41">
        <v>0</v>
      </c>
      <c r="U17" s="41">
        <v>0</v>
      </c>
      <c r="V17" s="41">
        <v>0</v>
      </c>
      <c r="W17" s="41">
        <v>0</v>
      </c>
      <c r="X17" s="41">
        <v>0</v>
      </c>
      <c r="Y17" s="41">
        <v>0</v>
      </c>
      <c r="Z17" s="36">
        <f>SUM(T17:Y17)</f>
        <v>0</v>
      </c>
    </row>
    <row r="18" spans="1:27" x14ac:dyDescent="0.25">
      <c r="A18" s="30" t="s">
        <v>59</v>
      </c>
      <c r="B18" s="30" t="s">
        <v>1216</v>
      </c>
      <c r="C18" s="31">
        <v>15</v>
      </c>
      <c r="D18" s="32">
        <v>15</v>
      </c>
      <c r="E18" s="32">
        <v>0</v>
      </c>
      <c r="F18" s="32">
        <v>15</v>
      </c>
      <c r="G18" s="32">
        <v>0</v>
      </c>
      <c r="H18" s="32">
        <v>0</v>
      </c>
      <c r="I18" s="32">
        <v>0</v>
      </c>
      <c r="J18" s="33">
        <v>0</v>
      </c>
      <c r="K18" s="33">
        <v>0</v>
      </c>
      <c r="L18" s="34">
        <f t="shared" si="0"/>
        <v>15</v>
      </c>
      <c r="S18" s="42" t="s">
        <v>9160</v>
      </c>
      <c r="T18" s="43">
        <v>0</v>
      </c>
      <c r="U18" s="43">
        <v>0</v>
      </c>
      <c r="V18" s="43">
        <v>0</v>
      </c>
      <c r="W18" s="45">
        <v>1</v>
      </c>
      <c r="X18" s="43">
        <v>0</v>
      </c>
      <c r="Y18" s="43">
        <v>0</v>
      </c>
      <c r="Z18" s="36">
        <f t="shared" ref="Z18:Z25" si="3">SUM(T18:Y18)</f>
        <v>1</v>
      </c>
    </row>
    <row r="19" spans="1:27" x14ac:dyDescent="0.25">
      <c r="A19" s="30" t="s">
        <v>59</v>
      </c>
      <c r="B19" s="30" t="s">
        <v>1333</v>
      </c>
      <c r="C19" s="31">
        <v>2</v>
      </c>
      <c r="D19" s="32">
        <v>2</v>
      </c>
      <c r="E19" s="32">
        <v>1</v>
      </c>
      <c r="F19" s="32">
        <v>0</v>
      </c>
      <c r="G19" s="32">
        <v>1</v>
      </c>
      <c r="H19" s="32">
        <v>0</v>
      </c>
      <c r="I19" s="32">
        <v>0</v>
      </c>
      <c r="J19" s="33">
        <v>0</v>
      </c>
      <c r="K19" s="33">
        <v>0</v>
      </c>
      <c r="L19" s="34">
        <f t="shared" si="0"/>
        <v>2</v>
      </c>
      <c r="S19" s="36" t="s">
        <v>9161</v>
      </c>
      <c r="T19" s="46">
        <v>0</v>
      </c>
      <c r="U19" s="46">
        <v>0</v>
      </c>
      <c r="V19" s="46">
        <v>0</v>
      </c>
      <c r="W19" s="41">
        <v>1</v>
      </c>
      <c r="X19" s="46">
        <v>0</v>
      </c>
      <c r="Y19" s="46">
        <v>0</v>
      </c>
      <c r="Z19" s="36">
        <f t="shared" si="3"/>
        <v>1</v>
      </c>
    </row>
    <row r="20" spans="1:27" x14ac:dyDescent="0.25">
      <c r="A20" s="30" t="s">
        <v>59</v>
      </c>
      <c r="B20" s="30" t="s">
        <v>190</v>
      </c>
      <c r="C20" s="31">
        <v>1073</v>
      </c>
      <c r="D20" s="32">
        <v>1069</v>
      </c>
      <c r="E20" s="32">
        <v>61</v>
      </c>
      <c r="F20" s="32">
        <v>104</v>
      </c>
      <c r="G20" s="32">
        <v>31</v>
      </c>
      <c r="H20" s="32">
        <v>71</v>
      </c>
      <c r="I20" s="32">
        <v>801</v>
      </c>
      <c r="J20" s="33">
        <v>1</v>
      </c>
      <c r="K20" s="33">
        <v>0</v>
      </c>
      <c r="L20" s="34">
        <f t="shared" si="0"/>
        <v>1069</v>
      </c>
      <c r="M20" s="35">
        <f>SUM(L16:L20)</f>
        <v>1716</v>
      </c>
      <c r="S20" s="42" t="s">
        <v>9162</v>
      </c>
      <c r="T20" s="47">
        <v>0</v>
      </c>
      <c r="U20" s="47">
        <v>0</v>
      </c>
      <c r="V20" s="47">
        <v>0</v>
      </c>
      <c r="W20" s="47">
        <v>1</v>
      </c>
      <c r="X20" s="47">
        <v>0</v>
      </c>
      <c r="Y20" s="47">
        <v>0</v>
      </c>
      <c r="Z20" s="36">
        <f t="shared" si="3"/>
        <v>1</v>
      </c>
    </row>
    <row r="21" spans="1:27" x14ac:dyDescent="0.25">
      <c r="A21" s="30" t="s">
        <v>9170</v>
      </c>
      <c r="B21" s="48"/>
      <c r="C21" s="48">
        <f t="shared" ref="C21:M21" si="4">SUM(C2:C20)</f>
        <v>2366</v>
      </c>
      <c r="D21" s="48">
        <f t="shared" si="4"/>
        <v>2346</v>
      </c>
      <c r="E21" s="48">
        <f t="shared" si="4"/>
        <v>121</v>
      </c>
      <c r="F21" s="48">
        <f t="shared" si="4"/>
        <v>342</v>
      </c>
      <c r="G21" s="48">
        <f t="shared" si="4"/>
        <v>201</v>
      </c>
      <c r="H21" s="48">
        <f t="shared" si="4"/>
        <v>639</v>
      </c>
      <c r="I21" s="48">
        <f t="shared" si="4"/>
        <v>1037</v>
      </c>
      <c r="J21" s="48">
        <f t="shared" si="4"/>
        <v>5</v>
      </c>
      <c r="K21" s="48">
        <f t="shared" si="4"/>
        <v>1</v>
      </c>
      <c r="L21" s="48">
        <f t="shared" si="4"/>
        <v>2346</v>
      </c>
      <c r="M21" s="35">
        <f t="shared" si="4"/>
        <v>2346</v>
      </c>
      <c r="S21" s="49" t="s">
        <v>9163</v>
      </c>
      <c r="T21" s="50">
        <v>0</v>
      </c>
      <c r="U21" s="50">
        <v>0</v>
      </c>
      <c r="V21" s="50">
        <v>0</v>
      </c>
      <c r="W21" s="50">
        <v>1</v>
      </c>
      <c r="X21" s="50">
        <v>0</v>
      </c>
      <c r="Y21" s="50">
        <v>0</v>
      </c>
      <c r="Z21" s="49">
        <f t="shared" si="3"/>
        <v>1</v>
      </c>
    </row>
    <row r="22" spans="1:27" x14ac:dyDescent="0.25">
      <c r="I22" s="29" t="s">
        <v>9171</v>
      </c>
      <c r="S22" s="42" t="s">
        <v>9164</v>
      </c>
      <c r="T22" s="40">
        <v>0</v>
      </c>
      <c r="U22" s="40">
        <v>0</v>
      </c>
      <c r="V22" s="40">
        <v>0</v>
      </c>
      <c r="W22" s="40">
        <v>2</v>
      </c>
      <c r="X22" s="40">
        <v>0</v>
      </c>
      <c r="Y22" s="40">
        <v>1</v>
      </c>
      <c r="Z22" s="36">
        <f t="shared" si="3"/>
        <v>3</v>
      </c>
    </row>
    <row r="23" spans="1:27" x14ac:dyDescent="0.25">
      <c r="S23" s="36" t="s">
        <v>9165</v>
      </c>
      <c r="T23" s="33">
        <v>0</v>
      </c>
      <c r="U23" s="33">
        <v>2</v>
      </c>
      <c r="V23" s="33">
        <v>0</v>
      </c>
      <c r="W23" s="33">
        <v>5</v>
      </c>
      <c r="X23" s="33">
        <v>0</v>
      </c>
      <c r="Y23" s="33">
        <v>1</v>
      </c>
      <c r="Z23" s="36">
        <f t="shared" si="3"/>
        <v>8</v>
      </c>
    </row>
    <row r="24" spans="1:27" x14ac:dyDescent="0.25">
      <c r="S24" s="42" t="s">
        <v>9166</v>
      </c>
      <c r="T24" s="40">
        <v>6</v>
      </c>
      <c r="U24" s="40">
        <v>2</v>
      </c>
      <c r="V24" s="40">
        <v>0</v>
      </c>
      <c r="W24" s="40">
        <v>9</v>
      </c>
      <c r="X24" s="40">
        <v>0</v>
      </c>
      <c r="Y24" s="40">
        <v>1</v>
      </c>
      <c r="Z24" s="36">
        <f t="shared" si="3"/>
        <v>18</v>
      </c>
    </row>
    <row r="25" spans="1:27" x14ac:dyDescent="0.25">
      <c r="S25" s="36" t="s">
        <v>9167</v>
      </c>
      <c r="T25" s="33">
        <v>23</v>
      </c>
      <c r="U25" s="33">
        <v>79</v>
      </c>
      <c r="V25" s="33">
        <v>33</v>
      </c>
      <c r="W25" s="33">
        <v>179</v>
      </c>
      <c r="X25" s="33">
        <v>0</v>
      </c>
      <c r="Y25" s="33">
        <v>0</v>
      </c>
      <c r="Z25" s="36">
        <f t="shared" si="3"/>
        <v>314</v>
      </c>
      <c r="AA25" s="29">
        <f>SUM(Z17:Z25)</f>
        <v>347</v>
      </c>
    </row>
    <row r="26" spans="1:27" x14ac:dyDescent="0.25">
      <c r="T26" s="51">
        <f>SUM(T17:T25)</f>
        <v>29</v>
      </c>
      <c r="U26" s="51">
        <f t="shared" ref="U26:Y26" si="5">SUM(U17:U25)</f>
        <v>83</v>
      </c>
      <c r="V26" s="51">
        <f t="shared" si="5"/>
        <v>33</v>
      </c>
      <c r="W26" s="51">
        <f t="shared" si="5"/>
        <v>199</v>
      </c>
      <c r="X26" s="51">
        <f t="shared" si="5"/>
        <v>0</v>
      </c>
      <c r="Y26" s="51">
        <f t="shared" si="5"/>
        <v>3</v>
      </c>
      <c r="Z26" s="49">
        <f>SUM(T26:Y26)</f>
        <v>347</v>
      </c>
    </row>
    <row r="30" spans="1:27" x14ac:dyDescent="0.25">
      <c r="S30" s="36" t="s">
        <v>9172</v>
      </c>
      <c r="T30" s="36" t="s">
        <v>165</v>
      </c>
      <c r="U30" s="36" t="s">
        <v>74</v>
      </c>
      <c r="V30" s="36" t="s">
        <v>92</v>
      </c>
      <c r="W30" s="36" t="s">
        <v>143</v>
      </c>
      <c r="X30" s="36" t="s">
        <v>104</v>
      </c>
      <c r="Y30" s="36" t="s">
        <v>94</v>
      </c>
      <c r="Z30" s="36" t="s">
        <v>9173</v>
      </c>
    </row>
    <row r="31" spans="1:27" x14ac:dyDescent="0.25">
      <c r="S31" s="36" t="s">
        <v>9159</v>
      </c>
      <c r="T31" s="41">
        <v>0</v>
      </c>
      <c r="U31" s="41">
        <v>0</v>
      </c>
      <c r="V31" s="41">
        <v>0</v>
      </c>
      <c r="W31" s="41">
        <v>1</v>
      </c>
      <c r="X31" s="41">
        <v>0</v>
      </c>
      <c r="Y31" s="41">
        <v>0</v>
      </c>
      <c r="Z31" s="36">
        <f>SUM(T31:W31)+Y31</f>
        <v>1</v>
      </c>
      <c r="AA31" s="36" t="s">
        <v>9159</v>
      </c>
    </row>
    <row r="32" spans="1:27" x14ac:dyDescent="0.25">
      <c r="S32" s="42" t="s">
        <v>9160</v>
      </c>
      <c r="T32" s="43">
        <v>0</v>
      </c>
      <c r="U32" s="43">
        <v>0</v>
      </c>
      <c r="V32" s="43">
        <v>0</v>
      </c>
      <c r="W32" s="43">
        <v>0</v>
      </c>
      <c r="X32" s="43">
        <v>0</v>
      </c>
      <c r="Y32" s="43">
        <v>0</v>
      </c>
      <c r="Z32" s="36">
        <f t="shared" ref="Z32:Z37" si="6">SUM(T32:W32)+Y32</f>
        <v>0</v>
      </c>
      <c r="AA32" s="42" t="s">
        <v>9160</v>
      </c>
    </row>
    <row r="33" spans="1:27" x14ac:dyDescent="0.25">
      <c r="S33" s="36" t="s">
        <v>9161</v>
      </c>
      <c r="T33" s="41">
        <v>0</v>
      </c>
      <c r="U33" s="41">
        <v>0</v>
      </c>
      <c r="V33" s="41">
        <v>0</v>
      </c>
      <c r="W33" s="41">
        <v>0</v>
      </c>
      <c r="X33" s="41">
        <v>0</v>
      </c>
      <c r="Y33" s="41">
        <v>0</v>
      </c>
      <c r="Z33" s="36">
        <f t="shared" si="6"/>
        <v>0</v>
      </c>
      <c r="AA33" s="36" t="s">
        <v>9161</v>
      </c>
    </row>
    <row r="34" spans="1:27" x14ac:dyDescent="0.25">
      <c r="S34" s="42" t="s">
        <v>9162</v>
      </c>
      <c r="T34" s="43">
        <v>0</v>
      </c>
      <c r="U34" s="43">
        <v>0</v>
      </c>
      <c r="V34" s="43">
        <v>0</v>
      </c>
      <c r="W34" s="43">
        <v>0</v>
      </c>
      <c r="X34" s="43">
        <v>0</v>
      </c>
      <c r="Y34" s="43">
        <v>0</v>
      </c>
      <c r="Z34" s="36">
        <f t="shared" si="6"/>
        <v>0</v>
      </c>
      <c r="AA34" s="42" t="s">
        <v>9162</v>
      </c>
    </row>
    <row r="35" spans="1:27" x14ac:dyDescent="0.25">
      <c r="S35" s="36" t="s">
        <v>9163</v>
      </c>
      <c r="T35" s="41">
        <v>0</v>
      </c>
      <c r="U35" s="41">
        <v>0</v>
      </c>
      <c r="V35" s="41">
        <v>0</v>
      </c>
      <c r="W35" s="41">
        <v>1</v>
      </c>
      <c r="X35" s="41">
        <v>0</v>
      </c>
      <c r="Y35" s="41">
        <v>1</v>
      </c>
      <c r="Z35" s="36">
        <f t="shared" si="6"/>
        <v>2</v>
      </c>
      <c r="AA35" s="36" t="s">
        <v>9163</v>
      </c>
    </row>
    <row r="36" spans="1:27" x14ac:dyDescent="0.25">
      <c r="S36" s="42" t="s">
        <v>9164</v>
      </c>
      <c r="T36" s="43">
        <v>0</v>
      </c>
      <c r="U36" s="43">
        <v>2</v>
      </c>
      <c r="V36" s="43">
        <v>0</v>
      </c>
      <c r="W36" s="43">
        <v>4</v>
      </c>
      <c r="X36" s="43">
        <v>1</v>
      </c>
      <c r="Y36" s="43">
        <v>0</v>
      </c>
      <c r="Z36" s="36">
        <f t="shared" si="6"/>
        <v>6</v>
      </c>
      <c r="AA36" s="42" t="s">
        <v>9164</v>
      </c>
    </row>
    <row r="37" spans="1:27" x14ac:dyDescent="0.25">
      <c r="S37" s="36" t="s">
        <v>9165</v>
      </c>
      <c r="T37" s="41">
        <v>6</v>
      </c>
      <c r="U37" s="41">
        <v>0</v>
      </c>
      <c r="V37" s="41">
        <v>0</v>
      </c>
      <c r="W37" s="41">
        <v>4</v>
      </c>
      <c r="X37" s="41">
        <v>15</v>
      </c>
      <c r="Y37" s="41">
        <v>0</v>
      </c>
      <c r="Z37" s="36">
        <f t="shared" si="6"/>
        <v>10</v>
      </c>
      <c r="AA37" s="36" t="s">
        <v>9165</v>
      </c>
    </row>
    <row r="38" spans="1:27" x14ac:dyDescent="0.25">
      <c r="S38" s="42" t="s">
        <v>9166</v>
      </c>
      <c r="T38" s="43">
        <v>19</v>
      </c>
      <c r="U38" s="43">
        <v>83</v>
      </c>
      <c r="V38" s="43">
        <v>35</v>
      </c>
      <c r="W38" s="43">
        <v>204</v>
      </c>
      <c r="X38" s="43">
        <v>220</v>
      </c>
      <c r="Y38" s="43">
        <v>0</v>
      </c>
      <c r="Z38" s="36">
        <f t="shared" ref="Z38" si="7">SUM(T38:W38)+Y38</f>
        <v>341</v>
      </c>
      <c r="AA38" s="42" t="s">
        <v>9166</v>
      </c>
    </row>
    <row r="39" spans="1:27" x14ac:dyDescent="0.25">
      <c r="S39" s="36" t="s">
        <v>9167</v>
      </c>
      <c r="T39" s="41">
        <v>67</v>
      </c>
      <c r="U39" s="41">
        <v>174</v>
      </c>
      <c r="V39" s="41">
        <v>133</v>
      </c>
      <c r="W39" s="41">
        <v>226</v>
      </c>
      <c r="X39" s="41">
        <v>801</v>
      </c>
      <c r="Y39" s="41">
        <v>1</v>
      </c>
      <c r="Z39" s="36">
        <f t="shared" ref="Z39" si="8">SUM(T39:W39)+Y39</f>
        <v>601</v>
      </c>
      <c r="AA39" s="36" t="s">
        <v>9167</v>
      </c>
    </row>
    <row r="40" spans="1:27" x14ac:dyDescent="0.25">
      <c r="T40" s="29">
        <f>SUM(T31:T39)</f>
        <v>92</v>
      </c>
      <c r="U40" s="29">
        <f t="shared" ref="U40:Y40" si="9">SUM(U31:U39)</f>
        <v>259</v>
      </c>
      <c r="V40" s="29">
        <f t="shared" si="9"/>
        <v>168</v>
      </c>
      <c r="W40" s="29">
        <f t="shared" si="9"/>
        <v>440</v>
      </c>
      <c r="X40" s="29">
        <f t="shared" si="9"/>
        <v>1037</v>
      </c>
      <c r="Y40" s="29">
        <f t="shared" si="9"/>
        <v>2</v>
      </c>
      <c r="Z40" s="36">
        <f>SUM(T40:W40)+Y40</f>
        <v>961</v>
      </c>
    </row>
    <row r="41" spans="1:27" x14ac:dyDescent="0.25">
      <c r="Z41" s="29">
        <f>SUM(Z31:Z39)</f>
        <v>961</v>
      </c>
    </row>
    <row r="46" spans="1:27" ht="39.6" x14ac:dyDescent="0.25">
      <c r="A46" s="24" t="s">
        <v>9174</v>
      </c>
      <c r="B46" s="24" t="s">
        <v>1523</v>
      </c>
      <c r="C46" s="24" t="s">
        <v>9146</v>
      </c>
      <c r="D46" s="24" t="s">
        <v>9147</v>
      </c>
      <c r="E46" s="25" t="s">
        <v>9148</v>
      </c>
      <c r="F46" s="24" t="s">
        <v>9149</v>
      </c>
      <c r="G46" s="24" t="s">
        <v>9150</v>
      </c>
      <c r="H46" s="24" t="s">
        <v>9151</v>
      </c>
      <c r="I46" s="24" t="s">
        <v>9152</v>
      </c>
      <c r="J46" s="24" t="s">
        <v>9153</v>
      </c>
      <c r="K46" s="26" t="s">
        <v>9154</v>
      </c>
      <c r="L46" s="27" t="s">
        <v>9155</v>
      </c>
      <c r="M46" s="28" t="s">
        <v>9175</v>
      </c>
      <c r="S46" s="29" t="s">
        <v>9174</v>
      </c>
    </row>
    <row r="47" spans="1:27" x14ac:dyDescent="0.25">
      <c r="A47" s="37" t="s">
        <v>100</v>
      </c>
      <c r="B47" s="37" t="s">
        <v>190</v>
      </c>
      <c r="C47" s="38">
        <v>10</v>
      </c>
      <c r="D47" s="39">
        <v>10</v>
      </c>
      <c r="E47" s="39">
        <v>1</v>
      </c>
      <c r="F47" s="39">
        <v>1</v>
      </c>
      <c r="G47" s="39">
        <v>0</v>
      </c>
      <c r="H47" s="39">
        <v>0</v>
      </c>
      <c r="I47" s="39">
        <v>4</v>
      </c>
      <c r="J47" s="40">
        <v>4</v>
      </c>
      <c r="K47" s="40">
        <v>0</v>
      </c>
      <c r="L47" s="34">
        <f>SUM(E47:K47)</f>
        <v>10</v>
      </c>
      <c r="M47" s="35">
        <v>10</v>
      </c>
      <c r="S47" s="36" t="s">
        <v>9157</v>
      </c>
      <c r="T47" s="36" t="s">
        <v>165</v>
      </c>
      <c r="U47" s="36" t="s">
        <v>74</v>
      </c>
      <c r="V47" s="36" t="s">
        <v>92</v>
      </c>
      <c r="W47" s="36" t="s">
        <v>143</v>
      </c>
      <c r="X47" s="36" t="s">
        <v>104</v>
      </c>
      <c r="Y47" s="36" t="s">
        <v>94</v>
      </c>
      <c r="Z47" s="36" t="s">
        <v>9158</v>
      </c>
    </row>
    <row r="48" spans="1:27" x14ac:dyDescent="0.25">
      <c r="A48" s="30" t="s">
        <v>101</v>
      </c>
      <c r="B48" s="30" t="s">
        <v>379</v>
      </c>
      <c r="C48" s="31">
        <v>6</v>
      </c>
      <c r="D48" s="32">
        <v>6</v>
      </c>
      <c r="E48" s="32">
        <v>1</v>
      </c>
      <c r="F48" s="32">
        <v>1</v>
      </c>
      <c r="G48" s="32">
        <v>0</v>
      </c>
      <c r="H48" s="32">
        <v>0</v>
      </c>
      <c r="I48" s="32">
        <v>0</v>
      </c>
      <c r="J48" s="33">
        <v>4</v>
      </c>
      <c r="K48" s="33">
        <v>0</v>
      </c>
      <c r="L48" s="34">
        <f t="shared" ref="L48:L59" si="10">SUM(E48:K48)</f>
        <v>6</v>
      </c>
      <c r="M48" s="35"/>
      <c r="S48" s="36" t="s">
        <v>9159</v>
      </c>
      <c r="T48" s="41">
        <v>0</v>
      </c>
      <c r="U48" s="41">
        <v>0</v>
      </c>
      <c r="V48" s="41">
        <v>0</v>
      </c>
      <c r="W48" s="41">
        <v>0</v>
      </c>
      <c r="X48" s="41">
        <v>0</v>
      </c>
      <c r="Y48" s="41">
        <v>0</v>
      </c>
      <c r="Z48" s="36">
        <f>SUM(T48:Y48)</f>
        <v>0</v>
      </c>
    </row>
    <row r="49" spans="1:26" x14ac:dyDescent="0.25">
      <c r="A49" s="30" t="s">
        <v>101</v>
      </c>
      <c r="B49" s="30" t="s">
        <v>190</v>
      </c>
      <c r="C49" s="31">
        <v>25</v>
      </c>
      <c r="D49" s="32">
        <v>25</v>
      </c>
      <c r="E49" s="32">
        <v>4</v>
      </c>
      <c r="F49" s="32">
        <v>1</v>
      </c>
      <c r="G49" s="32">
        <v>0</v>
      </c>
      <c r="H49" s="32">
        <v>0</v>
      </c>
      <c r="I49" s="32">
        <v>13</v>
      </c>
      <c r="J49" s="33">
        <v>7</v>
      </c>
      <c r="K49" s="33">
        <v>0</v>
      </c>
      <c r="L49" s="34">
        <f t="shared" si="10"/>
        <v>25</v>
      </c>
      <c r="M49" s="35">
        <f>SUM(L48:L49)</f>
        <v>31</v>
      </c>
      <c r="S49" s="42" t="s">
        <v>9160</v>
      </c>
      <c r="T49" s="43">
        <v>0</v>
      </c>
      <c r="U49" s="43">
        <v>0</v>
      </c>
      <c r="V49" s="43">
        <v>0</v>
      </c>
      <c r="W49" s="43">
        <v>0</v>
      </c>
      <c r="X49" s="43">
        <v>0</v>
      </c>
      <c r="Y49" s="43">
        <v>0</v>
      </c>
      <c r="Z49" s="36">
        <f t="shared" ref="Z49:Z56" si="11">SUM(T49:Y49)</f>
        <v>0</v>
      </c>
    </row>
    <row r="50" spans="1:26" x14ac:dyDescent="0.25">
      <c r="A50" s="37" t="s">
        <v>91</v>
      </c>
      <c r="B50" s="37" t="s">
        <v>379</v>
      </c>
      <c r="C50" s="38">
        <v>18</v>
      </c>
      <c r="D50" s="39">
        <v>18</v>
      </c>
      <c r="E50" s="39">
        <v>5</v>
      </c>
      <c r="F50" s="39">
        <v>2</v>
      </c>
      <c r="G50" s="39">
        <v>0</v>
      </c>
      <c r="H50" s="39">
        <v>0</v>
      </c>
      <c r="I50" s="39">
        <v>0</v>
      </c>
      <c r="J50" s="40">
        <v>11</v>
      </c>
      <c r="K50" s="40">
        <v>0</v>
      </c>
      <c r="L50" s="34">
        <f t="shared" si="10"/>
        <v>18</v>
      </c>
      <c r="M50" s="35"/>
      <c r="S50" s="36" t="s">
        <v>9161</v>
      </c>
      <c r="T50" s="41">
        <v>0</v>
      </c>
      <c r="U50" s="41">
        <v>0</v>
      </c>
      <c r="V50" s="41">
        <v>0</v>
      </c>
      <c r="W50" s="41">
        <v>0</v>
      </c>
      <c r="X50" s="41">
        <v>0</v>
      </c>
      <c r="Y50" s="41">
        <v>0</v>
      </c>
      <c r="Z50" s="36">
        <f t="shared" si="11"/>
        <v>0</v>
      </c>
    </row>
    <row r="51" spans="1:26" x14ac:dyDescent="0.25">
      <c r="A51" s="37" t="s">
        <v>91</v>
      </c>
      <c r="B51" s="37" t="s">
        <v>447</v>
      </c>
      <c r="C51" s="38">
        <v>77</v>
      </c>
      <c r="D51" s="39">
        <v>77</v>
      </c>
      <c r="E51" s="39">
        <v>0</v>
      </c>
      <c r="F51" s="39">
        <v>0</v>
      </c>
      <c r="G51" s="39">
        <v>0</v>
      </c>
      <c r="H51" s="39">
        <v>1</v>
      </c>
      <c r="I51" s="39">
        <v>76</v>
      </c>
      <c r="J51" s="40">
        <v>0</v>
      </c>
      <c r="K51" s="40">
        <v>0</v>
      </c>
      <c r="L51" s="34">
        <f t="shared" si="10"/>
        <v>77</v>
      </c>
      <c r="M51" s="35"/>
      <c r="S51" s="42" t="s">
        <v>9162</v>
      </c>
      <c r="T51" s="43">
        <v>0</v>
      </c>
      <c r="U51" s="43">
        <v>0</v>
      </c>
      <c r="V51" s="43">
        <v>0</v>
      </c>
      <c r="W51" s="43">
        <v>0</v>
      </c>
      <c r="X51" s="43">
        <v>0</v>
      </c>
      <c r="Y51" s="43">
        <v>0</v>
      </c>
      <c r="Z51" s="36">
        <f t="shared" si="11"/>
        <v>0</v>
      </c>
    </row>
    <row r="52" spans="1:26" x14ac:dyDescent="0.25">
      <c r="A52" s="37" t="s">
        <v>91</v>
      </c>
      <c r="B52" s="37" t="s">
        <v>1216</v>
      </c>
      <c r="C52" s="38">
        <v>1</v>
      </c>
      <c r="D52" s="39">
        <v>1</v>
      </c>
      <c r="E52" s="39">
        <v>0</v>
      </c>
      <c r="F52" s="39">
        <v>1</v>
      </c>
      <c r="G52" s="39">
        <v>0</v>
      </c>
      <c r="H52" s="39">
        <v>0</v>
      </c>
      <c r="I52" s="39">
        <v>0</v>
      </c>
      <c r="J52" s="40">
        <v>0</v>
      </c>
      <c r="K52" s="40">
        <v>0</v>
      </c>
      <c r="L52" s="34">
        <f t="shared" si="10"/>
        <v>1</v>
      </c>
      <c r="S52" s="36" t="s">
        <v>9163</v>
      </c>
      <c r="T52" s="41">
        <v>0</v>
      </c>
      <c r="U52" s="41">
        <v>0</v>
      </c>
      <c r="V52" s="41">
        <v>0</v>
      </c>
      <c r="W52" s="41">
        <v>0</v>
      </c>
      <c r="X52" s="41">
        <v>0</v>
      </c>
      <c r="Y52" s="41">
        <v>0</v>
      </c>
      <c r="Z52" s="36">
        <f t="shared" si="11"/>
        <v>0</v>
      </c>
    </row>
    <row r="53" spans="1:26" x14ac:dyDescent="0.25">
      <c r="A53" s="37" t="s">
        <v>91</v>
      </c>
      <c r="B53" s="37" t="s">
        <v>1333</v>
      </c>
      <c r="C53" s="38">
        <v>5</v>
      </c>
      <c r="D53" s="39">
        <v>5</v>
      </c>
      <c r="E53" s="39">
        <v>0</v>
      </c>
      <c r="F53" s="39">
        <v>0</v>
      </c>
      <c r="G53" s="39">
        <v>0</v>
      </c>
      <c r="H53" s="39">
        <v>5</v>
      </c>
      <c r="I53" s="39">
        <v>0</v>
      </c>
      <c r="J53" s="40">
        <v>0</v>
      </c>
      <c r="K53" s="40">
        <v>0</v>
      </c>
      <c r="L53" s="34">
        <f t="shared" si="10"/>
        <v>5</v>
      </c>
      <c r="M53" s="35"/>
      <c r="S53" s="42" t="s">
        <v>9164</v>
      </c>
      <c r="T53" s="43">
        <v>1</v>
      </c>
      <c r="U53" s="43">
        <v>1</v>
      </c>
      <c r="V53" s="43">
        <v>0</v>
      </c>
      <c r="W53" s="43">
        <v>0</v>
      </c>
      <c r="X53" s="43">
        <v>4</v>
      </c>
      <c r="Y53" s="43">
        <v>4</v>
      </c>
      <c r="Z53" s="36">
        <f t="shared" si="11"/>
        <v>10</v>
      </c>
    </row>
    <row r="54" spans="1:26" x14ac:dyDescent="0.25">
      <c r="A54" s="37" t="s">
        <v>91</v>
      </c>
      <c r="B54" s="37" t="s">
        <v>190</v>
      </c>
      <c r="C54" s="38">
        <v>306</v>
      </c>
      <c r="D54" s="39">
        <v>303</v>
      </c>
      <c r="E54" s="39">
        <v>7</v>
      </c>
      <c r="F54" s="39">
        <v>37</v>
      </c>
      <c r="G54" s="39">
        <v>19</v>
      </c>
      <c r="H54" s="39">
        <v>108</v>
      </c>
      <c r="I54" s="39">
        <v>129</v>
      </c>
      <c r="J54" s="40">
        <v>3</v>
      </c>
      <c r="K54" s="40">
        <v>0</v>
      </c>
      <c r="L54" s="34">
        <f t="shared" si="10"/>
        <v>303</v>
      </c>
      <c r="M54" s="35">
        <f>SUM(L50:L54)</f>
        <v>404</v>
      </c>
      <c r="S54" s="36" t="s">
        <v>9165</v>
      </c>
      <c r="T54" s="41">
        <v>5</v>
      </c>
      <c r="U54" s="41">
        <v>2</v>
      </c>
      <c r="V54" s="41">
        <v>0</v>
      </c>
      <c r="W54" s="41">
        <v>0</v>
      </c>
      <c r="X54" s="41">
        <v>13</v>
      </c>
      <c r="Y54" s="41">
        <v>11</v>
      </c>
      <c r="Z54" s="36">
        <f t="shared" si="11"/>
        <v>31</v>
      </c>
    </row>
    <row r="55" spans="1:26" x14ac:dyDescent="0.25">
      <c r="A55" s="30" t="s">
        <v>59</v>
      </c>
      <c r="B55" s="30" t="s">
        <v>379</v>
      </c>
      <c r="C55" s="31">
        <v>129</v>
      </c>
      <c r="D55" s="32">
        <v>126</v>
      </c>
      <c r="E55" s="32">
        <v>9</v>
      </c>
      <c r="F55" s="32">
        <v>4</v>
      </c>
      <c r="G55" s="32">
        <v>17</v>
      </c>
      <c r="H55" s="32">
        <v>92</v>
      </c>
      <c r="I55" s="32">
        <v>0</v>
      </c>
      <c r="J55" s="33">
        <v>4</v>
      </c>
      <c r="K55" s="33">
        <v>0</v>
      </c>
      <c r="L55" s="34">
        <f t="shared" si="10"/>
        <v>126</v>
      </c>
      <c r="S55" s="42" t="s">
        <v>9166</v>
      </c>
      <c r="T55" s="43">
        <v>12</v>
      </c>
      <c r="U55" s="43">
        <v>40</v>
      </c>
      <c r="V55" s="43">
        <v>19</v>
      </c>
      <c r="W55" s="43">
        <v>114</v>
      </c>
      <c r="X55" s="43">
        <v>205</v>
      </c>
      <c r="Y55" s="43">
        <v>14</v>
      </c>
      <c r="Z55" s="36">
        <f t="shared" si="11"/>
        <v>404</v>
      </c>
    </row>
    <row r="56" spans="1:26" x14ac:dyDescent="0.25">
      <c r="A56" s="30" t="s">
        <v>59</v>
      </c>
      <c r="B56" s="30" t="s">
        <v>447</v>
      </c>
      <c r="C56" s="31">
        <v>266</v>
      </c>
      <c r="D56" s="32">
        <v>252</v>
      </c>
      <c r="E56" s="32">
        <v>1</v>
      </c>
      <c r="F56" s="32">
        <v>148</v>
      </c>
      <c r="G56" s="32">
        <v>20</v>
      </c>
      <c r="H56" s="32">
        <v>81</v>
      </c>
      <c r="I56" s="32">
        <v>0</v>
      </c>
      <c r="J56" s="33">
        <v>2</v>
      </c>
      <c r="K56" s="33">
        <v>0</v>
      </c>
      <c r="L56" s="34">
        <f t="shared" si="10"/>
        <v>252</v>
      </c>
      <c r="S56" s="36" t="s">
        <v>9167</v>
      </c>
      <c r="T56" s="41">
        <v>57</v>
      </c>
      <c r="U56" s="41">
        <v>175</v>
      </c>
      <c r="V56" s="41">
        <v>64</v>
      </c>
      <c r="W56" s="41">
        <v>224</v>
      </c>
      <c r="X56" s="41">
        <v>582</v>
      </c>
      <c r="Y56" s="41">
        <v>7</v>
      </c>
      <c r="Z56" s="36">
        <f t="shared" si="11"/>
        <v>1109</v>
      </c>
    </row>
    <row r="57" spans="1:26" x14ac:dyDescent="0.25">
      <c r="A57" s="30" t="s">
        <v>59</v>
      </c>
      <c r="B57" s="30" t="s">
        <v>1216</v>
      </c>
      <c r="C57" s="31">
        <v>18</v>
      </c>
      <c r="D57" s="32">
        <v>18</v>
      </c>
      <c r="E57" s="32">
        <v>0</v>
      </c>
      <c r="F57" s="32">
        <v>13</v>
      </c>
      <c r="G57" s="32">
        <v>1</v>
      </c>
      <c r="H57" s="32">
        <v>4</v>
      </c>
      <c r="I57" s="32">
        <v>0</v>
      </c>
      <c r="J57" s="33">
        <v>0</v>
      </c>
      <c r="K57" s="33">
        <v>0</v>
      </c>
      <c r="L57" s="34">
        <f t="shared" si="10"/>
        <v>18</v>
      </c>
      <c r="T57" s="29">
        <f>SUM(T47:T56)</f>
        <v>75</v>
      </c>
      <c r="U57" s="29">
        <f t="shared" ref="U57:Y57" si="12">SUM(U47:U56)</f>
        <v>218</v>
      </c>
      <c r="V57" s="29">
        <f t="shared" si="12"/>
        <v>83</v>
      </c>
      <c r="W57" s="29">
        <f t="shared" si="12"/>
        <v>338</v>
      </c>
      <c r="X57" s="29">
        <f t="shared" si="12"/>
        <v>804</v>
      </c>
      <c r="Y57" s="29">
        <f t="shared" si="12"/>
        <v>36</v>
      </c>
      <c r="Z57" s="36">
        <f>SUM(T57:Y57)</f>
        <v>1554</v>
      </c>
    </row>
    <row r="58" spans="1:26" x14ac:dyDescent="0.25">
      <c r="A58" s="30" t="s">
        <v>59</v>
      </c>
      <c r="B58" s="30" t="s">
        <v>1333</v>
      </c>
      <c r="C58" s="31">
        <v>6</v>
      </c>
      <c r="D58" s="32">
        <v>6</v>
      </c>
      <c r="E58" s="32">
        <v>0</v>
      </c>
      <c r="F58" s="32">
        <v>0</v>
      </c>
      <c r="G58" s="32">
        <v>5</v>
      </c>
      <c r="H58" s="32">
        <v>1</v>
      </c>
      <c r="I58" s="32">
        <v>0</v>
      </c>
      <c r="J58" s="33">
        <v>0</v>
      </c>
      <c r="K58" s="33">
        <v>0</v>
      </c>
      <c r="L58" s="34">
        <f t="shared" si="10"/>
        <v>6</v>
      </c>
    </row>
    <row r="59" spans="1:26" x14ac:dyDescent="0.25">
      <c r="A59" s="30" t="s">
        <v>59</v>
      </c>
      <c r="B59" s="30" t="s">
        <v>190</v>
      </c>
      <c r="C59" s="31">
        <v>710</v>
      </c>
      <c r="D59" s="32">
        <v>707</v>
      </c>
      <c r="E59" s="32">
        <v>47</v>
      </c>
      <c r="F59" s="32">
        <v>10</v>
      </c>
      <c r="G59" s="32">
        <v>21</v>
      </c>
      <c r="H59" s="32">
        <v>46</v>
      </c>
      <c r="I59" s="32">
        <v>582</v>
      </c>
      <c r="J59" s="33">
        <v>1</v>
      </c>
      <c r="K59" s="33">
        <v>0</v>
      </c>
      <c r="L59" s="34">
        <f t="shared" si="10"/>
        <v>707</v>
      </c>
      <c r="M59" s="35">
        <f>SUM(L55:L59)</f>
        <v>1109</v>
      </c>
    </row>
    <row r="60" spans="1:26" x14ac:dyDescent="0.25">
      <c r="A60" s="30" t="s">
        <v>9170</v>
      </c>
      <c r="B60" s="48"/>
      <c r="C60" s="48">
        <f>SUM(C47:C59)</f>
        <v>1577</v>
      </c>
      <c r="D60" s="48">
        <f>SUM(D47:D59)</f>
        <v>1554</v>
      </c>
      <c r="E60" s="48">
        <f>SUM(E47:E59)</f>
        <v>75</v>
      </c>
      <c r="F60" s="48">
        <f t="shared" ref="F60:K60" si="13">SUM(F47:F59)</f>
        <v>218</v>
      </c>
      <c r="G60" s="48">
        <f t="shared" si="13"/>
        <v>83</v>
      </c>
      <c r="H60" s="48">
        <f t="shared" si="13"/>
        <v>338</v>
      </c>
      <c r="I60" s="48">
        <f t="shared" si="13"/>
        <v>804</v>
      </c>
      <c r="J60" s="48">
        <f t="shared" si="13"/>
        <v>36</v>
      </c>
      <c r="K60" s="48">
        <f t="shared" si="13"/>
        <v>0</v>
      </c>
      <c r="L60" s="48">
        <f>SUM(L47:L59)</f>
        <v>1554</v>
      </c>
      <c r="M60" s="35">
        <f>SUM(M47:M59)</f>
        <v>1554</v>
      </c>
    </row>
    <row r="61" spans="1:26" x14ac:dyDescent="0.25">
      <c r="I61" s="29" t="s">
        <v>9176</v>
      </c>
      <c r="S61" s="36" t="s">
        <v>9169</v>
      </c>
      <c r="T61" s="36" t="s">
        <v>165</v>
      </c>
      <c r="U61" s="36" t="s">
        <v>74</v>
      </c>
      <c r="V61" s="36" t="s">
        <v>92</v>
      </c>
      <c r="W61" s="36" t="s">
        <v>143</v>
      </c>
      <c r="X61" s="36" t="s">
        <v>104</v>
      </c>
      <c r="Y61" s="36" t="s">
        <v>94</v>
      </c>
      <c r="Z61" s="36" t="s">
        <v>9158</v>
      </c>
    </row>
    <row r="62" spans="1:26" x14ac:dyDescent="0.25">
      <c r="S62" s="36" t="s">
        <v>9159</v>
      </c>
      <c r="T62" s="41">
        <v>0</v>
      </c>
      <c r="U62" s="41">
        <v>0</v>
      </c>
      <c r="V62" s="41">
        <v>0</v>
      </c>
      <c r="W62" s="41">
        <v>0</v>
      </c>
      <c r="X62" s="41">
        <v>0</v>
      </c>
      <c r="Y62" s="41">
        <v>0</v>
      </c>
      <c r="Z62" s="36">
        <f>SUM(T62:Y62)</f>
        <v>0</v>
      </c>
    </row>
    <row r="63" spans="1:26" x14ac:dyDescent="0.25">
      <c r="S63" s="42" t="s">
        <v>9160</v>
      </c>
      <c r="T63" s="43">
        <v>0</v>
      </c>
      <c r="U63" s="43">
        <v>0</v>
      </c>
      <c r="V63" s="43">
        <v>0</v>
      </c>
      <c r="W63" s="45">
        <v>0</v>
      </c>
      <c r="X63" s="43">
        <v>0</v>
      </c>
      <c r="Y63" s="43">
        <v>0</v>
      </c>
      <c r="Z63" s="36">
        <f t="shared" ref="Z63:Z70" si="14">SUM(T63:Y63)</f>
        <v>0</v>
      </c>
    </row>
    <row r="64" spans="1:26" x14ac:dyDescent="0.25">
      <c r="S64" s="36" t="s">
        <v>9161</v>
      </c>
      <c r="T64" s="46">
        <v>0</v>
      </c>
      <c r="U64" s="46">
        <v>0</v>
      </c>
      <c r="V64" s="46">
        <v>0</v>
      </c>
      <c r="W64" s="41">
        <v>0</v>
      </c>
      <c r="X64" s="46">
        <v>0</v>
      </c>
      <c r="Y64" s="46">
        <v>0</v>
      </c>
      <c r="Z64" s="36">
        <f t="shared" si="14"/>
        <v>0</v>
      </c>
    </row>
    <row r="65" spans="19:27" x14ac:dyDescent="0.25">
      <c r="S65" s="42" t="s">
        <v>9162</v>
      </c>
      <c r="T65" s="47">
        <v>0</v>
      </c>
      <c r="U65" s="47">
        <v>0</v>
      </c>
      <c r="V65" s="47">
        <v>0</v>
      </c>
      <c r="W65" s="47">
        <v>0</v>
      </c>
      <c r="X65" s="47">
        <v>0</v>
      </c>
      <c r="Y65" s="47">
        <v>0</v>
      </c>
      <c r="Z65" s="36">
        <f t="shared" si="14"/>
        <v>0</v>
      </c>
    </row>
    <row r="66" spans="19:27" x14ac:dyDescent="0.25">
      <c r="S66" s="49" t="s">
        <v>9163</v>
      </c>
      <c r="T66" s="50">
        <v>0</v>
      </c>
      <c r="U66" s="50">
        <v>0</v>
      </c>
      <c r="V66" s="50">
        <v>0</v>
      </c>
      <c r="W66" s="50">
        <v>0</v>
      </c>
      <c r="X66" s="50">
        <v>0</v>
      </c>
      <c r="Y66" s="50">
        <v>0</v>
      </c>
      <c r="Z66" s="49">
        <f t="shared" si="14"/>
        <v>0</v>
      </c>
    </row>
    <row r="67" spans="19:27" x14ac:dyDescent="0.25">
      <c r="S67" s="42" t="s">
        <v>9164</v>
      </c>
      <c r="T67" s="40">
        <v>0</v>
      </c>
      <c r="U67" s="40">
        <v>0</v>
      </c>
      <c r="V67" s="40">
        <v>0</v>
      </c>
      <c r="W67" s="40">
        <v>0</v>
      </c>
      <c r="X67" s="40">
        <v>0</v>
      </c>
      <c r="Y67" s="40">
        <v>0</v>
      </c>
      <c r="Z67" s="36">
        <f t="shared" si="14"/>
        <v>0</v>
      </c>
    </row>
    <row r="68" spans="19:27" x14ac:dyDescent="0.25">
      <c r="S68" s="36" t="s">
        <v>9165</v>
      </c>
      <c r="T68" s="33">
        <v>1</v>
      </c>
      <c r="U68" s="33">
        <v>1</v>
      </c>
      <c r="V68" s="33">
        <v>0</v>
      </c>
      <c r="W68" s="33">
        <v>0</v>
      </c>
      <c r="X68" s="33">
        <v>0</v>
      </c>
      <c r="Y68" s="33">
        <v>4</v>
      </c>
      <c r="Z68" s="36">
        <f t="shared" si="14"/>
        <v>6</v>
      </c>
    </row>
    <row r="69" spans="19:27" x14ac:dyDescent="0.25">
      <c r="S69" s="42" t="s">
        <v>9166</v>
      </c>
      <c r="T69" s="40">
        <v>5</v>
      </c>
      <c r="U69" s="40">
        <v>2</v>
      </c>
      <c r="V69" s="40">
        <v>0</v>
      </c>
      <c r="W69" s="40">
        <v>0</v>
      </c>
      <c r="X69" s="40">
        <v>0</v>
      </c>
      <c r="Y69" s="40">
        <v>11</v>
      </c>
      <c r="Z69" s="36">
        <f t="shared" si="14"/>
        <v>18</v>
      </c>
    </row>
    <row r="70" spans="19:27" x14ac:dyDescent="0.25">
      <c r="S70" s="36" t="s">
        <v>9167</v>
      </c>
      <c r="T70" s="33">
        <v>9</v>
      </c>
      <c r="U70" s="33">
        <v>4</v>
      </c>
      <c r="V70" s="33">
        <v>17</v>
      </c>
      <c r="W70" s="33">
        <v>92</v>
      </c>
      <c r="X70" s="33">
        <v>0</v>
      </c>
      <c r="Y70" s="33">
        <v>4</v>
      </c>
      <c r="Z70" s="36">
        <f t="shared" si="14"/>
        <v>126</v>
      </c>
      <c r="AA70" s="29">
        <f>SUM(Z62:Z70)</f>
        <v>150</v>
      </c>
    </row>
    <row r="71" spans="19:27" x14ac:dyDescent="0.25">
      <c r="T71" s="51">
        <f>SUM(T62:T70)</f>
        <v>15</v>
      </c>
      <c r="U71" s="51">
        <f t="shared" ref="U71:Y71" si="15">SUM(U62:U70)</f>
        <v>7</v>
      </c>
      <c r="V71" s="51">
        <f t="shared" si="15"/>
        <v>17</v>
      </c>
      <c r="W71" s="51">
        <f t="shared" si="15"/>
        <v>92</v>
      </c>
      <c r="X71" s="51">
        <f t="shared" si="15"/>
        <v>0</v>
      </c>
      <c r="Y71" s="51">
        <f t="shared" si="15"/>
        <v>19</v>
      </c>
      <c r="Z71" s="49">
        <f>SUM(T71:Y71)</f>
        <v>150</v>
      </c>
    </row>
    <row r="75" spans="19:27" x14ac:dyDescent="0.25">
      <c r="S75" s="36" t="s">
        <v>9172</v>
      </c>
      <c r="T75" s="36" t="s">
        <v>165</v>
      </c>
      <c r="U75" s="36" t="s">
        <v>74</v>
      </c>
      <c r="V75" s="36" t="s">
        <v>92</v>
      </c>
      <c r="W75" s="36" t="s">
        <v>143</v>
      </c>
      <c r="X75" s="36" t="s">
        <v>104</v>
      </c>
      <c r="Y75" s="36" t="s">
        <v>94</v>
      </c>
      <c r="Z75" s="36" t="s">
        <v>9173</v>
      </c>
    </row>
    <row r="76" spans="19:27" x14ac:dyDescent="0.25">
      <c r="S76" s="36" t="s">
        <v>9159</v>
      </c>
      <c r="T76" s="41">
        <v>0</v>
      </c>
      <c r="U76" s="41">
        <v>0</v>
      </c>
      <c r="V76" s="41">
        <v>0</v>
      </c>
      <c r="W76" s="41">
        <v>0</v>
      </c>
      <c r="X76" s="41">
        <v>0</v>
      </c>
      <c r="Y76" s="41">
        <v>0</v>
      </c>
      <c r="Z76" s="36">
        <f>SUM(T76:W76)+Y76</f>
        <v>0</v>
      </c>
      <c r="AA76" s="36" t="s">
        <v>9159</v>
      </c>
    </row>
    <row r="77" spans="19:27" x14ac:dyDescent="0.25">
      <c r="S77" s="42" t="s">
        <v>9160</v>
      </c>
      <c r="T77" s="43">
        <v>0</v>
      </c>
      <c r="U77" s="43">
        <v>0</v>
      </c>
      <c r="V77" s="43">
        <v>0</v>
      </c>
      <c r="W77" s="43">
        <v>0</v>
      </c>
      <c r="X77" s="43">
        <v>0</v>
      </c>
      <c r="Y77" s="43">
        <v>0</v>
      </c>
      <c r="Z77" s="36">
        <f t="shared" ref="Z77:Z82" si="16">SUM(T77:W77)+Y77</f>
        <v>0</v>
      </c>
      <c r="AA77" s="42" t="s">
        <v>9160</v>
      </c>
    </row>
    <row r="78" spans="19:27" x14ac:dyDescent="0.25">
      <c r="S78" s="36" t="s">
        <v>9161</v>
      </c>
      <c r="T78" s="41">
        <v>0</v>
      </c>
      <c r="U78" s="41">
        <v>0</v>
      </c>
      <c r="V78" s="41">
        <v>0</v>
      </c>
      <c r="W78" s="41">
        <v>0</v>
      </c>
      <c r="X78" s="41">
        <v>0</v>
      </c>
      <c r="Y78" s="41">
        <v>0</v>
      </c>
      <c r="Z78" s="36">
        <f t="shared" si="16"/>
        <v>0</v>
      </c>
      <c r="AA78" s="36" t="s">
        <v>9161</v>
      </c>
    </row>
    <row r="79" spans="19:27" x14ac:dyDescent="0.25">
      <c r="S79" s="42" t="s">
        <v>9162</v>
      </c>
      <c r="T79" s="43">
        <v>0</v>
      </c>
      <c r="U79" s="43">
        <v>0</v>
      </c>
      <c r="V79" s="43">
        <v>0</v>
      </c>
      <c r="W79" s="43">
        <v>0</v>
      </c>
      <c r="X79" s="43">
        <v>0</v>
      </c>
      <c r="Y79" s="43">
        <v>0</v>
      </c>
      <c r="Z79" s="36">
        <f t="shared" si="16"/>
        <v>0</v>
      </c>
      <c r="AA79" s="42" t="s">
        <v>9162</v>
      </c>
    </row>
    <row r="80" spans="19:27" x14ac:dyDescent="0.25">
      <c r="S80" s="36" t="s">
        <v>9163</v>
      </c>
      <c r="T80" s="41">
        <v>0</v>
      </c>
      <c r="U80" s="41">
        <v>0</v>
      </c>
      <c r="V80" s="41">
        <v>0</v>
      </c>
      <c r="W80" s="41">
        <v>0</v>
      </c>
      <c r="X80" s="41">
        <v>0</v>
      </c>
      <c r="Y80" s="41">
        <v>0</v>
      </c>
      <c r="Z80" s="36">
        <f t="shared" si="16"/>
        <v>0</v>
      </c>
      <c r="AA80" s="36" t="s">
        <v>9163</v>
      </c>
    </row>
    <row r="81" spans="1:27" x14ac:dyDescent="0.25">
      <c r="S81" s="42" t="s">
        <v>9164</v>
      </c>
      <c r="T81" s="43">
        <v>1</v>
      </c>
      <c r="U81" s="43">
        <v>1</v>
      </c>
      <c r="V81" s="43">
        <v>0</v>
      </c>
      <c r="W81" s="43">
        <v>0</v>
      </c>
      <c r="X81" s="43">
        <v>4</v>
      </c>
      <c r="Y81" s="43">
        <v>4</v>
      </c>
      <c r="Z81" s="36">
        <f t="shared" si="16"/>
        <v>6</v>
      </c>
      <c r="AA81" s="42" t="s">
        <v>9164</v>
      </c>
    </row>
    <row r="82" spans="1:27" x14ac:dyDescent="0.25">
      <c r="S82" s="36" t="s">
        <v>9165</v>
      </c>
      <c r="T82" s="41">
        <v>4</v>
      </c>
      <c r="U82" s="41">
        <v>1</v>
      </c>
      <c r="V82" s="41">
        <v>0</v>
      </c>
      <c r="W82" s="41">
        <v>0</v>
      </c>
      <c r="X82" s="41">
        <v>13</v>
      </c>
      <c r="Y82" s="41">
        <v>7</v>
      </c>
      <c r="Z82" s="36">
        <f t="shared" si="16"/>
        <v>12</v>
      </c>
      <c r="AA82" s="36" t="s">
        <v>9165</v>
      </c>
    </row>
    <row r="83" spans="1:27" x14ac:dyDescent="0.25">
      <c r="S83" s="42" t="s">
        <v>9166</v>
      </c>
      <c r="T83" s="43">
        <v>7</v>
      </c>
      <c r="U83" s="43">
        <v>38</v>
      </c>
      <c r="V83" s="43">
        <v>19</v>
      </c>
      <c r="W83" s="43">
        <v>114</v>
      </c>
      <c r="X83" s="43">
        <v>205</v>
      </c>
      <c r="Y83" s="43">
        <v>3</v>
      </c>
      <c r="Z83" s="36">
        <f t="shared" ref="Z83" si="17">SUM(T83:W83)+Y83</f>
        <v>181</v>
      </c>
      <c r="AA83" s="42" t="s">
        <v>9166</v>
      </c>
    </row>
    <row r="84" spans="1:27" x14ac:dyDescent="0.25">
      <c r="S84" s="36" t="s">
        <v>9167</v>
      </c>
      <c r="T84" s="41">
        <v>48</v>
      </c>
      <c r="U84" s="41">
        <v>171</v>
      </c>
      <c r="V84" s="41">
        <v>47</v>
      </c>
      <c r="W84" s="41">
        <v>132</v>
      </c>
      <c r="X84" s="41">
        <v>582</v>
      </c>
      <c r="Y84" s="41">
        <v>3</v>
      </c>
      <c r="Z84" s="36">
        <f t="shared" ref="Z84" si="18">SUM(T84:W84)+Y84</f>
        <v>401</v>
      </c>
      <c r="AA84" s="36" t="s">
        <v>9167</v>
      </c>
    </row>
    <row r="85" spans="1:27" x14ac:dyDescent="0.25">
      <c r="T85" s="29">
        <f>SUM(T76:T84)</f>
        <v>60</v>
      </c>
      <c r="U85" s="29">
        <f t="shared" ref="U85:Y85" si="19">SUM(U76:U84)</f>
        <v>211</v>
      </c>
      <c r="V85" s="29">
        <f t="shared" si="19"/>
        <v>66</v>
      </c>
      <c r="W85" s="29">
        <f t="shared" si="19"/>
        <v>246</v>
      </c>
      <c r="X85" s="29">
        <f t="shared" si="19"/>
        <v>804</v>
      </c>
      <c r="Y85" s="29">
        <f t="shared" si="19"/>
        <v>17</v>
      </c>
      <c r="Z85" s="36">
        <f>SUM(T85:W85)+Y85</f>
        <v>600</v>
      </c>
    </row>
    <row r="86" spans="1:27" x14ac:dyDescent="0.25">
      <c r="Z86" s="29">
        <f>SUM(Z76:Z84)</f>
        <v>600</v>
      </c>
    </row>
    <row r="89" spans="1:27" ht="39.6" x14ac:dyDescent="0.25">
      <c r="A89" s="24" t="s">
        <v>9177</v>
      </c>
      <c r="B89" s="24" t="s">
        <v>1523</v>
      </c>
      <c r="C89" s="24" t="s">
        <v>9146</v>
      </c>
      <c r="D89" s="24" t="s">
        <v>9147</v>
      </c>
      <c r="E89" s="25" t="s">
        <v>9148</v>
      </c>
      <c r="F89" s="24" t="s">
        <v>9149</v>
      </c>
      <c r="G89" s="24" t="s">
        <v>9150</v>
      </c>
      <c r="H89" s="24" t="s">
        <v>9151</v>
      </c>
      <c r="I89" s="24" t="s">
        <v>9152</v>
      </c>
      <c r="J89" s="24" t="s">
        <v>9153</v>
      </c>
      <c r="K89" s="26" t="s">
        <v>9154</v>
      </c>
      <c r="L89" s="27" t="s">
        <v>9155</v>
      </c>
      <c r="M89" s="28" t="s">
        <v>9178</v>
      </c>
      <c r="S89" s="29" t="s">
        <v>9177</v>
      </c>
    </row>
    <row r="90" spans="1:27" x14ac:dyDescent="0.25">
      <c r="A90" s="30" t="s">
        <v>1524</v>
      </c>
      <c r="B90" s="30" t="s">
        <v>190</v>
      </c>
      <c r="C90" s="31">
        <v>1</v>
      </c>
      <c r="D90" s="32">
        <v>1</v>
      </c>
      <c r="E90" s="32">
        <v>0</v>
      </c>
      <c r="F90" s="32">
        <v>0</v>
      </c>
      <c r="G90" s="32">
        <v>0</v>
      </c>
      <c r="H90" s="32">
        <v>1</v>
      </c>
      <c r="I90" s="32">
        <v>0</v>
      </c>
      <c r="J90" s="33">
        <v>0</v>
      </c>
      <c r="K90" s="33">
        <v>0</v>
      </c>
      <c r="L90" s="34">
        <f t="shared" ref="L90" si="20">SUM(E90:K90)</f>
        <v>1</v>
      </c>
      <c r="M90" s="35">
        <v>1</v>
      </c>
      <c r="S90" s="36" t="s">
        <v>9157</v>
      </c>
      <c r="T90" s="36" t="s">
        <v>165</v>
      </c>
      <c r="U90" s="36" t="s">
        <v>74</v>
      </c>
      <c r="V90" s="36" t="s">
        <v>92</v>
      </c>
      <c r="W90" s="36" t="s">
        <v>143</v>
      </c>
      <c r="X90" s="36" t="s">
        <v>104</v>
      </c>
      <c r="Y90" s="36" t="s">
        <v>94</v>
      </c>
      <c r="Z90" s="36" t="s">
        <v>9158</v>
      </c>
    </row>
    <row r="91" spans="1:27" x14ac:dyDescent="0.25">
      <c r="A91" s="37" t="s">
        <v>100</v>
      </c>
      <c r="B91" s="37" t="s">
        <v>190</v>
      </c>
      <c r="C91" s="38">
        <v>15</v>
      </c>
      <c r="D91" s="39">
        <v>15</v>
      </c>
      <c r="E91" s="39">
        <v>3</v>
      </c>
      <c r="F91" s="39">
        <v>1</v>
      </c>
      <c r="G91" s="39">
        <v>0</v>
      </c>
      <c r="H91" s="39">
        <v>8</v>
      </c>
      <c r="I91" s="39">
        <v>3</v>
      </c>
      <c r="J91" s="40">
        <v>0</v>
      </c>
      <c r="K91" s="40">
        <v>0</v>
      </c>
      <c r="L91" s="34">
        <f>SUM(E91:K91)</f>
        <v>15</v>
      </c>
      <c r="M91" s="35">
        <v>15</v>
      </c>
      <c r="S91" s="36" t="s">
        <v>9159</v>
      </c>
      <c r="T91" s="41">
        <v>0</v>
      </c>
      <c r="U91" s="41">
        <v>0</v>
      </c>
      <c r="V91" s="41">
        <v>0</v>
      </c>
      <c r="W91" s="41">
        <v>0</v>
      </c>
      <c r="X91" s="41">
        <v>0</v>
      </c>
      <c r="Y91" s="41">
        <v>0</v>
      </c>
      <c r="Z91" s="36">
        <f>SUM(T91:Y91)</f>
        <v>0</v>
      </c>
    </row>
    <row r="92" spans="1:27" x14ac:dyDescent="0.25">
      <c r="A92" s="30" t="s">
        <v>101</v>
      </c>
      <c r="B92" s="30" t="s">
        <v>379</v>
      </c>
      <c r="C92" s="31">
        <v>10</v>
      </c>
      <c r="D92" s="32">
        <v>10</v>
      </c>
      <c r="E92" s="32">
        <v>3</v>
      </c>
      <c r="F92" s="32">
        <v>1</v>
      </c>
      <c r="G92" s="32">
        <v>0</v>
      </c>
      <c r="H92" s="32">
        <v>6</v>
      </c>
      <c r="I92" s="32">
        <v>0</v>
      </c>
      <c r="J92" s="33">
        <v>0</v>
      </c>
      <c r="K92" s="33">
        <v>0</v>
      </c>
      <c r="L92" s="34">
        <f t="shared" ref="L92:L102" si="21">SUM(E92:K92)</f>
        <v>10</v>
      </c>
      <c r="M92" s="35"/>
      <c r="S92" s="42" t="s">
        <v>9160</v>
      </c>
      <c r="T92" s="43">
        <v>0</v>
      </c>
      <c r="U92" s="43">
        <v>0</v>
      </c>
      <c r="V92" s="43">
        <v>0</v>
      </c>
      <c r="W92" s="43">
        <v>0</v>
      </c>
      <c r="X92" s="43">
        <v>0</v>
      </c>
      <c r="Y92" s="43">
        <v>0</v>
      </c>
      <c r="Z92" s="36">
        <f t="shared" ref="Z92:Z99" si="22">SUM(T92:Y92)</f>
        <v>0</v>
      </c>
    </row>
    <row r="93" spans="1:27" x14ac:dyDescent="0.25">
      <c r="A93" s="30" t="s">
        <v>101</v>
      </c>
      <c r="B93" s="30" t="s">
        <v>190</v>
      </c>
      <c r="C93" s="31">
        <v>34</v>
      </c>
      <c r="D93" s="32">
        <v>34</v>
      </c>
      <c r="E93" s="32">
        <v>4</v>
      </c>
      <c r="F93" s="32">
        <v>2</v>
      </c>
      <c r="G93" s="32">
        <v>0</v>
      </c>
      <c r="H93" s="32">
        <v>9</v>
      </c>
      <c r="I93" s="32">
        <v>19</v>
      </c>
      <c r="J93" s="33">
        <v>0</v>
      </c>
      <c r="K93" s="33">
        <v>0</v>
      </c>
      <c r="L93" s="34">
        <f t="shared" si="21"/>
        <v>34</v>
      </c>
      <c r="M93" s="35">
        <f>SUM(L92:L93)</f>
        <v>44</v>
      </c>
      <c r="S93" s="36" t="s">
        <v>9161</v>
      </c>
      <c r="T93" s="41">
        <v>0</v>
      </c>
      <c r="U93" s="41">
        <v>0</v>
      </c>
      <c r="V93" s="41">
        <v>0</v>
      </c>
      <c r="W93" s="41">
        <v>0</v>
      </c>
      <c r="X93" s="41">
        <v>0</v>
      </c>
      <c r="Y93" s="41">
        <v>0</v>
      </c>
      <c r="Z93" s="36">
        <f t="shared" si="22"/>
        <v>0</v>
      </c>
    </row>
    <row r="94" spans="1:27" x14ac:dyDescent="0.25">
      <c r="A94" s="37" t="s">
        <v>91</v>
      </c>
      <c r="B94" s="37" t="s">
        <v>379</v>
      </c>
      <c r="C94" s="38">
        <v>25</v>
      </c>
      <c r="D94" s="39">
        <v>25</v>
      </c>
      <c r="E94" s="39">
        <v>7</v>
      </c>
      <c r="F94" s="39">
        <v>3</v>
      </c>
      <c r="G94" s="39">
        <v>0</v>
      </c>
      <c r="H94" s="39">
        <v>13</v>
      </c>
      <c r="I94" s="39">
        <v>2</v>
      </c>
      <c r="J94" s="40">
        <v>0</v>
      </c>
      <c r="K94" s="40">
        <v>0</v>
      </c>
      <c r="L94" s="34">
        <f t="shared" si="21"/>
        <v>25</v>
      </c>
      <c r="M94" s="35"/>
      <c r="S94" s="42" t="s">
        <v>9162</v>
      </c>
      <c r="T94" s="43">
        <v>0</v>
      </c>
      <c r="U94" s="43">
        <v>0</v>
      </c>
      <c r="V94" s="43">
        <v>0</v>
      </c>
      <c r="W94" s="43">
        <v>0</v>
      </c>
      <c r="X94" s="43">
        <v>0</v>
      </c>
      <c r="Y94" s="43">
        <v>0</v>
      </c>
      <c r="Z94" s="36">
        <f t="shared" si="22"/>
        <v>0</v>
      </c>
    </row>
    <row r="95" spans="1:27" x14ac:dyDescent="0.25">
      <c r="A95" s="37" t="s">
        <v>91</v>
      </c>
      <c r="B95" s="37" t="s">
        <v>447</v>
      </c>
      <c r="C95" s="38">
        <v>66</v>
      </c>
      <c r="D95" s="39">
        <v>66</v>
      </c>
      <c r="E95" s="39">
        <v>0</v>
      </c>
      <c r="F95" s="39">
        <v>0</v>
      </c>
      <c r="G95" s="39">
        <v>0</v>
      </c>
      <c r="H95" s="39">
        <v>7</v>
      </c>
      <c r="I95" s="39">
        <v>59</v>
      </c>
      <c r="J95" s="40">
        <v>0</v>
      </c>
      <c r="K95" s="40">
        <v>0</v>
      </c>
      <c r="L95" s="34">
        <f t="shared" si="21"/>
        <v>66</v>
      </c>
      <c r="M95" s="35"/>
      <c r="S95" s="36" t="s">
        <v>9163</v>
      </c>
      <c r="T95" s="41">
        <v>0</v>
      </c>
      <c r="U95" s="41">
        <v>0</v>
      </c>
      <c r="V95" s="41">
        <v>0</v>
      </c>
      <c r="W95" s="41">
        <v>1</v>
      </c>
      <c r="X95" s="41">
        <v>0</v>
      </c>
      <c r="Y95" s="41">
        <v>0</v>
      </c>
      <c r="Z95" s="36">
        <f t="shared" si="22"/>
        <v>1</v>
      </c>
    </row>
    <row r="96" spans="1:27" x14ac:dyDescent="0.25">
      <c r="A96" s="37" t="s">
        <v>91</v>
      </c>
      <c r="B96" s="37" t="s">
        <v>1216</v>
      </c>
      <c r="C96" s="38">
        <v>1</v>
      </c>
      <c r="D96" s="39">
        <v>1</v>
      </c>
      <c r="E96" s="39">
        <v>0</v>
      </c>
      <c r="F96" s="39">
        <v>1</v>
      </c>
      <c r="G96" s="39">
        <v>0</v>
      </c>
      <c r="H96" s="39">
        <v>0</v>
      </c>
      <c r="I96" s="39">
        <v>0</v>
      </c>
      <c r="J96" s="40">
        <v>0</v>
      </c>
      <c r="K96" s="40">
        <v>0</v>
      </c>
      <c r="L96" s="34">
        <f t="shared" si="21"/>
        <v>1</v>
      </c>
      <c r="S96" s="42" t="s">
        <v>9164</v>
      </c>
      <c r="T96" s="43">
        <v>3</v>
      </c>
      <c r="U96" s="43">
        <v>1</v>
      </c>
      <c r="V96" s="43">
        <v>0</v>
      </c>
      <c r="W96" s="43">
        <v>8</v>
      </c>
      <c r="X96" s="43">
        <v>3</v>
      </c>
      <c r="Y96" s="43">
        <v>0</v>
      </c>
      <c r="Z96" s="36">
        <f t="shared" si="22"/>
        <v>15</v>
      </c>
    </row>
    <row r="97" spans="1:26" x14ac:dyDescent="0.25">
      <c r="A97" s="37" t="s">
        <v>91</v>
      </c>
      <c r="B97" s="37" t="s">
        <v>190</v>
      </c>
      <c r="C97" s="38">
        <v>603</v>
      </c>
      <c r="D97" s="39">
        <v>599</v>
      </c>
      <c r="E97" s="39">
        <v>28</v>
      </c>
      <c r="F97" s="39">
        <v>100</v>
      </c>
      <c r="G97" s="39">
        <v>59</v>
      </c>
      <c r="H97" s="39">
        <v>334</v>
      </c>
      <c r="I97" s="39">
        <v>78</v>
      </c>
      <c r="J97" s="40">
        <v>0</v>
      </c>
      <c r="K97" s="40">
        <v>0</v>
      </c>
      <c r="L97" s="34">
        <f t="shared" si="21"/>
        <v>599</v>
      </c>
      <c r="M97" s="35">
        <f>SUM(L94:L97)</f>
        <v>691</v>
      </c>
      <c r="S97" s="36" t="s">
        <v>9165</v>
      </c>
      <c r="T97" s="41">
        <v>7</v>
      </c>
      <c r="U97" s="41">
        <v>3</v>
      </c>
      <c r="V97" s="41">
        <v>0</v>
      </c>
      <c r="W97" s="41">
        <v>15</v>
      </c>
      <c r="X97" s="41">
        <v>19</v>
      </c>
      <c r="Y97" s="41">
        <v>0</v>
      </c>
      <c r="Z97" s="36">
        <f t="shared" si="22"/>
        <v>44</v>
      </c>
    </row>
    <row r="98" spans="1:26" x14ac:dyDescent="0.25">
      <c r="A98" s="30" t="s">
        <v>59</v>
      </c>
      <c r="B98" s="30" t="s">
        <v>379</v>
      </c>
      <c r="C98" s="31">
        <v>305</v>
      </c>
      <c r="D98" s="32">
        <v>305</v>
      </c>
      <c r="E98" s="32">
        <v>0</v>
      </c>
      <c r="F98" s="32">
        <v>0</v>
      </c>
      <c r="G98" s="32">
        <v>0</v>
      </c>
      <c r="H98" s="32">
        <v>305</v>
      </c>
      <c r="I98" s="32">
        <v>0</v>
      </c>
      <c r="J98" s="33">
        <v>0</v>
      </c>
      <c r="K98" s="33">
        <v>0</v>
      </c>
      <c r="L98" s="34">
        <f t="shared" si="21"/>
        <v>305</v>
      </c>
      <c r="S98" s="42" t="s">
        <v>9166</v>
      </c>
      <c r="T98" s="43">
        <v>35</v>
      </c>
      <c r="U98" s="43">
        <v>104</v>
      </c>
      <c r="V98" s="43">
        <v>59</v>
      </c>
      <c r="W98" s="43">
        <v>354</v>
      </c>
      <c r="X98" s="43">
        <v>139</v>
      </c>
      <c r="Y98" s="43">
        <v>0</v>
      </c>
      <c r="Z98" s="36">
        <f t="shared" si="22"/>
        <v>691</v>
      </c>
    </row>
    <row r="99" spans="1:26" x14ac:dyDescent="0.25">
      <c r="A99" s="30" t="s">
        <v>59</v>
      </c>
      <c r="B99" s="30" t="s">
        <v>447</v>
      </c>
      <c r="C99" s="31">
        <v>235</v>
      </c>
      <c r="D99" s="32">
        <v>214</v>
      </c>
      <c r="E99" s="32">
        <v>83</v>
      </c>
      <c r="F99" s="32">
        <v>5</v>
      </c>
      <c r="G99" s="32">
        <v>23</v>
      </c>
      <c r="H99" s="32">
        <v>102</v>
      </c>
      <c r="I99" s="32">
        <v>1</v>
      </c>
      <c r="J99" s="33">
        <v>0</v>
      </c>
      <c r="K99" s="33">
        <v>0</v>
      </c>
      <c r="L99" s="34">
        <f t="shared" si="21"/>
        <v>214</v>
      </c>
      <c r="S99" s="36" t="s">
        <v>9167</v>
      </c>
      <c r="T99" s="41">
        <v>84</v>
      </c>
      <c r="U99" s="41">
        <v>7</v>
      </c>
      <c r="V99" s="41">
        <v>45</v>
      </c>
      <c r="W99" s="41">
        <v>435</v>
      </c>
      <c r="X99" s="41">
        <v>766</v>
      </c>
      <c r="Y99" s="41">
        <v>0</v>
      </c>
      <c r="Z99" s="36">
        <f t="shared" si="22"/>
        <v>1337</v>
      </c>
    </row>
    <row r="100" spans="1:26" x14ac:dyDescent="0.25">
      <c r="A100" s="30" t="s">
        <v>59</v>
      </c>
      <c r="B100" s="30" t="s">
        <v>1216</v>
      </c>
      <c r="C100" s="31">
        <v>5</v>
      </c>
      <c r="D100" s="32">
        <v>5</v>
      </c>
      <c r="E100" s="32">
        <v>0</v>
      </c>
      <c r="F100" s="32">
        <v>0</v>
      </c>
      <c r="G100" s="32">
        <v>4</v>
      </c>
      <c r="H100" s="32">
        <v>1</v>
      </c>
      <c r="I100" s="32">
        <v>0</v>
      </c>
      <c r="J100" s="33">
        <v>0</v>
      </c>
      <c r="K100" s="33">
        <v>0</v>
      </c>
      <c r="L100" s="34">
        <f t="shared" si="21"/>
        <v>5</v>
      </c>
      <c r="T100" s="29">
        <f>SUM(T90:T99)</f>
        <v>129</v>
      </c>
      <c r="U100" s="29">
        <f t="shared" ref="U100:Y100" si="23">SUM(U90:U99)</f>
        <v>115</v>
      </c>
      <c r="V100" s="29">
        <f t="shared" si="23"/>
        <v>104</v>
      </c>
      <c r="W100" s="29">
        <f t="shared" si="23"/>
        <v>813</v>
      </c>
      <c r="X100" s="29">
        <f t="shared" si="23"/>
        <v>927</v>
      </c>
      <c r="Y100" s="29">
        <f t="shared" si="23"/>
        <v>0</v>
      </c>
      <c r="Z100" s="36">
        <f>SUM(T100:Y100)</f>
        <v>2088</v>
      </c>
    </row>
    <row r="101" spans="1:26" x14ac:dyDescent="0.25">
      <c r="A101" s="30" t="s">
        <v>59</v>
      </c>
      <c r="B101" s="30" t="s">
        <v>1333</v>
      </c>
      <c r="C101" s="31">
        <v>3</v>
      </c>
      <c r="D101" s="32">
        <v>3</v>
      </c>
      <c r="E101" s="32">
        <v>0</v>
      </c>
      <c r="F101" s="32">
        <v>0</v>
      </c>
      <c r="G101" s="32">
        <v>0</v>
      </c>
      <c r="H101" s="32">
        <v>3</v>
      </c>
      <c r="I101" s="32">
        <v>0</v>
      </c>
      <c r="J101" s="33">
        <v>0</v>
      </c>
      <c r="K101" s="33">
        <v>0</v>
      </c>
      <c r="L101" s="34">
        <f t="shared" si="21"/>
        <v>3</v>
      </c>
    </row>
    <row r="102" spans="1:26" x14ac:dyDescent="0.25">
      <c r="A102" s="30" t="s">
        <v>59</v>
      </c>
      <c r="B102" s="30" t="s">
        <v>190</v>
      </c>
      <c r="C102" s="31">
        <v>818</v>
      </c>
      <c r="D102" s="32">
        <v>810</v>
      </c>
      <c r="E102" s="32">
        <v>1</v>
      </c>
      <c r="F102" s="32">
        <v>2</v>
      </c>
      <c r="G102" s="32">
        <v>18</v>
      </c>
      <c r="H102" s="32">
        <v>24</v>
      </c>
      <c r="I102" s="32">
        <v>765</v>
      </c>
      <c r="J102" s="33">
        <v>0</v>
      </c>
      <c r="K102" s="33">
        <v>0</v>
      </c>
      <c r="L102" s="34">
        <f t="shared" si="21"/>
        <v>810</v>
      </c>
      <c r="M102" s="35">
        <f>SUM(L98:L102)</f>
        <v>1337</v>
      </c>
    </row>
    <row r="103" spans="1:26" x14ac:dyDescent="0.25">
      <c r="A103" s="30" t="s">
        <v>9170</v>
      </c>
      <c r="B103" s="48"/>
      <c r="C103" s="48">
        <f t="shared" ref="C103:J103" si="24">SUM(C90:C102)</f>
        <v>2121</v>
      </c>
      <c r="D103" s="48">
        <f t="shared" si="24"/>
        <v>2088</v>
      </c>
      <c r="E103" s="48">
        <f t="shared" si="24"/>
        <v>129</v>
      </c>
      <c r="F103" s="48">
        <f t="shared" si="24"/>
        <v>115</v>
      </c>
      <c r="G103" s="48">
        <f t="shared" si="24"/>
        <v>104</v>
      </c>
      <c r="H103" s="48">
        <f t="shared" si="24"/>
        <v>813</v>
      </c>
      <c r="I103" s="48">
        <f t="shared" si="24"/>
        <v>927</v>
      </c>
      <c r="J103" s="48">
        <f t="shared" si="24"/>
        <v>0</v>
      </c>
      <c r="K103" s="48">
        <f>SUM(K90:K102)</f>
        <v>0</v>
      </c>
      <c r="L103" s="48">
        <f>SUM(L90:L102)</f>
        <v>2088</v>
      </c>
      <c r="M103" s="35">
        <f>SUM(M90:M102)</f>
        <v>2088</v>
      </c>
    </row>
    <row r="104" spans="1:26" x14ac:dyDescent="0.25">
      <c r="I104" s="29" t="s">
        <v>9179</v>
      </c>
      <c r="S104" s="36" t="s">
        <v>9169</v>
      </c>
      <c r="T104" s="36" t="s">
        <v>165</v>
      </c>
      <c r="U104" s="36" t="s">
        <v>74</v>
      </c>
      <c r="V104" s="36" t="s">
        <v>92</v>
      </c>
      <c r="W104" s="36" t="s">
        <v>143</v>
      </c>
      <c r="X104" s="36" t="s">
        <v>104</v>
      </c>
      <c r="Y104" s="36" t="s">
        <v>94</v>
      </c>
      <c r="Z104" s="36" t="s">
        <v>9158</v>
      </c>
    </row>
    <row r="105" spans="1:26" x14ac:dyDescent="0.25">
      <c r="S105" s="36" t="s">
        <v>9159</v>
      </c>
      <c r="T105" s="41">
        <v>0</v>
      </c>
      <c r="U105" s="41">
        <v>0</v>
      </c>
      <c r="V105" s="41">
        <v>0</v>
      </c>
      <c r="W105" s="41">
        <v>0</v>
      </c>
      <c r="X105" s="41">
        <v>0</v>
      </c>
      <c r="Y105" s="41">
        <v>0</v>
      </c>
      <c r="Z105" s="36">
        <f>SUM(T105:Y105)</f>
        <v>0</v>
      </c>
    </row>
    <row r="106" spans="1:26" x14ac:dyDescent="0.25">
      <c r="S106" s="42" t="s">
        <v>9160</v>
      </c>
      <c r="T106" s="43">
        <v>0</v>
      </c>
      <c r="U106" s="43">
        <v>0</v>
      </c>
      <c r="V106" s="43">
        <v>0</v>
      </c>
      <c r="W106" s="45">
        <v>0</v>
      </c>
      <c r="X106" s="43">
        <v>0</v>
      </c>
      <c r="Y106" s="43">
        <v>0</v>
      </c>
      <c r="Z106" s="36">
        <f t="shared" ref="Z106:Z113" si="25">SUM(T106:Y106)</f>
        <v>0</v>
      </c>
    </row>
    <row r="107" spans="1:26" x14ac:dyDescent="0.25">
      <c r="S107" s="36" t="s">
        <v>9161</v>
      </c>
      <c r="T107" s="46">
        <v>0</v>
      </c>
      <c r="U107" s="46">
        <v>0</v>
      </c>
      <c r="V107" s="46">
        <v>0</v>
      </c>
      <c r="W107" s="41">
        <v>0</v>
      </c>
      <c r="X107" s="46">
        <v>0</v>
      </c>
      <c r="Y107" s="46">
        <v>0</v>
      </c>
      <c r="Z107" s="36">
        <f t="shared" si="25"/>
        <v>0</v>
      </c>
    </row>
    <row r="108" spans="1:26" x14ac:dyDescent="0.25">
      <c r="S108" s="42" t="s">
        <v>9162</v>
      </c>
      <c r="T108" s="47">
        <v>0</v>
      </c>
      <c r="U108" s="47">
        <v>0</v>
      </c>
      <c r="V108" s="47">
        <v>0</v>
      </c>
      <c r="W108" s="47">
        <v>0</v>
      </c>
      <c r="X108" s="47">
        <v>0</v>
      </c>
      <c r="Y108" s="47">
        <v>0</v>
      </c>
      <c r="Z108" s="36">
        <f t="shared" si="25"/>
        <v>0</v>
      </c>
    </row>
    <row r="109" spans="1:26" x14ac:dyDescent="0.25">
      <c r="S109" s="49" t="s">
        <v>9163</v>
      </c>
      <c r="T109" s="50">
        <v>0</v>
      </c>
      <c r="U109" s="50">
        <v>0</v>
      </c>
      <c r="V109" s="50">
        <v>0</v>
      </c>
      <c r="W109" s="50">
        <v>0</v>
      </c>
      <c r="X109" s="50">
        <v>0</v>
      </c>
      <c r="Y109" s="50">
        <v>0</v>
      </c>
      <c r="Z109" s="49">
        <f t="shared" si="25"/>
        <v>0</v>
      </c>
    </row>
    <row r="110" spans="1:26" x14ac:dyDescent="0.25">
      <c r="S110" s="42" t="s">
        <v>9164</v>
      </c>
      <c r="T110" s="40">
        <v>0</v>
      </c>
      <c r="U110" s="40">
        <v>0</v>
      </c>
      <c r="V110" s="40">
        <v>0</v>
      </c>
      <c r="W110" s="40">
        <v>0</v>
      </c>
      <c r="X110" s="40">
        <v>0</v>
      </c>
      <c r="Y110" s="40">
        <v>0</v>
      </c>
      <c r="Z110" s="36">
        <f t="shared" si="25"/>
        <v>0</v>
      </c>
    </row>
    <row r="111" spans="1:26" x14ac:dyDescent="0.25">
      <c r="S111" s="36" t="s">
        <v>9165</v>
      </c>
      <c r="T111" s="33">
        <v>3</v>
      </c>
      <c r="U111" s="33">
        <v>1</v>
      </c>
      <c r="V111" s="33">
        <v>0</v>
      </c>
      <c r="W111" s="33">
        <v>6</v>
      </c>
      <c r="X111" s="33">
        <v>0</v>
      </c>
      <c r="Y111" s="33">
        <v>0</v>
      </c>
      <c r="Z111" s="36">
        <f t="shared" si="25"/>
        <v>10</v>
      </c>
    </row>
    <row r="112" spans="1:26" x14ac:dyDescent="0.25">
      <c r="S112" s="42" t="s">
        <v>9166</v>
      </c>
      <c r="T112" s="40">
        <v>7</v>
      </c>
      <c r="U112" s="40">
        <v>3</v>
      </c>
      <c r="V112" s="40">
        <v>0</v>
      </c>
      <c r="W112" s="40">
        <v>13</v>
      </c>
      <c r="X112" s="40">
        <v>2</v>
      </c>
      <c r="Y112" s="40">
        <v>0</v>
      </c>
      <c r="Z112" s="36">
        <f t="shared" si="25"/>
        <v>25</v>
      </c>
    </row>
    <row r="113" spans="19:27" x14ac:dyDescent="0.25">
      <c r="S113" s="36" t="s">
        <v>9167</v>
      </c>
      <c r="T113" s="33">
        <v>0</v>
      </c>
      <c r="U113" s="33">
        <v>0</v>
      </c>
      <c r="V113" s="33">
        <v>0</v>
      </c>
      <c r="W113" s="33">
        <v>305</v>
      </c>
      <c r="X113" s="33">
        <v>0</v>
      </c>
      <c r="Y113" s="33">
        <v>0</v>
      </c>
      <c r="Z113" s="36">
        <f t="shared" si="25"/>
        <v>305</v>
      </c>
      <c r="AA113" s="29">
        <f>SUM(Z105:Z113)</f>
        <v>340</v>
      </c>
    </row>
    <row r="114" spans="19:27" x14ac:dyDescent="0.25">
      <c r="T114" s="51">
        <f>SUM(T105:T113)</f>
        <v>10</v>
      </c>
      <c r="U114" s="51">
        <f t="shared" ref="U114:Y114" si="26">SUM(U105:U113)</f>
        <v>4</v>
      </c>
      <c r="V114" s="51">
        <f t="shared" si="26"/>
        <v>0</v>
      </c>
      <c r="W114" s="51">
        <f t="shared" si="26"/>
        <v>324</v>
      </c>
      <c r="X114" s="51">
        <f t="shared" si="26"/>
        <v>2</v>
      </c>
      <c r="Y114" s="51">
        <f t="shared" si="26"/>
        <v>0</v>
      </c>
      <c r="Z114" s="49">
        <f>SUM(T114:Y114)</f>
        <v>340</v>
      </c>
    </row>
    <row r="118" spans="19:27" x14ac:dyDescent="0.25">
      <c r="S118" s="36" t="s">
        <v>9172</v>
      </c>
      <c r="T118" s="36" t="s">
        <v>165</v>
      </c>
      <c r="U118" s="36" t="s">
        <v>74</v>
      </c>
      <c r="V118" s="36" t="s">
        <v>92</v>
      </c>
      <c r="W118" s="36" t="s">
        <v>143</v>
      </c>
      <c r="X118" s="36" t="s">
        <v>104</v>
      </c>
      <c r="Y118" s="36" t="s">
        <v>94</v>
      </c>
      <c r="Z118" s="36" t="s">
        <v>9173</v>
      </c>
    </row>
    <row r="119" spans="19:27" x14ac:dyDescent="0.25">
      <c r="S119" s="36" t="s">
        <v>9159</v>
      </c>
      <c r="T119" s="41">
        <v>0</v>
      </c>
      <c r="U119" s="41">
        <v>0</v>
      </c>
      <c r="V119" s="41">
        <v>0</v>
      </c>
      <c r="W119" s="41">
        <v>0</v>
      </c>
      <c r="X119" s="41">
        <v>0</v>
      </c>
      <c r="Y119" s="41">
        <v>0</v>
      </c>
      <c r="Z119" s="36">
        <f>SUM(T119:W119)+Y119</f>
        <v>0</v>
      </c>
      <c r="AA119" s="36" t="s">
        <v>9159</v>
      </c>
    </row>
    <row r="120" spans="19:27" x14ac:dyDescent="0.25">
      <c r="S120" s="42" t="s">
        <v>9160</v>
      </c>
      <c r="T120" s="43">
        <v>0</v>
      </c>
      <c r="U120" s="43">
        <v>0</v>
      </c>
      <c r="V120" s="43">
        <v>0</v>
      </c>
      <c r="W120" s="43">
        <v>0</v>
      </c>
      <c r="X120" s="43">
        <v>0</v>
      </c>
      <c r="Y120" s="43">
        <v>0</v>
      </c>
      <c r="Z120" s="36">
        <f t="shared" ref="Z120:Z125" si="27">SUM(T120:W120)+Y120</f>
        <v>0</v>
      </c>
      <c r="AA120" s="42" t="s">
        <v>9160</v>
      </c>
    </row>
    <row r="121" spans="19:27" x14ac:dyDescent="0.25">
      <c r="S121" s="36" t="s">
        <v>9161</v>
      </c>
      <c r="T121" s="41">
        <v>0</v>
      </c>
      <c r="U121" s="41">
        <v>0</v>
      </c>
      <c r="V121" s="41">
        <v>0</v>
      </c>
      <c r="W121" s="41">
        <v>0</v>
      </c>
      <c r="X121" s="41">
        <v>0</v>
      </c>
      <c r="Y121" s="41">
        <v>0</v>
      </c>
      <c r="Z121" s="36">
        <f t="shared" si="27"/>
        <v>0</v>
      </c>
      <c r="AA121" s="36" t="s">
        <v>9161</v>
      </c>
    </row>
    <row r="122" spans="19:27" x14ac:dyDescent="0.25">
      <c r="S122" s="42" t="s">
        <v>9162</v>
      </c>
      <c r="T122" s="43">
        <v>0</v>
      </c>
      <c r="U122" s="43">
        <v>0</v>
      </c>
      <c r="V122" s="43">
        <v>0</v>
      </c>
      <c r="W122" s="43">
        <v>0</v>
      </c>
      <c r="X122" s="43">
        <v>0</v>
      </c>
      <c r="Y122" s="43">
        <v>0</v>
      </c>
      <c r="Z122" s="36">
        <f t="shared" si="27"/>
        <v>0</v>
      </c>
      <c r="AA122" s="42" t="s">
        <v>9162</v>
      </c>
    </row>
    <row r="123" spans="19:27" x14ac:dyDescent="0.25">
      <c r="S123" s="36" t="s">
        <v>9163</v>
      </c>
      <c r="T123" s="41">
        <v>0</v>
      </c>
      <c r="U123" s="41">
        <v>0</v>
      </c>
      <c r="V123" s="41">
        <v>0</v>
      </c>
      <c r="W123" s="41">
        <v>1</v>
      </c>
      <c r="X123" s="41">
        <v>0</v>
      </c>
      <c r="Y123" s="41">
        <v>0</v>
      </c>
      <c r="Z123" s="36">
        <f t="shared" si="27"/>
        <v>1</v>
      </c>
      <c r="AA123" s="36" t="s">
        <v>9163</v>
      </c>
    </row>
    <row r="124" spans="19:27" x14ac:dyDescent="0.25">
      <c r="S124" s="42" t="s">
        <v>9164</v>
      </c>
      <c r="T124" s="43">
        <v>3</v>
      </c>
      <c r="U124" s="43">
        <v>1</v>
      </c>
      <c r="V124" s="43">
        <v>0</v>
      </c>
      <c r="W124" s="43">
        <v>8</v>
      </c>
      <c r="X124" s="43">
        <v>3</v>
      </c>
      <c r="Y124" s="43">
        <v>0</v>
      </c>
      <c r="Z124" s="36">
        <f t="shared" si="27"/>
        <v>12</v>
      </c>
      <c r="AA124" s="42" t="s">
        <v>9164</v>
      </c>
    </row>
    <row r="125" spans="19:27" x14ac:dyDescent="0.25">
      <c r="S125" s="36" t="s">
        <v>9165</v>
      </c>
      <c r="T125" s="41">
        <v>4</v>
      </c>
      <c r="U125" s="41">
        <v>2</v>
      </c>
      <c r="V125" s="41">
        <v>0</v>
      </c>
      <c r="W125" s="41">
        <v>9</v>
      </c>
      <c r="X125" s="41">
        <v>19</v>
      </c>
      <c r="Y125" s="41">
        <v>0</v>
      </c>
      <c r="Z125" s="36">
        <f t="shared" si="27"/>
        <v>15</v>
      </c>
      <c r="AA125" s="36" t="s">
        <v>9165</v>
      </c>
    </row>
    <row r="126" spans="19:27" x14ac:dyDescent="0.25">
      <c r="S126" s="42" t="s">
        <v>9166</v>
      </c>
      <c r="T126" s="43">
        <v>28</v>
      </c>
      <c r="U126" s="43">
        <v>101</v>
      </c>
      <c r="V126" s="43">
        <v>59</v>
      </c>
      <c r="W126" s="43">
        <v>341</v>
      </c>
      <c r="X126" s="43">
        <v>137</v>
      </c>
      <c r="Y126" s="43">
        <v>0</v>
      </c>
      <c r="Z126" s="36">
        <f t="shared" ref="Z126" si="28">SUM(T126:W126)+Y126</f>
        <v>529</v>
      </c>
      <c r="AA126" s="42" t="s">
        <v>9166</v>
      </c>
    </row>
    <row r="127" spans="19:27" x14ac:dyDescent="0.25">
      <c r="S127" s="36" t="s">
        <v>9167</v>
      </c>
      <c r="T127" s="41">
        <v>84</v>
      </c>
      <c r="U127" s="41">
        <v>7</v>
      </c>
      <c r="V127" s="41">
        <v>45</v>
      </c>
      <c r="W127" s="41">
        <v>130</v>
      </c>
      <c r="X127" s="41">
        <v>766</v>
      </c>
      <c r="Y127" s="41">
        <v>0</v>
      </c>
      <c r="Z127" s="36">
        <f t="shared" ref="Z127" si="29">SUM(T127:W127)+Y127</f>
        <v>266</v>
      </c>
      <c r="AA127" s="36" t="s">
        <v>9167</v>
      </c>
    </row>
    <row r="128" spans="19:27" x14ac:dyDescent="0.25">
      <c r="T128" s="29">
        <f>SUM(T119:T127)</f>
        <v>119</v>
      </c>
      <c r="U128" s="29">
        <f t="shared" ref="U128:Y128" si="30">SUM(U119:U127)</f>
        <v>111</v>
      </c>
      <c r="V128" s="29">
        <f t="shared" si="30"/>
        <v>104</v>
      </c>
      <c r="W128" s="29">
        <f t="shared" si="30"/>
        <v>489</v>
      </c>
      <c r="X128" s="29">
        <f t="shared" si="30"/>
        <v>925</v>
      </c>
      <c r="Y128" s="29">
        <f t="shared" si="30"/>
        <v>0</v>
      </c>
      <c r="Z128" s="36">
        <f>SUM(T128:W128)+Y128</f>
        <v>823</v>
      </c>
    </row>
    <row r="129" spans="1:26" x14ac:dyDescent="0.25">
      <c r="Z129" s="29">
        <f>SUM(Z119:Z127)</f>
        <v>823</v>
      </c>
    </row>
    <row r="132" spans="1:26" ht="39.6" x14ac:dyDescent="0.25">
      <c r="A132" s="24" t="s">
        <v>9180</v>
      </c>
      <c r="B132" s="24" t="s">
        <v>1523</v>
      </c>
      <c r="C132" s="24" t="s">
        <v>9146</v>
      </c>
      <c r="D132" s="52" t="s">
        <v>9147</v>
      </c>
      <c r="E132" s="25" t="s">
        <v>9148</v>
      </c>
      <c r="F132" s="24" t="s">
        <v>9149</v>
      </c>
      <c r="G132" s="24" t="s">
        <v>9150</v>
      </c>
      <c r="H132" s="24" t="s">
        <v>9151</v>
      </c>
      <c r="I132" s="24" t="s">
        <v>9152</v>
      </c>
      <c r="J132" s="24" t="s">
        <v>9153</v>
      </c>
      <c r="K132" s="26" t="s">
        <v>9154</v>
      </c>
      <c r="L132" s="27" t="s">
        <v>9155</v>
      </c>
      <c r="M132" s="28" t="s">
        <v>9181</v>
      </c>
      <c r="S132" s="29" t="s">
        <v>9180</v>
      </c>
    </row>
    <row r="133" spans="1:26" x14ac:dyDescent="0.25">
      <c r="A133" s="53" t="s">
        <v>100</v>
      </c>
      <c r="B133" s="53" t="s">
        <v>190</v>
      </c>
      <c r="C133" s="40">
        <v>14</v>
      </c>
      <c r="D133" s="43">
        <v>14</v>
      </c>
      <c r="E133" s="40">
        <v>1</v>
      </c>
      <c r="F133" s="40">
        <v>0</v>
      </c>
      <c r="G133" s="40">
        <v>1</v>
      </c>
      <c r="H133" s="40">
        <v>9</v>
      </c>
      <c r="I133" s="40">
        <v>1</v>
      </c>
      <c r="J133" s="40">
        <v>2</v>
      </c>
      <c r="K133" s="40">
        <v>0</v>
      </c>
      <c r="L133" s="54">
        <f>SUM(E133:K133)</f>
        <v>14</v>
      </c>
      <c r="M133" s="35">
        <v>14</v>
      </c>
      <c r="S133" s="36" t="s">
        <v>9157</v>
      </c>
      <c r="T133" s="36" t="s">
        <v>165</v>
      </c>
      <c r="U133" s="36" t="s">
        <v>74</v>
      </c>
      <c r="V133" s="36" t="s">
        <v>92</v>
      </c>
      <c r="W133" s="36" t="s">
        <v>143</v>
      </c>
      <c r="X133" s="36" t="s">
        <v>104</v>
      </c>
      <c r="Y133" s="36" t="s">
        <v>94</v>
      </c>
      <c r="Z133" s="36" t="s">
        <v>9158</v>
      </c>
    </row>
    <row r="134" spans="1:26" x14ac:dyDescent="0.25">
      <c r="A134" s="55" t="s">
        <v>101</v>
      </c>
      <c r="B134" s="55" t="s">
        <v>379</v>
      </c>
      <c r="C134" s="33">
        <v>10</v>
      </c>
      <c r="D134" s="41">
        <v>10</v>
      </c>
      <c r="E134" s="33">
        <v>1</v>
      </c>
      <c r="F134" s="33">
        <v>0</v>
      </c>
      <c r="G134" s="33">
        <v>1</v>
      </c>
      <c r="H134" s="33">
        <v>6</v>
      </c>
      <c r="I134" s="33">
        <v>0</v>
      </c>
      <c r="J134" s="33">
        <v>2</v>
      </c>
      <c r="K134" s="33">
        <v>0</v>
      </c>
      <c r="L134" s="54">
        <f t="shared" ref="L134:L144" si="31">SUM(E134:K134)</f>
        <v>10</v>
      </c>
      <c r="M134" s="35"/>
      <c r="S134" s="36" t="s">
        <v>9159</v>
      </c>
      <c r="T134" s="41">
        <v>0</v>
      </c>
      <c r="U134" s="41">
        <v>0</v>
      </c>
      <c r="V134" s="41">
        <v>0</v>
      </c>
      <c r="W134" s="41">
        <v>0</v>
      </c>
      <c r="X134" s="41">
        <v>0</v>
      </c>
      <c r="Y134" s="41">
        <v>0</v>
      </c>
      <c r="Z134" s="36">
        <f>SUM(T134:Y134)</f>
        <v>0</v>
      </c>
    </row>
    <row r="135" spans="1:26" x14ac:dyDescent="0.25">
      <c r="A135" s="55" t="s">
        <v>101</v>
      </c>
      <c r="B135" s="55" t="s">
        <v>190</v>
      </c>
      <c r="C135" s="33">
        <v>42</v>
      </c>
      <c r="D135" s="41">
        <v>42</v>
      </c>
      <c r="E135" s="33">
        <v>2</v>
      </c>
      <c r="F135" s="33">
        <v>2</v>
      </c>
      <c r="G135" s="33">
        <v>0</v>
      </c>
      <c r="H135" s="33">
        <v>7</v>
      </c>
      <c r="I135" s="33">
        <v>29</v>
      </c>
      <c r="J135" s="33">
        <v>2</v>
      </c>
      <c r="K135" s="33">
        <v>0</v>
      </c>
      <c r="L135" s="54">
        <f t="shared" si="31"/>
        <v>42</v>
      </c>
      <c r="M135" s="35">
        <f>SUM(L134:L135)</f>
        <v>52</v>
      </c>
      <c r="S135" s="42" t="s">
        <v>9160</v>
      </c>
      <c r="T135" s="43">
        <v>0</v>
      </c>
      <c r="U135" s="43">
        <v>0</v>
      </c>
      <c r="V135" s="43">
        <v>0</v>
      </c>
      <c r="W135" s="43">
        <v>0</v>
      </c>
      <c r="X135" s="43">
        <v>0</v>
      </c>
      <c r="Y135" s="43">
        <v>0</v>
      </c>
      <c r="Z135" s="36">
        <f t="shared" ref="Z135:Z142" si="32">SUM(T135:Y135)</f>
        <v>0</v>
      </c>
    </row>
    <row r="136" spans="1:26" x14ac:dyDescent="0.25">
      <c r="A136" s="53" t="s">
        <v>91</v>
      </c>
      <c r="B136" s="53" t="s">
        <v>379</v>
      </c>
      <c r="C136" s="40">
        <v>20</v>
      </c>
      <c r="D136" s="43">
        <v>20</v>
      </c>
      <c r="E136" s="40">
        <v>3</v>
      </c>
      <c r="F136" s="40">
        <v>2</v>
      </c>
      <c r="G136" s="40">
        <v>1</v>
      </c>
      <c r="H136" s="40">
        <v>10</v>
      </c>
      <c r="I136" s="40">
        <v>0</v>
      </c>
      <c r="J136" s="40">
        <v>4</v>
      </c>
      <c r="K136" s="40">
        <v>0</v>
      </c>
      <c r="L136" s="54">
        <f t="shared" si="31"/>
        <v>20</v>
      </c>
      <c r="M136" s="35"/>
      <c r="S136" s="36" t="s">
        <v>9161</v>
      </c>
      <c r="T136" s="41">
        <v>0</v>
      </c>
      <c r="U136" s="41">
        <v>0</v>
      </c>
      <c r="V136" s="41">
        <v>0</v>
      </c>
      <c r="W136" s="41">
        <v>0</v>
      </c>
      <c r="X136" s="41">
        <v>0</v>
      </c>
      <c r="Y136" s="41">
        <v>0</v>
      </c>
      <c r="Z136" s="36">
        <f t="shared" si="32"/>
        <v>0</v>
      </c>
    </row>
    <row r="137" spans="1:26" x14ac:dyDescent="0.25">
      <c r="A137" s="53" t="s">
        <v>91</v>
      </c>
      <c r="B137" s="53" t="s">
        <v>447</v>
      </c>
      <c r="C137" s="40">
        <v>83</v>
      </c>
      <c r="D137" s="43">
        <v>83</v>
      </c>
      <c r="E137" s="40">
        <v>0</v>
      </c>
      <c r="F137" s="40">
        <v>2</v>
      </c>
      <c r="G137" s="40">
        <v>0</v>
      </c>
      <c r="H137" s="40">
        <v>1</v>
      </c>
      <c r="I137" s="40">
        <v>80</v>
      </c>
      <c r="J137" s="40">
        <v>0</v>
      </c>
      <c r="K137" s="40">
        <v>0</v>
      </c>
      <c r="L137" s="54">
        <f t="shared" si="31"/>
        <v>83</v>
      </c>
      <c r="M137" s="35"/>
      <c r="S137" s="42" t="s">
        <v>9162</v>
      </c>
      <c r="T137" s="43">
        <v>0</v>
      </c>
      <c r="U137" s="43">
        <v>0</v>
      </c>
      <c r="V137" s="43">
        <v>0</v>
      </c>
      <c r="W137" s="43">
        <v>0</v>
      </c>
      <c r="X137" s="43">
        <v>0</v>
      </c>
      <c r="Y137" s="43">
        <v>0</v>
      </c>
      <c r="Z137" s="36">
        <f t="shared" si="32"/>
        <v>0</v>
      </c>
    </row>
    <row r="138" spans="1:26" x14ac:dyDescent="0.25">
      <c r="A138" s="53" t="s">
        <v>91</v>
      </c>
      <c r="B138" s="53" t="s">
        <v>1216</v>
      </c>
      <c r="C138" s="40">
        <v>6</v>
      </c>
      <c r="D138" s="43">
        <v>6</v>
      </c>
      <c r="E138" s="40">
        <v>0</v>
      </c>
      <c r="F138" s="40">
        <v>6</v>
      </c>
      <c r="G138" s="40">
        <v>0</v>
      </c>
      <c r="H138" s="40">
        <v>0</v>
      </c>
      <c r="I138" s="40">
        <v>0</v>
      </c>
      <c r="J138" s="40">
        <v>0</v>
      </c>
      <c r="K138" s="40">
        <v>0</v>
      </c>
      <c r="L138" s="54">
        <f t="shared" si="31"/>
        <v>6</v>
      </c>
      <c r="S138" s="36" t="s">
        <v>9163</v>
      </c>
      <c r="T138" s="41">
        <v>0</v>
      </c>
      <c r="U138" s="41">
        <v>0</v>
      </c>
      <c r="V138" s="41">
        <v>0</v>
      </c>
      <c r="W138" s="41">
        <v>0</v>
      </c>
      <c r="X138" s="41">
        <v>0</v>
      </c>
      <c r="Y138" s="41">
        <v>0</v>
      </c>
      <c r="Z138" s="36">
        <f t="shared" si="32"/>
        <v>0</v>
      </c>
    </row>
    <row r="139" spans="1:26" x14ac:dyDescent="0.25">
      <c r="A139" s="53" t="s">
        <v>91</v>
      </c>
      <c r="B139" s="53" t="s">
        <v>190</v>
      </c>
      <c r="C139" s="40">
        <v>524</v>
      </c>
      <c r="D139" s="43">
        <v>451</v>
      </c>
      <c r="E139" s="40">
        <v>32</v>
      </c>
      <c r="F139" s="40">
        <v>112</v>
      </c>
      <c r="G139" s="40">
        <v>48</v>
      </c>
      <c r="H139" s="40">
        <v>94</v>
      </c>
      <c r="I139" s="40">
        <v>161</v>
      </c>
      <c r="J139" s="40">
        <v>0</v>
      </c>
      <c r="K139" s="40">
        <v>4</v>
      </c>
      <c r="L139" s="54">
        <f t="shared" si="31"/>
        <v>451</v>
      </c>
      <c r="M139" s="35">
        <f>SUM(L136:L139)</f>
        <v>560</v>
      </c>
      <c r="S139" s="42" t="s">
        <v>9164</v>
      </c>
      <c r="T139" s="43">
        <v>1</v>
      </c>
      <c r="U139" s="43">
        <v>0</v>
      </c>
      <c r="V139" s="43">
        <v>1</v>
      </c>
      <c r="W139" s="43">
        <v>9</v>
      </c>
      <c r="X139" s="43">
        <v>1</v>
      </c>
      <c r="Y139" s="43">
        <v>2</v>
      </c>
      <c r="Z139" s="36">
        <f t="shared" si="32"/>
        <v>14</v>
      </c>
    </row>
    <row r="140" spans="1:26" x14ac:dyDescent="0.25">
      <c r="A140" s="55" t="s">
        <v>59</v>
      </c>
      <c r="B140" s="55" t="s">
        <v>379</v>
      </c>
      <c r="C140" s="33">
        <v>83</v>
      </c>
      <c r="D140" s="41">
        <v>83</v>
      </c>
      <c r="E140" s="33">
        <v>0</v>
      </c>
      <c r="F140" s="33">
        <v>0</v>
      </c>
      <c r="G140" s="33">
        <v>0</v>
      </c>
      <c r="H140" s="33">
        <v>83</v>
      </c>
      <c r="I140" s="33">
        <v>0</v>
      </c>
      <c r="J140" s="33">
        <v>0</v>
      </c>
      <c r="K140" s="33">
        <v>0</v>
      </c>
      <c r="L140" s="54">
        <f t="shared" si="31"/>
        <v>83</v>
      </c>
      <c r="S140" s="36" t="s">
        <v>9165</v>
      </c>
      <c r="T140" s="41">
        <v>3</v>
      </c>
      <c r="U140" s="41">
        <v>2</v>
      </c>
      <c r="V140" s="41">
        <v>1</v>
      </c>
      <c r="W140" s="41">
        <v>13</v>
      </c>
      <c r="X140" s="41">
        <v>29</v>
      </c>
      <c r="Y140" s="41">
        <v>4</v>
      </c>
      <c r="Z140" s="36">
        <f t="shared" si="32"/>
        <v>52</v>
      </c>
    </row>
    <row r="141" spans="1:26" x14ac:dyDescent="0.25">
      <c r="A141" s="55" t="s">
        <v>59</v>
      </c>
      <c r="B141" s="55" t="s">
        <v>447</v>
      </c>
      <c r="C141" s="33">
        <v>67</v>
      </c>
      <c r="D141" s="41">
        <v>67</v>
      </c>
      <c r="E141" s="33">
        <v>1</v>
      </c>
      <c r="F141" s="33">
        <v>0</v>
      </c>
      <c r="G141" s="33">
        <v>0</v>
      </c>
      <c r="H141" s="33">
        <v>64</v>
      </c>
      <c r="I141" s="33">
        <v>2</v>
      </c>
      <c r="J141" s="33">
        <v>0</v>
      </c>
      <c r="K141" s="33">
        <v>0</v>
      </c>
      <c r="L141" s="54">
        <f t="shared" si="31"/>
        <v>67</v>
      </c>
      <c r="S141" s="42" t="s">
        <v>9166</v>
      </c>
      <c r="T141" s="43">
        <v>35</v>
      </c>
      <c r="U141" s="43">
        <v>122</v>
      </c>
      <c r="V141" s="43">
        <v>49</v>
      </c>
      <c r="W141" s="43">
        <v>105</v>
      </c>
      <c r="X141" s="43">
        <v>241</v>
      </c>
      <c r="Y141" s="43">
        <v>4</v>
      </c>
      <c r="Z141" s="36">
        <f t="shared" si="32"/>
        <v>556</v>
      </c>
    </row>
    <row r="142" spans="1:26" x14ac:dyDescent="0.25">
      <c r="A142" s="55" t="s">
        <v>59</v>
      </c>
      <c r="B142" s="55" t="s">
        <v>1216</v>
      </c>
      <c r="C142" s="33">
        <v>1</v>
      </c>
      <c r="D142" s="41">
        <v>1</v>
      </c>
      <c r="E142" s="33">
        <v>0</v>
      </c>
      <c r="F142" s="33">
        <v>0</v>
      </c>
      <c r="G142" s="33">
        <v>0</v>
      </c>
      <c r="H142" s="33">
        <v>1</v>
      </c>
      <c r="I142" s="33">
        <v>0</v>
      </c>
      <c r="J142" s="33">
        <v>0</v>
      </c>
      <c r="K142" s="33">
        <v>0</v>
      </c>
      <c r="L142" s="54">
        <f t="shared" si="31"/>
        <v>1</v>
      </c>
      <c r="S142" s="36" t="s">
        <v>9167</v>
      </c>
      <c r="T142" s="41">
        <v>1</v>
      </c>
      <c r="U142" s="41">
        <v>0</v>
      </c>
      <c r="V142" s="41">
        <v>0</v>
      </c>
      <c r="W142" s="41">
        <v>182</v>
      </c>
      <c r="X142" s="41">
        <v>915</v>
      </c>
      <c r="Y142" s="41">
        <v>0</v>
      </c>
      <c r="Z142" s="36">
        <f t="shared" si="32"/>
        <v>1098</v>
      </c>
    </row>
    <row r="143" spans="1:26" x14ac:dyDescent="0.25">
      <c r="A143" s="55" t="s">
        <v>59</v>
      </c>
      <c r="B143" s="55" t="s">
        <v>1333</v>
      </c>
      <c r="C143" s="33">
        <v>3</v>
      </c>
      <c r="D143" s="41">
        <v>2</v>
      </c>
      <c r="E143" s="33">
        <v>0</v>
      </c>
      <c r="F143" s="33">
        <v>0</v>
      </c>
      <c r="G143" s="33">
        <v>0</v>
      </c>
      <c r="H143" s="33">
        <v>1</v>
      </c>
      <c r="I143" s="33">
        <v>0</v>
      </c>
      <c r="J143" s="33">
        <v>0</v>
      </c>
      <c r="K143" s="33">
        <v>1</v>
      </c>
      <c r="L143" s="54">
        <f t="shared" si="31"/>
        <v>2</v>
      </c>
      <c r="T143" s="29">
        <f>SUM(T133:T142)</f>
        <v>40</v>
      </c>
      <c r="U143" s="29">
        <f t="shared" ref="U143:Y143" si="33">SUM(U133:U142)</f>
        <v>124</v>
      </c>
      <c r="V143" s="29">
        <f t="shared" si="33"/>
        <v>51</v>
      </c>
      <c r="W143" s="29">
        <f t="shared" si="33"/>
        <v>309</v>
      </c>
      <c r="X143" s="29">
        <f t="shared" si="33"/>
        <v>1186</v>
      </c>
      <c r="Y143" s="29">
        <f t="shared" si="33"/>
        <v>10</v>
      </c>
      <c r="Z143" s="36">
        <f>SUM(T143:Y143)</f>
        <v>1720</v>
      </c>
    </row>
    <row r="144" spans="1:26" x14ac:dyDescent="0.25">
      <c r="A144" s="55" t="s">
        <v>59</v>
      </c>
      <c r="B144" s="55" t="s">
        <v>190</v>
      </c>
      <c r="C144" s="33">
        <v>951</v>
      </c>
      <c r="D144" s="41">
        <v>946</v>
      </c>
      <c r="E144" s="33">
        <v>0</v>
      </c>
      <c r="F144" s="33">
        <v>0</v>
      </c>
      <c r="G144" s="33">
        <v>0</v>
      </c>
      <c r="H144" s="33">
        <v>33</v>
      </c>
      <c r="I144" s="33">
        <v>913</v>
      </c>
      <c r="J144" s="33">
        <v>0</v>
      </c>
      <c r="K144" s="33">
        <v>0</v>
      </c>
      <c r="L144" s="54">
        <f t="shared" si="31"/>
        <v>946</v>
      </c>
      <c r="M144" s="35">
        <f>SUM(L140:L144)</f>
        <v>1099</v>
      </c>
    </row>
    <row r="145" spans="1:27" x14ac:dyDescent="0.25">
      <c r="A145" s="30" t="s">
        <v>9170</v>
      </c>
      <c r="B145" s="56"/>
      <c r="C145" s="56">
        <f t="shared" ref="C145:K145" si="34">SUM(C133:C144)</f>
        <v>1804</v>
      </c>
      <c r="D145" s="56">
        <f t="shared" si="34"/>
        <v>1725</v>
      </c>
      <c r="E145" s="56">
        <f t="shared" si="34"/>
        <v>40</v>
      </c>
      <c r="F145" s="56">
        <f t="shared" si="34"/>
        <v>124</v>
      </c>
      <c r="G145" s="56">
        <f t="shared" si="34"/>
        <v>51</v>
      </c>
      <c r="H145" s="56">
        <f t="shared" si="34"/>
        <v>309</v>
      </c>
      <c r="I145" s="56">
        <f t="shared" si="34"/>
        <v>1186</v>
      </c>
      <c r="J145" s="56">
        <f t="shared" si="34"/>
        <v>10</v>
      </c>
      <c r="K145" s="56">
        <f t="shared" si="34"/>
        <v>5</v>
      </c>
      <c r="L145" s="54">
        <f>SUM(E145:K145)</f>
        <v>1725</v>
      </c>
      <c r="M145" s="35">
        <f>SUM(M133:M144)</f>
        <v>1725</v>
      </c>
    </row>
    <row r="146" spans="1:27" x14ac:dyDescent="0.25">
      <c r="I146" s="29" t="s">
        <v>9182</v>
      </c>
    </row>
    <row r="147" spans="1:27" x14ac:dyDescent="0.25">
      <c r="S147" s="36" t="s">
        <v>9169</v>
      </c>
      <c r="T147" s="36" t="s">
        <v>165</v>
      </c>
      <c r="U147" s="36" t="s">
        <v>74</v>
      </c>
      <c r="V147" s="36" t="s">
        <v>92</v>
      </c>
      <c r="W147" s="36" t="s">
        <v>143</v>
      </c>
      <c r="X147" s="36" t="s">
        <v>104</v>
      </c>
      <c r="Y147" s="36" t="s">
        <v>94</v>
      </c>
      <c r="Z147" s="36" t="s">
        <v>9158</v>
      </c>
    </row>
    <row r="148" spans="1:27" x14ac:dyDescent="0.25">
      <c r="S148" s="36" t="s">
        <v>9159</v>
      </c>
      <c r="T148" s="41">
        <v>0</v>
      </c>
      <c r="U148" s="41">
        <v>0</v>
      </c>
      <c r="V148" s="41">
        <v>0</v>
      </c>
      <c r="W148" s="41">
        <v>0</v>
      </c>
      <c r="X148" s="41">
        <v>0</v>
      </c>
      <c r="Y148" s="41">
        <v>0</v>
      </c>
      <c r="Z148" s="36">
        <f>SUM(T148:Y148)</f>
        <v>0</v>
      </c>
    </row>
    <row r="149" spans="1:27" x14ac:dyDescent="0.25">
      <c r="S149" s="42" t="s">
        <v>9160</v>
      </c>
      <c r="T149" s="43">
        <v>0</v>
      </c>
      <c r="U149" s="43">
        <v>0</v>
      </c>
      <c r="V149" s="43">
        <v>0</v>
      </c>
      <c r="W149" s="45">
        <v>0</v>
      </c>
      <c r="X149" s="43">
        <v>0</v>
      </c>
      <c r="Y149" s="43">
        <v>0</v>
      </c>
      <c r="Z149" s="36">
        <f t="shared" ref="Z149:Z156" si="35">SUM(T149:Y149)</f>
        <v>0</v>
      </c>
    </row>
    <row r="150" spans="1:27" x14ac:dyDescent="0.25">
      <c r="S150" s="36" t="s">
        <v>9161</v>
      </c>
      <c r="T150" s="46">
        <v>0</v>
      </c>
      <c r="U150" s="46">
        <v>0</v>
      </c>
      <c r="V150" s="46">
        <v>0</v>
      </c>
      <c r="W150" s="41">
        <v>0</v>
      </c>
      <c r="X150" s="46">
        <v>0</v>
      </c>
      <c r="Y150" s="46">
        <v>0</v>
      </c>
      <c r="Z150" s="36">
        <f t="shared" si="35"/>
        <v>0</v>
      </c>
    </row>
    <row r="151" spans="1:27" x14ac:dyDescent="0.25">
      <c r="S151" s="42" t="s">
        <v>9162</v>
      </c>
      <c r="T151" s="47">
        <v>0</v>
      </c>
      <c r="U151" s="47">
        <v>0</v>
      </c>
      <c r="V151" s="47">
        <v>0</v>
      </c>
      <c r="W151" s="47">
        <v>0</v>
      </c>
      <c r="X151" s="47">
        <v>0</v>
      </c>
      <c r="Y151" s="47">
        <v>0</v>
      </c>
      <c r="Z151" s="36">
        <f t="shared" si="35"/>
        <v>0</v>
      </c>
    </row>
    <row r="152" spans="1:27" x14ac:dyDescent="0.25">
      <c r="S152" s="49" t="s">
        <v>9163</v>
      </c>
      <c r="T152" s="50">
        <v>0</v>
      </c>
      <c r="U152" s="50">
        <v>0</v>
      </c>
      <c r="V152" s="50">
        <v>0</v>
      </c>
      <c r="W152" s="50">
        <v>0</v>
      </c>
      <c r="X152" s="50">
        <v>0</v>
      </c>
      <c r="Y152" s="50">
        <v>0</v>
      </c>
      <c r="Z152" s="49">
        <f t="shared" si="35"/>
        <v>0</v>
      </c>
    </row>
    <row r="153" spans="1:27" x14ac:dyDescent="0.25">
      <c r="S153" s="42" t="s">
        <v>9164</v>
      </c>
      <c r="T153" s="40">
        <v>0</v>
      </c>
      <c r="U153" s="40">
        <v>0</v>
      </c>
      <c r="V153" s="40">
        <v>0</v>
      </c>
      <c r="W153" s="40">
        <v>0</v>
      </c>
      <c r="X153" s="40">
        <v>0</v>
      </c>
      <c r="Y153" s="40">
        <v>0</v>
      </c>
      <c r="Z153" s="36">
        <f t="shared" si="35"/>
        <v>0</v>
      </c>
    </row>
    <row r="154" spans="1:27" x14ac:dyDescent="0.25">
      <c r="S154" s="36" t="s">
        <v>9165</v>
      </c>
      <c r="T154" s="33">
        <v>1</v>
      </c>
      <c r="U154" s="33">
        <v>0</v>
      </c>
      <c r="V154" s="33">
        <v>1</v>
      </c>
      <c r="W154" s="33">
        <v>6</v>
      </c>
      <c r="X154" s="33">
        <v>0</v>
      </c>
      <c r="Y154" s="33">
        <v>2</v>
      </c>
      <c r="Z154" s="36">
        <f t="shared" si="35"/>
        <v>10</v>
      </c>
    </row>
    <row r="155" spans="1:27" x14ac:dyDescent="0.25">
      <c r="S155" s="42" t="s">
        <v>9166</v>
      </c>
      <c r="T155" s="40">
        <v>3</v>
      </c>
      <c r="U155" s="40">
        <v>2</v>
      </c>
      <c r="V155" s="40">
        <v>1</v>
      </c>
      <c r="W155" s="40">
        <v>10</v>
      </c>
      <c r="X155" s="40">
        <v>0</v>
      </c>
      <c r="Y155" s="40">
        <v>4</v>
      </c>
      <c r="Z155" s="36">
        <f t="shared" si="35"/>
        <v>20</v>
      </c>
    </row>
    <row r="156" spans="1:27" x14ac:dyDescent="0.25">
      <c r="S156" s="36" t="s">
        <v>9167</v>
      </c>
      <c r="T156" s="33">
        <v>0</v>
      </c>
      <c r="U156" s="33">
        <v>0</v>
      </c>
      <c r="V156" s="33">
        <v>0</v>
      </c>
      <c r="W156" s="33">
        <v>83</v>
      </c>
      <c r="X156" s="33">
        <v>0</v>
      </c>
      <c r="Y156" s="33">
        <v>0</v>
      </c>
      <c r="Z156" s="36">
        <f t="shared" si="35"/>
        <v>83</v>
      </c>
      <c r="AA156" s="29">
        <f>SUM(Z148:Z156)</f>
        <v>113</v>
      </c>
    </row>
    <row r="157" spans="1:27" x14ac:dyDescent="0.25">
      <c r="T157" s="51">
        <f>SUM(T148:T156)</f>
        <v>4</v>
      </c>
      <c r="U157" s="51">
        <f t="shared" ref="U157:Y157" si="36">SUM(U148:U156)</f>
        <v>2</v>
      </c>
      <c r="V157" s="51">
        <f t="shared" si="36"/>
        <v>2</v>
      </c>
      <c r="W157" s="51">
        <f t="shared" si="36"/>
        <v>99</v>
      </c>
      <c r="X157" s="51">
        <f t="shared" si="36"/>
        <v>0</v>
      </c>
      <c r="Y157" s="51">
        <f t="shared" si="36"/>
        <v>6</v>
      </c>
      <c r="Z157" s="49">
        <f>SUM(T157:Y157)</f>
        <v>113</v>
      </c>
    </row>
    <row r="161" spans="1:27" x14ac:dyDescent="0.25">
      <c r="S161" s="36" t="s">
        <v>9172</v>
      </c>
      <c r="T161" s="36" t="s">
        <v>165</v>
      </c>
      <c r="U161" s="36" t="s">
        <v>74</v>
      </c>
      <c r="V161" s="36" t="s">
        <v>92</v>
      </c>
      <c r="W161" s="36" t="s">
        <v>143</v>
      </c>
      <c r="X161" s="36" t="s">
        <v>104</v>
      </c>
      <c r="Y161" s="36" t="s">
        <v>94</v>
      </c>
      <c r="Z161" s="36" t="s">
        <v>9173</v>
      </c>
    </row>
    <row r="162" spans="1:27" x14ac:dyDescent="0.25">
      <c r="S162" s="36" t="s">
        <v>9159</v>
      </c>
      <c r="T162" s="41">
        <v>0</v>
      </c>
      <c r="U162" s="41">
        <v>0</v>
      </c>
      <c r="V162" s="41">
        <v>0</v>
      </c>
      <c r="W162" s="41">
        <v>0</v>
      </c>
      <c r="X162" s="41">
        <v>0</v>
      </c>
      <c r="Y162" s="41">
        <v>0</v>
      </c>
      <c r="Z162" s="36">
        <f>SUM(T162:W162)+Y162</f>
        <v>0</v>
      </c>
      <c r="AA162" s="36" t="s">
        <v>9159</v>
      </c>
    </row>
    <row r="163" spans="1:27" x14ac:dyDescent="0.25">
      <c r="S163" s="42" t="s">
        <v>9160</v>
      </c>
      <c r="T163" s="43">
        <v>0</v>
      </c>
      <c r="U163" s="43">
        <v>0</v>
      </c>
      <c r="V163" s="43">
        <v>0</v>
      </c>
      <c r="W163" s="43">
        <v>0</v>
      </c>
      <c r="X163" s="43">
        <v>0</v>
      </c>
      <c r="Y163" s="43">
        <v>0</v>
      </c>
      <c r="Z163" s="36">
        <f t="shared" ref="Z163:Z168" si="37">SUM(T163:W163)+Y163</f>
        <v>0</v>
      </c>
      <c r="AA163" s="42" t="s">
        <v>9160</v>
      </c>
    </row>
    <row r="164" spans="1:27" x14ac:dyDescent="0.25">
      <c r="S164" s="36" t="s">
        <v>9161</v>
      </c>
      <c r="T164" s="41">
        <v>0</v>
      </c>
      <c r="U164" s="41">
        <v>0</v>
      </c>
      <c r="V164" s="41">
        <v>0</v>
      </c>
      <c r="W164" s="41">
        <v>0</v>
      </c>
      <c r="X164" s="41">
        <v>0</v>
      </c>
      <c r="Y164" s="41">
        <v>0</v>
      </c>
      <c r="Z164" s="36">
        <f t="shared" si="37"/>
        <v>0</v>
      </c>
      <c r="AA164" s="36" t="s">
        <v>9161</v>
      </c>
    </row>
    <row r="165" spans="1:27" x14ac:dyDescent="0.25">
      <c r="S165" s="42" t="s">
        <v>9162</v>
      </c>
      <c r="T165" s="43">
        <v>0</v>
      </c>
      <c r="U165" s="43">
        <v>0</v>
      </c>
      <c r="V165" s="43">
        <v>0</v>
      </c>
      <c r="W165" s="43">
        <v>0</v>
      </c>
      <c r="X165" s="43">
        <v>0</v>
      </c>
      <c r="Y165" s="43">
        <v>0</v>
      </c>
      <c r="Z165" s="36">
        <f t="shared" si="37"/>
        <v>0</v>
      </c>
      <c r="AA165" s="42" t="s">
        <v>9162</v>
      </c>
    </row>
    <row r="166" spans="1:27" x14ac:dyDescent="0.25">
      <c r="S166" s="36" t="s">
        <v>9163</v>
      </c>
      <c r="T166" s="41">
        <v>0</v>
      </c>
      <c r="U166" s="41">
        <v>0</v>
      </c>
      <c r="V166" s="41">
        <v>0</v>
      </c>
      <c r="W166" s="41">
        <v>0</v>
      </c>
      <c r="X166" s="41">
        <v>0</v>
      </c>
      <c r="Y166" s="41">
        <v>0</v>
      </c>
      <c r="Z166" s="36">
        <f t="shared" si="37"/>
        <v>0</v>
      </c>
      <c r="AA166" s="36" t="s">
        <v>9163</v>
      </c>
    </row>
    <row r="167" spans="1:27" x14ac:dyDescent="0.25">
      <c r="S167" s="42" t="s">
        <v>9164</v>
      </c>
      <c r="T167" s="43">
        <v>1</v>
      </c>
      <c r="U167" s="43">
        <v>0</v>
      </c>
      <c r="V167" s="43">
        <v>1</v>
      </c>
      <c r="W167" s="43">
        <v>9</v>
      </c>
      <c r="X167" s="43">
        <v>1</v>
      </c>
      <c r="Y167" s="43">
        <v>2</v>
      </c>
      <c r="Z167" s="36">
        <f t="shared" si="37"/>
        <v>13</v>
      </c>
      <c r="AA167" s="42" t="s">
        <v>9164</v>
      </c>
    </row>
    <row r="168" spans="1:27" x14ac:dyDescent="0.25">
      <c r="S168" s="36" t="s">
        <v>9165</v>
      </c>
      <c r="T168" s="41">
        <v>2</v>
      </c>
      <c r="U168" s="41">
        <v>2</v>
      </c>
      <c r="V168" s="41">
        <v>0</v>
      </c>
      <c r="W168" s="41">
        <v>7</v>
      </c>
      <c r="X168" s="41">
        <v>29</v>
      </c>
      <c r="Y168" s="41">
        <v>2</v>
      </c>
      <c r="Z168" s="36">
        <f t="shared" si="37"/>
        <v>13</v>
      </c>
      <c r="AA168" s="36" t="s">
        <v>9165</v>
      </c>
    </row>
    <row r="169" spans="1:27" x14ac:dyDescent="0.25">
      <c r="S169" s="42" t="s">
        <v>9166</v>
      </c>
      <c r="T169" s="43">
        <v>32</v>
      </c>
      <c r="U169" s="43">
        <v>120</v>
      </c>
      <c r="V169" s="43">
        <v>48</v>
      </c>
      <c r="W169" s="43">
        <v>95</v>
      </c>
      <c r="X169" s="43">
        <v>241</v>
      </c>
      <c r="Y169" s="43">
        <v>0</v>
      </c>
      <c r="Z169" s="36">
        <f t="shared" ref="Z169" si="38">SUM(T169:W169)+Y169</f>
        <v>295</v>
      </c>
      <c r="AA169" s="42" t="s">
        <v>9166</v>
      </c>
    </row>
    <row r="170" spans="1:27" x14ac:dyDescent="0.25">
      <c r="S170" s="36" t="s">
        <v>9167</v>
      </c>
      <c r="T170" s="41">
        <v>1</v>
      </c>
      <c r="U170" s="41">
        <v>0</v>
      </c>
      <c r="V170" s="41">
        <v>0</v>
      </c>
      <c r="W170" s="41">
        <v>99</v>
      </c>
      <c r="X170" s="41">
        <v>915</v>
      </c>
      <c r="Y170" s="41">
        <v>0</v>
      </c>
      <c r="Z170" s="36">
        <f t="shared" ref="Z170" si="39">SUM(T170:W170)+Y170</f>
        <v>100</v>
      </c>
      <c r="AA170" s="36" t="s">
        <v>9167</v>
      </c>
    </row>
    <row r="171" spans="1:27" x14ac:dyDescent="0.25">
      <c r="T171" s="29">
        <f>SUM(T162:T170)</f>
        <v>36</v>
      </c>
      <c r="U171" s="29">
        <f t="shared" ref="U171:Y171" si="40">SUM(U162:U170)</f>
        <v>122</v>
      </c>
      <c r="V171" s="29">
        <f t="shared" si="40"/>
        <v>49</v>
      </c>
      <c r="W171" s="29">
        <f t="shared" si="40"/>
        <v>210</v>
      </c>
      <c r="X171" s="29">
        <f t="shared" si="40"/>
        <v>1186</v>
      </c>
      <c r="Y171" s="29">
        <f t="shared" si="40"/>
        <v>4</v>
      </c>
      <c r="Z171" s="36">
        <f>SUM(T171:W171)+Y171</f>
        <v>421</v>
      </c>
    </row>
    <row r="172" spans="1:27" x14ac:dyDescent="0.25">
      <c r="Z172" s="29">
        <f>SUM(Z162:Z170)</f>
        <v>421</v>
      </c>
    </row>
    <row r="176" spans="1:27" ht="39.6" x14ac:dyDescent="0.25">
      <c r="A176" s="24" t="s">
        <v>9183</v>
      </c>
      <c r="B176" s="24" t="s">
        <v>1523</v>
      </c>
      <c r="C176" s="24" t="s">
        <v>9146</v>
      </c>
      <c r="D176" s="52" t="s">
        <v>9147</v>
      </c>
      <c r="E176" s="25" t="s">
        <v>9148</v>
      </c>
      <c r="F176" s="24" t="s">
        <v>9149</v>
      </c>
      <c r="G176" s="24" t="s">
        <v>9150</v>
      </c>
      <c r="H176" s="24" t="s">
        <v>9151</v>
      </c>
      <c r="I176" s="24" t="s">
        <v>9152</v>
      </c>
      <c r="J176" s="24" t="s">
        <v>9153</v>
      </c>
      <c r="K176" s="26" t="s">
        <v>9154</v>
      </c>
      <c r="L176" s="27" t="s">
        <v>9155</v>
      </c>
      <c r="M176" s="28" t="s">
        <v>9184</v>
      </c>
      <c r="S176" s="29" t="s">
        <v>9183</v>
      </c>
    </row>
    <row r="177" spans="1:26" x14ac:dyDescent="0.25">
      <c r="A177" s="55" t="s">
        <v>1525</v>
      </c>
      <c r="B177" s="55" t="s">
        <v>190</v>
      </c>
      <c r="C177" s="33">
        <v>1</v>
      </c>
      <c r="D177" s="41">
        <v>1</v>
      </c>
      <c r="E177" s="33">
        <v>0</v>
      </c>
      <c r="F177" s="33">
        <v>0</v>
      </c>
      <c r="G177" s="33">
        <v>0</v>
      </c>
      <c r="H177" s="33">
        <v>0</v>
      </c>
      <c r="I177" s="33">
        <v>1</v>
      </c>
      <c r="J177" s="33">
        <v>0</v>
      </c>
      <c r="K177" s="33">
        <v>0</v>
      </c>
      <c r="L177" s="54">
        <f t="shared" ref="L177:L190" si="41">SUM(E177:K177)</f>
        <v>1</v>
      </c>
      <c r="M177" s="35">
        <v>1</v>
      </c>
      <c r="S177" s="36" t="s">
        <v>9157</v>
      </c>
      <c r="T177" s="36" t="s">
        <v>165</v>
      </c>
      <c r="U177" s="36" t="s">
        <v>74</v>
      </c>
      <c r="V177" s="36" t="s">
        <v>92</v>
      </c>
      <c r="W177" s="36" t="s">
        <v>143</v>
      </c>
      <c r="X177" s="36" t="s">
        <v>104</v>
      </c>
      <c r="Y177" s="36" t="s">
        <v>94</v>
      </c>
      <c r="Z177" s="36" t="s">
        <v>9158</v>
      </c>
    </row>
    <row r="178" spans="1:26" x14ac:dyDescent="0.25">
      <c r="A178" s="53" t="s">
        <v>100</v>
      </c>
      <c r="B178" s="53" t="s">
        <v>1216</v>
      </c>
      <c r="C178" s="40">
        <v>2</v>
      </c>
      <c r="D178" s="43">
        <v>2</v>
      </c>
      <c r="E178" s="40">
        <v>0</v>
      </c>
      <c r="F178" s="40">
        <v>2</v>
      </c>
      <c r="G178" s="40">
        <v>0</v>
      </c>
      <c r="H178" s="40">
        <v>0</v>
      </c>
      <c r="I178" s="40">
        <v>0</v>
      </c>
      <c r="J178" s="40">
        <v>0</v>
      </c>
      <c r="K178" s="40">
        <v>0</v>
      </c>
      <c r="L178" s="54">
        <f t="shared" si="41"/>
        <v>2</v>
      </c>
      <c r="M178" s="35"/>
      <c r="S178" s="36" t="s">
        <v>9159</v>
      </c>
      <c r="T178" s="41">
        <v>0</v>
      </c>
      <c r="U178" s="41">
        <v>0</v>
      </c>
      <c r="V178" s="41">
        <v>0</v>
      </c>
      <c r="W178" s="41">
        <v>0</v>
      </c>
      <c r="X178" s="41">
        <v>0</v>
      </c>
      <c r="Y178" s="41">
        <v>0</v>
      </c>
      <c r="Z178" s="36">
        <f>SUM(T178:Y178)</f>
        <v>0</v>
      </c>
    </row>
    <row r="179" spans="1:26" x14ac:dyDescent="0.25">
      <c r="A179" s="53" t="s">
        <v>100</v>
      </c>
      <c r="B179" s="53" t="s">
        <v>190</v>
      </c>
      <c r="C179" s="40">
        <v>30</v>
      </c>
      <c r="D179" s="43">
        <v>30</v>
      </c>
      <c r="E179" s="40">
        <v>6</v>
      </c>
      <c r="F179" s="40">
        <v>4</v>
      </c>
      <c r="G179" s="40">
        <v>0</v>
      </c>
      <c r="H179" s="40">
        <v>15</v>
      </c>
      <c r="I179" s="40">
        <v>4</v>
      </c>
      <c r="J179" s="40">
        <v>1</v>
      </c>
      <c r="K179" s="40">
        <v>0</v>
      </c>
      <c r="L179" s="54">
        <f t="shared" si="41"/>
        <v>30</v>
      </c>
      <c r="M179" s="35">
        <v>32</v>
      </c>
      <c r="S179" s="42" t="s">
        <v>9160</v>
      </c>
      <c r="T179" s="43">
        <v>0</v>
      </c>
      <c r="U179" s="43">
        <v>0</v>
      </c>
      <c r="V179" s="43">
        <v>0</v>
      </c>
      <c r="W179" s="43">
        <v>0</v>
      </c>
      <c r="X179" s="43">
        <v>0</v>
      </c>
      <c r="Y179" s="43">
        <v>0</v>
      </c>
      <c r="Z179" s="36">
        <f t="shared" ref="Z179:Z186" si="42">SUM(T179:Y179)</f>
        <v>0</v>
      </c>
    </row>
    <row r="180" spans="1:26" x14ac:dyDescent="0.25">
      <c r="A180" s="55" t="s">
        <v>101</v>
      </c>
      <c r="B180" s="55" t="s">
        <v>379</v>
      </c>
      <c r="C180" s="33">
        <v>22</v>
      </c>
      <c r="D180" s="41">
        <v>22</v>
      </c>
      <c r="E180" s="33">
        <v>6</v>
      </c>
      <c r="F180" s="33">
        <v>2</v>
      </c>
      <c r="G180" s="33">
        <v>0</v>
      </c>
      <c r="H180" s="33">
        <v>13</v>
      </c>
      <c r="I180" s="33">
        <v>0</v>
      </c>
      <c r="J180" s="33">
        <v>1</v>
      </c>
      <c r="K180" s="33">
        <v>0</v>
      </c>
      <c r="L180" s="54">
        <f t="shared" si="41"/>
        <v>22</v>
      </c>
      <c r="M180" s="35"/>
      <c r="S180" s="36" t="s">
        <v>9161</v>
      </c>
      <c r="T180" s="41">
        <v>0</v>
      </c>
      <c r="U180" s="41">
        <v>0</v>
      </c>
      <c r="V180" s="41">
        <v>0</v>
      </c>
      <c r="W180" s="41">
        <v>0</v>
      </c>
      <c r="X180" s="41">
        <v>1</v>
      </c>
      <c r="Y180" s="41">
        <v>0</v>
      </c>
      <c r="Z180" s="36">
        <f t="shared" si="42"/>
        <v>1</v>
      </c>
    </row>
    <row r="181" spans="1:26" x14ac:dyDescent="0.25">
      <c r="A181" s="55" t="s">
        <v>101</v>
      </c>
      <c r="B181" s="55" t="s">
        <v>1216</v>
      </c>
      <c r="C181" s="33">
        <v>2</v>
      </c>
      <c r="D181" s="41">
        <v>2</v>
      </c>
      <c r="E181" s="33">
        <v>0</v>
      </c>
      <c r="F181" s="33">
        <v>2</v>
      </c>
      <c r="G181" s="33">
        <v>0</v>
      </c>
      <c r="H181" s="33">
        <v>0</v>
      </c>
      <c r="I181" s="33">
        <v>0</v>
      </c>
      <c r="J181" s="33">
        <v>0</v>
      </c>
      <c r="K181" s="33">
        <v>0</v>
      </c>
      <c r="L181" s="54">
        <f t="shared" si="41"/>
        <v>2</v>
      </c>
      <c r="M181" s="35"/>
      <c r="S181" s="42" t="s">
        <v>9162</v>
      </c>
      <c r="T181" s="43">
        <v>0</v>
      </c>
      <c r="U181" s="43">
        <v>0</v>
      </c>
      <c r="V181" s="43">
        <v>0</v>
      </c>
      <c r="W181" s="43">
        <v>0</v>
      </c>
      <c r="X181" s="43">
        <v>0</v>
      </c>
      <c r="Y181" s="43">
        <v>0</v>
      </c>
      <c r="Z181" s="36">
        <f t="shared" si="42"/>
        <v>0</v>
      </c>
    </row>
    <row r="182" spans="1:26" x14ac:dyDescent="0.25">
      <c r="A182" s="55" t="s">
        <v>101</v>
      </c>
      <c r="B182" s="55" t="s">
        <v>190</v>
      </c>
      <c r="C182" s="33">
        <v>42</v>
      </c>
      <c r="D182" s="41">
        <v>41</v>
      </c>
      <c r="E182" s="33">
        <v>2</v>
      </c>
      <c r="F182" s="33">
        <v>10</v>
      </c>
      <c r="G182" s="33">
        <v>1</v>
      </c>
      <c r="H182" s="33">
        <v>8</v>
      </c>
      <c r="I182" s="33">
        <v>20</v>
      </c>
      <c r="J182" s="33">
        <v>0</v>
      </c>
      <c r="K182" s="33">
        <v>0</v>
      </c>
      <c r="L182" s="54">
        <f t="shared" si="41"/>
        <v>41</v>
      </c>
      <c r="M182" s="35">
        <f>SUM(L180:L182)</f>
        <v>65</v>
      </c>
      <c r="S182" s="36" t="s">
        <v>9163</v>
      </c>
      <c r="T182" s="41">
        <v>0</v>
      </c>
      <c r="U182" s="41">
        <v>0</v>
      </c>
      <c r="V182" s="41">
        <v>0</v>
      </c>
      <c r="W182" s="41">
        <v>0</v>
      </c>
      <c r="X182" s="41">
        <v>0</v>
      </c>
      <c r="Y182" s="41">
        <v>0</v>
      </c>
      <c r="Z182" s="36">
        <f t="shared" si="42"/>
        <v>0</v>
      </c>
    </row>
    <row r="183" spans="1:26" x14ac:dyDescent="0.25">
      <c r="A183" s="53" t="s">
        <v>91</v>
      </c>
      <c r="B183" s="53" t="s">
        <v>379</v>
      </c>
      <c r="C183" s="40">
        <v>38</v>
      </c>
      <c r="D183" s="43">
        <v>38</v>
      </c>
      <c r="E183" s="40">
        <v>8</v>
      </c>
      <c r="F183" s="40">
        <v>13</v>
      </c>
      <c r="G183" s="40">
        <v>1</v>
      </c>
      <c r="H183" s="40">
        <v>15</v>
      </c>
      <c r="I183" s="40">
        <v>0</v>
      </c>
      <c r="J183" s="40">
        <v>1</v>
      </c>
      <c r="K183" s="40">
        <v>0</v>
      </c>
      <c r="L183" s="54">
        <f t="shared" si="41"/>
        <v>38</v>
      </c>
      <c r="M183" s="35"/>
      <c r="S183" s="42" t="s">
        <v>9164</v>
      </c>
      <c r="T183" s="43">
        <v>6</v>
      </c>
      <c r="U183" s="43">
        <v>6</v>
      </c>
      <c r="V183" s="43">
        <v>0</v>
      </c>
      <c r="W183" s="43">
        <v>15</v>
      </c>
      <c r="X183" s="43">
        <v>4</v>
      </c>
      <c r="Y183" s="43">
        <v>1</v>
      </c>
      <c r="Z183" s="36">
        <f t="shared" si="42"/>
        <v>32</v>
      </c>
    </row>
    <row r="184" spans="1:26" x14ac:dyDescent="0.25">
      <c r="A184" s="53" t="s">
        <v>91</v>
      </c>
      <c r="B184" s="53" t="s">
        <v>447</v>
      </c>
      <c r="C184" s="40">
        <v>38</v>
      </c>
      <c r="D184" s="43">
        <v>38</v>
      </c>
      <c r="E184" s="40">
        <v>0</v>
      </c>
      <c r="F184" s="40">
        <v>3</v>
      </c>
      <c r="G184" s="40">
        <v>0</v>
      </c>
      <c r="H184" s="40">
        <v>7</v>
      </c>
      <c r="I184" s="40">
        <v>28</v>
      </c>
      <c r="J184" s="40">
        <v>0</v>
      </c>
      <c r="K184" s="40">
        <v>0</v>
      </c>
      <c r="L184" s="54">
        <f t="shared" si="41"/>
        <v>38</v>
      </c>
      <c r="M184" s="35"/>
      <c r="S184" s="36" t="s">
        <v>9165</v>
      </c>
      <c r="T184" s="41">
        <v>8</v>
      </c>
      <c r="U184" s="41">
        <v>14</v>
      </c>
      <c r="V184" s="41">
        <v>1</v>
      </c>
      <c r="W184" s="41">
        <v>21</v>
      </c>
      <c r="X184" s="41">
        <v>20</v>
      </c>
      <c r="Y184" s="41">
        <v>1</v>
      </c>
      <c r="Z184" s="36">
        <f t="shared" si="42"/>
        <v>65</v>
      </c>
    </row>
    <row r="185" spans="1:26" x14ac:dyDescent="0.25">
      <c r="A185" s="53" t="s">
        <v>91</v>
      </c>
      <c r="B185" s="53" t="s">
        <v>1216</v>
      </c>
      <c r="C185" s="40">
        <v>1</v>
      </c>
      <c r="D185" s="43">
        <v>1</v>
      </c>
      <c r="E185" s="40">
        <v>0</v>
      </c>
      <c r="F185" s="40">
        <v>1</v>
      </c>
      <c r="G185" s="40">
        <v>0</v>
      </c>
      <c r="H185" s="40">
        <v>0</v>
      </c>
      <c r="I185" s="40">
        <v>0</v>
      </c>
      <c r="J185" s="40">
        <v>0</v>
      </c>
      <c r="K185" s="40">
        <v>0</v>
      </c>
      <c r="L185" s="54">
        <f t="shared" si="41"/>
        <v>1</v>
      </c>
      <c r="S185" s="42" t="s">
        <v>9166</v>
      </c>
      <c r="T185" s="43">
        <v>61</v>
      </c>
      <c r="U185" s="43">
        <v>209</v>
      </c>
      <c r="V185" s="43">
        <v>109</v>
      </c>
      <c r="W185" s="43">
        <v>158</v>
      </c>
      <c r="X185" s="43">
        <v>693</v>
      </c>
      <c r="Y185" s="43">
        <v>1</v>
      </c>
      <c r="Z185" s="36">
        <f t="shared" si="42"/>
        <v>1231</v>
      </c>
    </row>
    <row r="186" spans="1:26" x14ac:dyDescent="0.25">
      <c r="A186" s="53" t="s">
        <v>91</v>
      </c>
      <c r="B186" s="53" t="s">
        <v>1333</v>
      </c>
      <c r="C186" s="40">
        <v>3</v>
      </c>
      <c r="D186" s="43">
        <v>3</v>
      </c>
      <c r="E186" s="40">
        <v>0</v>
      </c>
      <c r="F186" s="40">
        <v>0</v>
      </c>
      <c r="G186" s="40">
        <v>0</v>
      </c>
      <c r="H186" s="40">
        <v>2</v>
      </c>
      <c r="I186" s="40">
        <v>1</v>
      </c>
      <c r="J186" s="40">
        <v>0</v>
      </c>
      <c r="K186" s="40">
        <v>0</v>
      </c>
      <c r="L186" s="54">
        <f t="shared" si="41"/>
        <v>3</v>
      </c>
      <c r="M186" s="35"/>
      <c r="S186" s="36" t="s">
        <v>9167</v>
      </c>
      <c r="T186" s="41">
        <v>0</v>
      </c>
      <c r="U186" s="41">
        <v>0</v>
      </c>
      <c r="V186" s="41">
        <v>0</v>
      </c>
      <c r="W186" s="41">
        <v>167</v>
      </c>
      <c r="X186" s="41">
        <v>305</v>
      </c>
      <c r="Y186" s="41">
        <v>0</v>
      </c>
      <c r="Z186" s="36">
        <f t="shared" si="42"/>
        <v>472</v>
      </c>
    </row>
    <row r="187" spans="1:26" x14ac:dyDescent="0.25">
      <c r="A187" s="53" t="s">
        <v>91</v>
      </c>
      <c r="B187" s="53" t="s">
        <v>190</v>
      </c>
      <c r="C187" s="40">
        <v>1160</v>
      </c>
      <c r="D187" s="43">
        <v>1152</v>
      </c>
      <c r="E187" s="40">
        <v>53</v>
      </c>
      <c r="F187" s="40">
        <v>192</v>
      </c>
      <c r="G187" s="40">
        <v>108</v>
      </c>
      <c r="H187" s="40">
        <v>134</v>
      </c>
      <c r="I187" s="40">
        <v>664</v>
      </c>
      <c r="J187" s="40">
        <v>0</v>
      </c>
      <c r="K187" s="40">
        <v>1</v>
      </c>
      <c r="L187" s="54">
        <f t="shared" si="41"/>
        <v>1152</v>
      </c>
      <c r="M187" s="35">
        <f>SUM(L183:L187)</f>
        <v>1232</v>
      </c>
      <c r="T187" s="29">
        <f>SUM(T177:T186)</f>
        <v>75</v>
      </c>
      <c r="U187" s="29">
        <f t="shared" ref="U187:Y187" si="43">SUM(U177:U186)</f>
        <v>229</v>
      </c>
      <c r="V187" s="29">
        <f t="shared" si="43"/>
        <v>110</v>
      </c>
      <c r="W187" s="29">
        <f t="shared" si="43"/>
        <v>361</v>
      </c>
      <c r="X187" s="29">
        <f t="shared" si="43"/>
        <v>1023</v>
      </c>
      <c r="Y187" s="29">
        <f t="shared" si="43"/>
        <v>3</v>
      </c>
      <c r="Z187" s="36">
        <f>SUM(T187:Y187)</f>
        <v>1801</v>
      </c>
    </row>
    <row r="188" spans="1:26" x14ac:dyDescent="0.25">
      <c r="A188" s="55" t="s">
        <v>59</v>
      </c>
      <c r="B188" s="55" t="s">
        <v>379</v>
      </c>
      <c r="C188" s="33">
        <v>72</v>
      </c>
      <c r="D188" s="41">
        <v>72</v>
      </c>
      <c r="E188" s="33">
        <v>0</v>
      </c>
      <c r="F188" s="33">
        <v>0</v>
      </c>
      <c r="G188" s="33">
        <v>0</v>
      </c>
      <c r="H188" s="33">
        <v>72</v>
      </c>
      <c r="I188" s="33">
        <v>0</v>
      </c>
      <c r="J188" s="33">
        <v>0</v>
      </c>
      <c r="K188" s="33">
        <v>0</v>
      </c>
      <c r="L188" s="54">
        <f t="shared" si="41"/>
        <v>72</v>
      </c>
    </row>
    <row r="189" spans="1:26" x14ac:dyDescent="0.25">
      <c r="A189" s="55" t="s">
        <v>59</v>
      </c>
      <c r="B189" s="55" t="s">
        <v>447</v>
      </c>
      <c r="C189" s="33">
        <v>101</v>
      </c>
      <c r="D189" s="41">
        <v>100</v>
      </c>
      <c r="E189" s="33">
        <v>0</v>
      </c>
      <c r="F189" s="33">
        <v>0</v>
      </c>
      <c r="G189" s="33">
        <v>0</v>
      </c>
      <c r="H189" s="33">
        <v>93</v>
      </c>
      <c r="I189" s="33">
        <v>7</v>
      </c>
      <c r="J189" s="33">
        <v>0</v>
      </c>
      <c r="K189" s="33">
        <v>0</v>
      </c>
      <c r="L189" s="54">
        <f t="shared" si="41"/>
        <v>100</v>
      </c>
    </row>
    <row r="190" spans="1:26" x14ac:dyDescent="0.25">
      <c r="A190" s="55" t="s">
        <v>59</v>
      </c>
      <c r="B190" s="55" t="s">
        <v>190</v>
      </c>
      <c r="C190" s="33">
        <v>300</v>
      </c>
      <c r="D190" s="41">
        <v>300</v>
      </c>
      <c r="E190" s="33">
        <v>0</v>
      </c>
      <c r="F190" s="33">
        <v>0</v>
      </c>
      <c r="G190" s="33">
        <v>0</v>
      </c>
      <c r="H190" s="33">
        <v>2</v>
      </c>
      <c r="I190" s="33">
        <v>298</v>
      </c>
      <c r="J190" s="33">
        <v>0</v>
      </c>
      <c r="K190" s="33">
        <v>0</v>
      </c>
      <c r="L190" s="54">
        <f t="shared" si="41"/>
        <v>300</v>
      </c>
      <c r="M190" s="35">
        <f>SUM(L188:L190)</f>
        <v>472</v>
      </c>
    </row>
    <row r="191" spans="1:26" x14ac:dyDescent="0.25">
      <c r="A191" s="30" t="s">
        <v>9170</v>
      </c>
      <c r="B191" s="56"/>
      <c r="C191" s="56">
        <v>1812</v>
      </c>
      <c r="D191" s="56">
        <v>1802</v>
      </c>
      <c r="E191" s="56">
        <f t="shared" ref="E191:M191" si="44">SUM(E177:E190)</f>
        <v>75</v>
      </c>
      <c r="F191" s="56">
        <f t="shared" si="44"/>
        <v>229</v>
      </c>
      <c r="G191" s="56">
        <f t="shared" si="44"/>
        <v>110</v>
      </c>
      <c r="H191" s="56">
        <f t="shared" si="44"/>
        <v>361</v>
      </c>
      <c r="I191" s="56">
        <f t="shared" si="44"/>
        <v>1023</v>
      </c>
      <c r="J191" s="56">
        <f t="shared" si="44"/>
        <v>3</v>
      </c>
      <c r="K191" s="56">
        <f t="shared" si="44"/>
        <v>1</v>
      </c>
      <c r="L191" s="56">
        <f t="shared" si="44"/>
        <v>1802</v>
      </c>
      <c r="M191" s="35">
        <f t="shared" si="44"/>
        <v>1802</v>
      </c>
      <c r="S191" s="36" t="s">
        <v>9169</v>
      </c>
      <c r="T191" s="36" t="s">
        <v>165</v>
      </c>
      <c r="U191" s="36" t="s">
        <v>74</v>
      </c>
      <c r="V191" s="36" t="s">
        <v>92</v>
      </c>
      <c r="W191" s="36" t="s">
        <v>143</v>
      </c>
      <c r="X191" s="36" t="s">
        <v>104</v>
      </c>
      <c r="Y191" s="36" t="s">
        <v>94</v>
      </c>
      <c r="Z191" s="36" t="s">
        <v>9158</v>
      </c>
    </row>
    <row r="192" spans="1:26" x14ac:dyDescent="0.25">
      <c r="I192" s="29" t="s">
        <v>9185</v>
      </c>
      <c r="S192" s="36" t="s">
        <v>9159</v>
      </c>
      <c r="T192" s="41">
        <v>0</v>
      </c>
      <c r="U192" s="41">
        <v>0</v>
      </c>
      <c r="V192" s="41">
        <v>0</v>
      </c>
      <c r="W192" s="41">
        <v>0</v>
      </c>
      <c r="X192" s="41">
        <v>0</v>
      </c>
      <c r="Y192" s="41">
        <v>0</v>
      </c>
      <c r="Z192" s="36">
        <f>SUM(T192:Y192)</f>
        <v>0</v>
      </c>
    </row>
    <row r="193" spans="19:27" x14ac:dyDescent="0.25">
      <c r="S193" s="42" t="s">
        <v>9160</v>
      </c>
      <c r="T193" s="43">
        <v>0</v>
      </c>
      <c r="U193" s="43">
        <v>0</v>
      </c>
      <c r="V193" s="43">
        <v>0</v>
      </c>
      <c r="W193" s="45">
        <v>0</v>
      </c>
      <c r="X193" s="43">
        <v>0</v>
      </c>
      <c r="Y193" s="43">
        <v>0</v>
      </c>
      <c r="Z193" s="36">
        <f t="shared" ref="Z193:Z200" si="45">SUM(T193:Y193)</f>
        <v>0</v>
      </c>
    </row>
    <row r="194" spans="19:27" x14ac:dyDescent="0.25">
      <c r="S194" s="36" t="s">
        <v>9161</v>
      </c>
      <c r="T194" s="46">
        <v>0</v>
      </c>
      <c r="U194" s="46">
        <v>0</v>
      </c>
      <c r="V194" s="46">
        <v>0</v>
      </c>
      <c r="W194" s="41">
        <v>0</v>
      </c>
      <c r="X194" s="46">
        <v>0</v>
      </c>
      <c r="Y194" s="46">
        <v>0</v>
      </c>
      <c r="Z194" s="36">
        <f t="shared" si="45"/>
        <v>0</v>
      </c>
    </row>
    <row r="195" spans="19:27" x14ac:dyDescent="0.25">
      <c r="S195" s="42" t="s">
        <v>9162</v>
      </c>
      <c r="T195" s="47">
        <v>0</v>
      </c>
      <c r="U195" s="47">
        <v>0</v>
      </c>
      <c r="V195" s="47">
        <v>0</v>
      </c>
      <c r="W195" s="47">
        <v>0</v>
      </c>
      <c r="X195" s="47">
        <v>0</v>
      </c>
      <c r="Y195" s="47">
        <v>0</v>
      </c>
      <c r="Z195" s="36">
        <f t="shared" si="45"/>
        <v>0</v>
      </c>
    </row>
    <row r="196" spans="19:27" x14ac:dyDescent="0.25">
      <c r="S196" s="49" t="s">
        <v>9163</v>
      </c>
      <c r="T196" s="50">
        <v>0</v>
      </c>
      <c r="U196" s="50">
        <v>0</v>
      </c>
      <c r="V196" s="50">
        <v>0</v>
      </c>
      <c r="W196" s="50">
        <v>0</v>
      </c>
      <c r="X196" s="50">
        <v>0</v>
      </c>
      <c r="Y196" s="50">
        <v>0</v>
      </c>
      <c r="Z196" s="49">
        <f t="shared" si="45"/>
        <v>0</v>
      </c>
    </row>
    <row r="197" spans="19:27" x14ac:dyDescent="0.25">
      <c r="S197" s="42" t="s">
        <v>9164</v>
      </c>
      <c r="T197" s="40">
        <v>0</v>
      </c>
      <c r="U197" s="40">
        <v>0</v>
      </c>
      <c r="V197" s="40">
        <v>0</v>
      </c>
      <c r="W197" s="40">
        <v>0</v>
      </c>
      <c r="X197" s="40">
        <v>0</v>
      </c>
      <c r="Y197" s="40">
        <v>0</v>
      </c>
      <c r="Z197" s="36">
        <f t="shared" si="45"/>
        <v>0</v>
      </c>
    </row>
    <row r="198" spans="19:27" x14ac:dyDescent="0.25">
      <c r="S198" s="36" t="s">
        <v>9165</v>
      </c>
      <c r="T198" s="41">
        <v>6</v>
      </c>
      <c r="U198" s="41">
        <v>2</v>
      </c>
      <c r="V198" s="41">
        <v>0</v>
      </c>
      <c r="W198" s="41">
        <v>13</v>
      </c>
      <c r="X198" s="41">
        <v>0</v>
      </c>
      <c r="Y198" s="41">
        <v>1</v>
      </c>
      <c r="Z198" s="36">
        <f t="shared" si="45"/>
        <v>22</v>
      </c>
    </row>
    <row r="199" spans="19:27" x14ac:dyDescent="0.25">
      <c r="S199" s="42" t="s">
        <v>9166</v>
      </c>
      <c r="T199" s="40">
        <v>8</v>
      </c>
      <c r="U199" s="40">
        <v>13</v>
      </c>
      <c r="V199" s="40">
        <v>1</v>
      </c>
      <c r="W199" s="40">
        <v>15</v>
      </c>
      <c r="X199" s="40">
        <v>0</v>
      </c>
      <c r="Y199" s="40">
        <v>1</v>
      </c>
      <c r="Z199" s="36">
        <f t="shared" si="45"/>
        <v>38</v>
      </c>
    </row>
    <row r="200" spans="19:27" x14ac:dyDescent="0.25">
      <c r="S200" s="36" t="s">
        <v>9167</v>
      </c>
      <c r="T200" s="33">
        <v>0</v>
      </c>
      <c r="U200" s="33">
        <v>0</v>
      </c>
      <c r="V200" s="33">
        <v>0</v>
      </c>
      <c r="W200" s="33">
        <v>72</v>
      </c>
      <c r="X200" s="33">
        <v>0</v>
      </c>
      <c r="Y200" s="33">
        <v>0</v>
      </c>
      <c r="Z200" s="36">
        <f t="shared" si="45"/>
        <v>72</v>
      </c>
      <c r="AA200" s="29">
        <f>SUM(Z192:Z200)</f>
        <v>132</v>
      </c>
    </row>
    <row r="201" spans="19:27" x14ac:dyDescent="0.25">
      <c r="T201" s="51">
        <f>SUM(T192:T200)</f>
        <v>14</v>
      </c>
      <c r="U201" s="51">
        <f t="shared" ref="U201:Y201" si="46">SUM(U192:U200)</f>
        <v>15</v>
      </c>
      <c r="V201" s="51">
        <f t="shared" si="46"/>
        <v>1</v>
      </c>
      <c r="W201" s="51">
        <f t="shared" si="46"/>
        <v>100</v>
      </c>
      <c r="X201" s="51">
        <f t="shared" si="46"/>
        <v>0</v>
      </c>
      <c r="Y201" s="51">
        <f t="shared" si="46"/>
        <v>2</v>
      </c>
      <c r="Z201" s="49">
        <f>SUM(T201:Y201)</f>
        <v>132</v>
      </c>
    </row>
    <row r="205" spans="19:27" x14ac:dyDescent="0.25">
      <c r="S205" s="36" t="s">
        <v>9172</v>
      </c>
      <c r="T205" s="36" t="s">
        <v>165</v>
      </c>
      <c r="U205" s="36" t="s">
        <v>74</v>
      </c>
      <c r="V205" s="36" t="s">
        <v>92</v>
      </c>
      <c r="W205" s="36" t="s">
        <v>143</v>
      </c>
      <c r="X205" s="36" t="s">
        <v>104</v>
      </c>
      <c r="Y205" s="36" t="s">
        <v>94</v>
      </c>
      <c r="Z205" s="36" t="s">
        <v>9173</v>
      </c>
    </row>
    <row r="206" spans="19:27" x14ac:dyDescent="0.25">
      <c r="S206" s="36" t="s">
        <v>9159</v>
      </c>
      <c r="T206" s="41">
        <v>0</v>
      </c>
      <c r="U206" s="41">
        <v>0</v>
      </c>
      <c r="V206" s="41">
        <v>0</v>
      </c>
      <c r="W206" s="41">
        <v>0</v>
      </c>
      <c r="X206" s="41">
        <v>0</v>
      </c>
      <c r="Y206" s="41">
        <v>0</v>
      </c>
      <c r="Z206" s="36">
        <f>SUM(T206:W206)+Y206</f>
        <v>0</v>
      </c>
      <c r="AA206" s="36" t="s">
        <v>9159</v>
      </c>
    </row>
    <row r="207" spans="19:27" x14ac:dyDescent="0.25">
      <c r="S207" s="42" t="s">
        <v>9160</v>
      </c>
      <c r="T207" s="43">
        <v>0</v>
      </c>
      <c r="U207" s="43">
        <v>0</v>
      </c>
      <c r="V207" s="43">
        <v>0</v>
      </c>
      <c r="W207" s="43">
        <v>0</v>
      </c>
      <c r="X207" s="43">
        <v>0</v>
      </c>
      <c r="Y207" s="43">
        <v>0</v>
      </c>
      <c r="Z207" s="36">
        <f t="shared" ref="Z207:Z212" si="47">SUM(T207:W207)+Y207</f>
        <v>0</v>
      </c>
      <c r="AA207" s="42" t="s">
        <v>9160</v>
      </c>
    </row>
    <row r="208" spans="19:27" x14ac:dyDescent="0.25">
      <c r="S208" s="36" t="s">
        <v>9161</v>
      </c>
      <c r="T208" s="41">
        <v>0</v>
      </c>
      <c r="U208" s="41">
        <v>0</v>
      </c>
      <c r="V208" s="41">
        <v>0</v>
      </c>
      <c r="W208" s="41">
        <v>0</v>
      </c>
      <c r="X208" s="41">
        <v>1</v>
      </c>
      <c r="Y208" s="41">
        <v>0</v>
      </c>
      <c r="Z208" s="36">
        <f t="shared" si="47"/>
        <v>0</v>
      </c>
      <c r="AA208" s="36" t="s">
        <v>9161</v>
      </c>
    </row>
    <row r="209" spans="1:27" x14ac:dyDescent="0.25">
      <c r="S209" s="42" t="s">
        <v>9162</v>
      </c>
      <c r="T209" s="43">
        <v>0</v>
      </c>
      <c r="U209" s="43">
        <v>0</v>
      </c>
      <c r="V209" s="43">
        <v>0</v>
      </c>
      <c r="W209" s="43">
        <v>0</v>
      </c>
      <c r="X209" s="43">
        <v>0</v>
      </c>
      <c r="Y209" s="43">
        <v>0</v>
      </c>
      <c r="Z209" s="36">
        <f t="shared" si="47"/>
        <v>0</v>
      </c>
      <c r="AA209" s="42" t="s">
        <v>9162</v>
      </c>
    </row>
    <row r="210" spans="1:27" x14ac:dyDescent="0.25">
      <c r="S210" s="36" t="s">
        <v>9163</v>
      </c>
      <c r="T210" s="41">
        <v>0</v>
      </c>
      <c r="U210" s="41">
        <v>0</v>
      </c>
      <c r="V210" s="41">
        <v>0</v>
      </c>
      <c r="W210" s="41">
        <v>0</v>
      </c>
      <c r="X210" s="41">
        <v>0</v>
      </c>
      <c r="Y210" s="41">
        <v>0</v>
      </c>
      <c r="Z210" s="36">
        <f t="shared" si="47"/>
        <v>0</v>
      </c>
      <c r="AA210" s="36" t="s">
        <v>9163</v>
      </c>
    </row>
    <row r="211" spans="1:27" x14ac:dyDescent="0.25">
      <c r="S211" s="42" t="s">
        <v>9164</v>
      </c>
      <c r="T211" s="43">
        <v>6</v>
      </c>
      <c r="U211" s="43">
        <v>6</v>
      </c>
      <c r="V211" s="43">
        <v>0</v>
      </c>
      <c r="W211" s="43">
        <v>15</v>
      </c>
      <c r="X211" s="43">
        <v>4</v>
      </c>
      <c r="Y211" s="43">
        <v>1</v>
      </c>
      <c r="Z211" s="36">
        <f t="shared" si="47"/>
        <v>28</v>
      </c>
      <c r="AA211" s="42" t="s">
        <v>9164</v>
      </c>
    </row>
    <row r="212" spans="1:27" x14ac:dyDescent="0.25">
      <c r="S212" s="36" t="s">
        <v>9165</v>
      </c>
      <c r="T212" s="41">
        <v>2</v>
      </c>
      <c r="U212" s="41">
        <v>12</v>
      </c>
      <c r="V212" s="41">
        <v>1</v>
      </c>
      <c r="W212" s="41">
        <v>8</v>
      </c>
      <c r="X212" s="41">
        <v>20</v>
      </c>
      <c r="Y212" s="41">
        <v>0</v>
      </c>
      <c r="Z212" s="36">
        <f t="shared" si="47"/>
        <v>23</v>
      </c>
      <c r="AA212" s="36" t="s">
        <v>9165</v>
      </c>
    </row>
    <row r="213" spans="1:27" x14ac:dyDescent="0.25">
      <c r="S213" s="42" t="s">
        <v>9166</v>
      </c>
      <c r="T213" s="43">
        <v>53</v>
      </c>
      <c r="U213" s="43">
        <v>196</v>
      </c>
      <c r="V213" s="43">
        <v>108</v>
      </c>
      <c r="W213" s="43">
        <v>143</v>
      </c>
      <c r="X213" s="43">
        <v>693</v>
      </c>
      <c r="Y213" s="43">
        <v>0</v>
      </c>
      <c r="Z213" s="36">
        <f t="shared" ref="Z213" si="48">SUM(T213:W213)+Y213</f>
        <v>500</v>
      </c>
      <c r="AA213" s="42" t="s">
        <v>9166</v>
      </c>
    </row>
    <row r="214" spans="1:27" x14ac:dyDescent="0.25">
      <c r="S214" s="36" t="s">
        <v>9167</v>
      </c>
      <c r="T214" s="41">
        <v>0</v>
      </c>
      <c r="U214" s="41">
        <v>0</v>
      </c>
      <c r="V214" s="41">
        <v>0</v>
      </c>
      <c r="W214" s="41">
        <v>95</v>
      </c>
      <c r="X214" s="41">
        <v>305</v>
      </c>
      <c r="Y214" s="41">
        <v>0</v>
      </c>
      <c r="Z214" s="36">
        <f t="shared" ref="Z214" si="49">SUM(T214:W214)+Y214</f>
        <v>95</v>
      </c>
      <c r="AA214" s="36" t="s">
        <v>9167</v>
      </c>
    </row>
    <row r="215" spans="1:27" x14ac:dyDescent="0.25">
      <c r="T215" s="29">
        <f>SUM(T206:T214)</f>
        <v>61</v>
      </c>
      <c r="U215" s="29">
        <f t="shared" ref="U215:Y215" si="50">SUM(U206:U214)</f>
        <v>214</v>
      </c>
      <c r="V215" s="29">
        <f t="shared" si="50"/>
        <v>109</v>
      </c>
      <c r="W215" s="29">
        <f t="shared" si="50"/>
        <v>261</v>
      </c>
      <c r="X215" s="29">
        <f t="shared" si="50"/>
        <v>1023</v>
      </c>
      <c r="Y215" s="29">
        <f t="shared" si="50"/>
        <v>1</v>
      </c>
      <c r="Z215" s="36">
        <f>SUM(T215:W215)+Y215</f>
        <v>646</v>
      </c>
    </row>
    <row r="216" spans="1:27" x14ac:dyDescent="0.25">
      <c r="Z216" s="29">
        <f>SUM(Z206:Z214)</f>
        <v>646</v>
      </c>
    </row>
    <row r="222" spans="1:27" ht="39.6" x14ac:dyDescent="0.25">
      <c r="A222" s="24" t="s">
        <v>9186</v>
      </c>
      <c r="B222" s="24" t="s">
        <v>1523</v>
      </c>
      <c r="C222" s="24" t="s">
        <v>9146</v>
      </c>
      <c r="D222" s="52" t="s">
        <v>9147</v>
      </c>
      <c r="E222" s="25" t="s">
        <v>9148</v>
      </c>
      <c r="F222" s="24" t="s">
        <v>9149</v>
      </c>
      <c r="G222" s="24" t="s">
        <v>9150</v>
      </c>
      <c r="H222" s="24" t="s">
        <v>9151</v>
      </c>
      <c r="I222" s="24" t="s">
        <v>9152</v>
      </c>
      <c r="J222" s="24" t="s">
        <v>9153</v>
      </c>
      <c r="K222" s="26" t="s">
        <v>9154</v>
      </c>
      <c r="L222" s="27" t="s">
        <v>9155</v>
      </c>
      <c r="M222" s="28" t="s">
        <v>9187</v>
      </c>
      <c r="S222" s="29" t="s">
        <v>9186</v>
      </c>
    </row>
    <row r="223" spans="1:27" x14ac:dyDescent="0.25">
      <c r="A223" s="55" t="s">
        <v>125</v>
      </c>
      <c r="B223" s="55" t="s">
        <v>190</v>
      </c>
      <c r="C223" s="57">
        <v>4</v>
      </c>
      <c r="D223" s="41">
        <v>4</v>
      </c>
      <c r="E223" s="58">
        <v>0</v>
      </c>
      <c r="F223" s="57">
        <v>0</v>
      </c>
      <c r="G223" s="57">
        <v>4</v>
      </c>
      <c r="H223" s="57">
        <v>0</v>
      </c>
      <c r="I223" s="57">
        <v>0</v>
      </c>
      <c r="J223" s="57">
        <v>0</v>
      </c>
      <c r="K223" s="57">
        <v>0</v>
      </c>
      <c r="L223" s="54">
        <f t="shared" ref="L223:L242" si="51">SUM(E223:K223)</f>
        <v>4</v>
      </c>
      <c r="M223" s="35">
        <v>4</v>
      </c>
      <c r="S223" s="36" t="s">
        <v>9157</v>
      </c>
      <c r="T223" s="36" t="s">
        <v>165</v>
      </c>
      <c r="U223" s="36" t="s">
        <v>74</v>
      </c>
      <c r="V223" s="36" t="s">
        <v>92</v>
      </c>
      <c r="W223" s="36" t="s">
        <v>143</v>
      </c>
      <c r="X223" s="36" t="s">
        <v>104</v>
      </c>
      <c r="Y223" s="36" t="s">
        <v>94</v>
      </c>
      <c r="Z223" s="36" t="s">
        <v>9158</v>
      </c>
    </row>
    <row r="224" spans="1:27" x14ac:dyDescent="0.25">
      <c r="A224" s="59" t="s">
        <v>127</v>
      </c>
      <c r="B224" s="59" t="s">
        <v>190</v>
      </c>
      <c r="C224" s="47">
        <v>5</v>
      </c>
      <c r="D224" s="43">
        <v>5</v>
      </c>
      <c r="E224" s="60">
        <v>0</v>
      </c>
      <c r="F224" s="47">
        <v>0</v>
      </c>
      <c r="G224" s="47">
        <v>4</v>
      </c>
      <c r="H224" s="47">
        <v>1</v>
      </c>
      <c r="I224" s="47">
        <v>0</v>
      </c>
      <c r="J224" s="47">
        <v>0</v>
      </c>
      <c r="K224" s="47">
        <v>0</v>
      </c>
      <c r="L224" s="54">
        <f t="shared" si="51"/>
        <v>5</v>
      </c>
      <c r="M224" s="35">
        <v>5</v>
      </c>
      <c r="S224" s="36" t="s">
        <v>9159</v>
      </c>
      <c r="T224" s="41">
        <v>0</v>
      </c>
      <c r="U224" s="41">
        <v>0</v>
      </c>
      <c r="V224" s="41">
        <v>4</v>
      </c>
      <c r="W224" s="41">
        <v>0</v>
      </c>
      <c r="X224" s="41">
        <v>0</v>
      </c>
      <c r="Y224" s="41">
        <v>0</v>
      </c>
      <c r="Z224" s="36">
        <f>SUM(T224:Y224)</f>
        <v>4</v>
      </c>
    </row>
    <row r="225" spans="1:26" x14ac:dyDescent="0.25">
      <c r="A225" s="55" t="s">
        <v>1525</v>
      </c>
      <c r="B225" s="55" t="s">
        <v>190</v>
      </c>
      <c r="C225" s="33">
        <v>4</v>
      </c>
      <c r="D225" s="41">
        <v>4</v>
      </c>
      <c r="E225" s="33">
        <v>0</v>
      </c>
      <c r="F225" s="33">
        <v>0</v>
      </c>
      <c r="G225" s="33">
        <v>4</v>
      </c>
      <c r="H225" s="33">
        <v>0</v>
      </c>
      <c r="I225" s="33">
        <v>0</v>
      </c>
      <c r="J225" s="33">
        <v>0</v>
      </c>
      <c r="K225" s="33">
        <v>0</v>
      </c>
      <c r="L225" s="54">
        <f t="shared" si="51"/>
        <v>4</v>
      </c>
      <c r="M225" s="35"/>
      <c r="S225" s="42" t="s">
        <v>9160</v>
      </c>
      <c r="T225" s="43">
        <v>0</v>
      </c>
      <c r="U225" s="43">
        <v>0</v>
      </c>
      <c r="V225" s="43">
        <v>4</v>
      </c>
      <c r="W225" s="43">
        <v>1</v>
      </c>
      <c r="X225" s="43">
        <v>0</v>
      </c>
      <c r="Y225" s="43">
        <v>0</v>
      </c>
      <c r="Z225" s="36">
        <f t="shared" ref="Z225:Z232" si="52">SUM(T225:Y225)</f>
        <v>5</v>
      </c>
    </row>
    <row r="226" spans="1:26" x14ac:dyDescent="0.25">
      <c r="A226" s="55" t="s">
        <v>1525</v>
      </c>
      <c r="B226" s="55" t="s">
        <v>379</v>
      </c>
      <c r="C226" s="33">
        <v>1</v>
      </c>
      <c r="D226" s="41">
        <v>1</v>
      </c>
      <c r="E226" s="33">
        <v>0</v>
      </c>
      <c r="F226" s="33">
        <v>0</v>
      </c>
      <c r="G226" s="33">
        <v>0</v>
      </c>
      <c r="H226" s="33">
        <v>1</v>
      </c>
      <c r="I226" s="33">
        <v>0</v>
      </c>
      <c r="J226" s="33">
        <v>0</v>
      </c>
      <c r="K226" s="33">
        <v>0</v>
      </c>
      <c r="L226" s="54">
        <f t="shared" si="51"/>
        <v>1</v>
      </c>
      <c r="M226" s="35">
        <v>5</v>
      </c>
      <c r="S226" s="36" t="s">
        <v>9161</v>
      </c>
      <c r="T226" s="41">
        <v>0</v>
      </c>
      <c r="U226" s="41">
        <v>0</v>
      </c>
      <c r="V226" s="41">
        <v>4</v>
      </c>
      <c r="W226" s="41">
        <v>1</v>
      </c>
      <c r="X226" s="41">
        <v>0</v>
      </c>
      <c r="Y226" s="41">
        <v>0</v>
      </c>
      <c r="Z226" s="36">
        <f t="shared" si="52"/>
        <v>5</v>
      </c>
    </row>
    <row r="227" spans="1:26" x14ac:dyDescent="0.25">
      <c r="A227" s="53" t="s">
        <v>129</v>
      </c>
      <c r="B227" s="53" t="s">
        <v>190</v>
      </c>
      <c r="C227" s="40">
        <v>4</v>
      </c>
      <c r="D227" s="43">
        <v>4</v>
      </c>
      <c r="E227" s="40">
        <v>0</v>
      </c>
      <c r="F227" s="40">
        <v>0</v>
      </c>
      <c r="G227" s="40">
        <v>4</v>
      </c>
      <c r="H227" s="40">
        <v>0</v>
      </c>
      <c r="I227" s="40">
        <v>0</v>
      </c>
      <c r="J227" s="40">
        <v>0</v>
      </c>
      <c r="K227" s="40">
        <v>0</v>
      </c>
      <c r="L227" s="54">
        <f t="shared" si="51"/>
        <v>4</v>
      </c>
      <c r="M227" s="35"/>
      <c r="S227" s="42" t="s">
        <v>9162</v>
      </c>
      <c r="T227" s="43">
        <v>0</v>
      </c>
      <c r="U227" s="43">
        <v>0</v>
      </c>
      <c r="V227" s="43">
        <v>4</v>
      </c>
      <c r="W227" s="43">
        <v>1</v>
      </c>
      <c r="X227" s="43">
        <v>0</v>
      </c>
      <c r="Y227" s="43">
        <v>0</v>
      </c>
      <c r="Z227" s="36">
        <f t="shared" si="52"/>
        <v>5</v>
      </c>
    </row>
    <row r="228" spans="1:26" x14ac:dyDescent="0.25">
      <c r="A228" s="53" t="s">
        <v>129</v>
      </c>
      <c r="B228" s="53" t="s">
        <v>379</v>
      </c>
      <c r="C228" s="40">
        <v>1</v>
      </c>
      <c r="D228" s="43">
        <v>1</v>
      </c>
      <c r="E228" s="40">
        <v>0</v>
      </c>
      <c r="F228" s="40">
        <v>0</v>
      </c>
      <c r="G228" s="40">
        <v>0</v>
      </c>
      <c r="H228" s="40">
        <v>1</v>
      </c>
      <c r="I228" s="40">
        <v>0</v>
      </c>
      <c r="J228" s="40">
        <v>0</v>
      </c>
      <c r="K228" s="40">
        <v>0</v>
      </c>
      <c r="L228" s="54">
        <f t="shared" si="51"/>
        <v>1</v>
      </c>
      <c r="M228" s="35">
        <v>5</v>
      </c>
      <c r="S228" s="36" t="s">
        <v>9163</v>
      </c>
      <c r="T228" s="41">
        <v>0</v>
      </c>
      <c r="U228" s="41">
        <v>1</v>
      </c>
      <c r="V228" s="41">
        <v>4</v>
      </c>
      <c r="W228" s="41">
        <v>3</v>
      </c>
      <c r="X228" s="41">
        <v>0</v>
      </c>
      <c r="Y228" s="41">
        <v>0</v>
      </c>
      <c r="Z228" s="36">
        <f t="shared" si="52"/>
        <v>8</v>
      </c>
    </row>
    <row r="229" spans="1:26" x14ac:dyDescent="0.25">
      <c r="A229" s="55" t="s">
        <v>1524</v>
      </c>
      <c r="B229" s="55" t="s">
        <v>190</v>
      </c>
      <c r="C229" s="57">
        <v>7</v>
      </c>
      <c r="D229" s="41">
        <v>7</v>
      </c>
      <c r="E229" s="58">
        <v>0</v>
      </c>
      <c r="F229" s="57">
        <v>1</v>
      </c>
      <c r="G229" s="57">
        <v>4</v>
      </c>
      <c r="H229" s="57">
        <v>2</v>
      </c>
      <c r="I229" s="57">
        <v>0</v>
      </c>
      <c r="J229" s="57">
        <v>0</v>
      </c>
      <c r="K229" s="57">
        <v>0</v>
      </c>
      <c r="L229" s="54">
        <f t="shared" si="51"/>
        <v>7</v>
      </c>
      <c r="M229" s="35"/>
      <c r="S229" s="42" t="s">
        <v>9164</v>
      </c>
      <c r="T229" s="43">
        <v>2</v>
      </c>
      <c r="U229" s="43">
        <v>4</v>
      </c>
      <c r="V229" s="43">
        <v>4</v>
      </c>
      <c r="W229" s="43">
        <v>16</v>
      </c>
      <c r="X229" s="43">
        <v>5</v>
      </c>
      <c r="Y229" s="43">
        <v>5</v>
      </c>
      <c r="Z229" s="36">
        <f t="shared" si="52"/>
        <v>36</v>
      </c>
    </row>
    <row r="230" spans="1:26" x14ac:dyDescent="0.25">
      <c r="A230" s="55" t="s">
        <v>1524</v>
      </c>
      <c r="B230" s="55" t="s">
        <v>379</v>
      </c>
      <c r="C230" s="46">
        <v>1</v>
      </c>
      <c r="D230" s="41">
        <v>1</v>
      </c>
      <c r="E230" s="61">
        <v>0</v>
      </c>
      <c r="F230" s="46">
        <v>0</v>
      </c>
      <c r="G230" s="46">
        <v>0</v>
      </c>
      <c r="H230" s="46">
        <v>1</v>
      </c>
      <c r="I230" s="46">
        <v>0</v>
      </c>
      <c r="J230" s="46">
        <v>0</v>
      </c>
      <c r="K230" s="46">
        <v>0</v>
      </c>
      <c r="L230" s="54">
        <f t="shared" si="51"/>
        <v>1</v>
      </c>
      <c r="M230" s="35">
        <v>8</v>
      </c>
      <c r="S230" s="36" t="s">
        <v>9165</v>
      </c>
      <c r="T230" s="41">
        <v>14</v>
      </c>
      <c r="U230" s="41">
        <v>13</v>
      </c>
      <c r="V230" s="41">
        <v>4</v>
      </c>
      <c r="W230" s="41">
        <v>33</v>
      </c>
      <c r="X230" s="41">
        <v>54</v>
      </c>
      <c r="Y230" s="41">
        <v>5</v>
      </c>
      <c r="Z230" s="36">
        <f t="shared" si="52"/>
        <v>123</v>
      </c>
    </row>
    <row r="231" spans="1:26" x14ac:dyDescent="0.25">
      <c r="A231" s="53" t="s">
        <v>100</v>
      </c>
      <c r="B231" s="53" t="s">
        <v>379</v>
      </c>
      <c r="C231" s="40">
        <v>4</v>
      </c>
      <c r="D231" s="43">
        <v>4</v>
      </c>
      <c r="E231" s="40">
        <v>0</v>
      </c>
      <c r="F231" s="40">
        <v>1</v>
      </c>
      <c r="G231" s="40">
        <v>0</v>
      </c>
      <c r="H231" s="40">
        <v>3</v>
      </c>
      <c r="I231" s="40">
        <v>0</v>
      </c>
      <c r="J231" s="40">
        <v>0</v>
      </c>
      <c r="K231" s="40">
        <v>0</v>
      </c>
      <c r="L231" s="54">
        <f t="shared" si="51"/>
        <v>4</v>
      </c>
      <c r="M231" s="35"/>
      <c r="S231" s="42" t="s">
        <v>9166</v>
      </c>
      <c r="T231" s="43">
        <v>83</v>
      </c>
      <c r="U231" s="43">
        <v>201</v>
      </c>
      <c r="V231" s="43">
        <v>116</v>
      </c>
      <c r="W231" s="43">
        <v>162</v>
      </c>
      <c r="X231" s="43">
        <v>827</v>
      </c>
      <c r="Y231" s="43">
        <v>5</v>
      </c>
      <c r="Z231" s="36">
        <f t="shared" si="52"/>
        <v>1394</v>
      </c>
    </row>
    <row r="232" spans="1:26" x14ac:dyDescent="0.25">
      <c r="A232" s="53" t="s">
        <v>100</v>
      </c>
      <c r="B232" s="53" t="s">
        <v>1333</v>
      </c>
      <c r="C232" s="40">
        <v>1</v>
      </c>
      <c r="D232" s="43">
        <v>1</v>
      </c>
      <c r="E232" s="40">
        <v>0</v>
      </c>
      <c r="F232" s="40">
        <v>0</v>
      </c>
      <c r="G232" s="40">
        <v>0</v>
      </c>
      <c r="H232" s="40">
        <v>1</v>
      </c>
      <c r="I232" s="40">
        <v>0</v>
      </c>
      <c r="J232" s="40">
        <v>0</v>
      </c>
      <c r="K232" s="40">
        <v>0</v>
      </c>
      <c r="L232" s="54">
        <f t="shared" si="51"/>
        <v>1</v>
      </c>
      <c r="M232" s="35"/>
      <c r="S232" s="36" t="s">
        <v>9167</v>
      </c>
      <c r="T232" s="41">
        <v>1</v>
      </c>
      <c r="U232" s="41">
        <v>0</v>
      </c>
      <c r="V232" s="41">
        <v>0</v>
      </c>
      <c r="W232" s="41">
        <v>109</v>
      </c>
      <c r="X232" s="41">
        <v>16</v>
      </c>
      <c r="Y232" s="41">
        <v>3</v>
      </c>
      <c r="Z232" s="36">
        <f t="shared" si="52"/>
        <v>129</v>
      </c>
    </row>
    <row r="233" spans="1:26" x14ac:dyDescent="0.25">
      <c r="A233" s="53" t="s">
        <v>100</v>
      </c>
      <c r="B233" s="53" t="s">
        <v>190</v>
      </c>
      <c r="C233" s="40">
        <v>31</v>
      </c>
      <c r="D233" s="43">
        <v>31</v>
      </c>
      <c r="E233" s="40">
        <v>2</v>
      </c>
      <c r="F233" s="40">
        <v>3</v>
      </c>
      <c r="G233" s="40">
        <v>4</v>
      </c>
      <c r="H233" s="40">
        <v>12</v>
      </c>
      <c r="I233" s="40">
        <v>5</v>
      </c>
      <c r="J233" s="40">
        <v>5</v>
      </c>
      <c r="K233" s="40">
        <v>0</v>
      </c>
      <c r="L233" s="54">
        <f t="shared" si="51"/>
        <v>31</v>
      </c>
      <c r="M233" s="35">
        <f>SUM(L231:L233)</f>
        <v>36</v>
      </c>
      <c r="T233" s="29">
        <f>SUM(T224:T232)</f>
        <v>100</v>
      </c>
      <c r="U233" s="29">
        <f t="shared" ref="U233:Y233" si="53">SUM(U224:U232)</f>
        <v>219</v>
      </c>
      <c r="V233" s="29">
        <f t="shared" si="53"/>
        <v>144</v>
      </c>
      <c r="W233" s="29">
        <f t="shared" si="53"/>
        <v>326</v>
      </c>
      <c r="X233" s="29">
        <f t="shared" si="53"/>
        <v>902</v>
      </c>
      <c r="Y233" s="29">
        <f t="shared" si="53"/>
        <v>18</v>
      </c>
      <c r="Z233" s="36">
        <f>SUM(T233:Y233)</f>
        <v>1709</v>
      </c>
    </row>
    <row r="234" spans="1:26" x14ac:dyDescent="0.25">
      <c r="A234" s="55" t="s">
        <v>101</v>
      </c>
      <c r="B234" s="55" t="s">
        <v>379</v>
      </c>
      <c r="C234" s="33">
        <v>24</v>
      </c>
      <c r="D234" s="41">
        <v>24</v>
      </c>
      <c r="E234" s="33">
        <v>2</v>
      </c>
      <c r="F234" s="33">
        <v>3</v>
      </c>
      <c r="G234" s="33">
        <v>0</v>
      </c>
      <c r="H234" s="33">
        <v>14</v>
      </c>
      <c r="I234" s="33">
        <v>0</v>
      </c>
      <c r="J234" s="33">
        <v>5</v>
      </c>
      <c r="K234" s="33">
        <v>0</v>
      </c>
      <c r="L234" s="54">
        <f t="shared" si="51"/>
        <v>24</v>
      </c>
      <c r="M234" s="35"/>
    </row>
    <row r="235" spans="1:26" x14ac:dyDescent="0.25">
      <c r="A235" s="55" t="s">
        <v>101</v>
      </c>
      <c r="B235" s="55" t="s">
        <v>190</v>
      </c>
      <c r="C235" s="33">
        <v>99</v>
      </c>
      <c r="D235" s="41">
        <v>99</v>
      </c>
      <c r="E235" s="33">
        <v>12</v>
      </c>
      <c r="F235" s="33">
        <v>10</v>
      </c>
      <c r="G235" s="33">
        <v>4</v>
      </c>
      <c r="H235" s="33">
        <v>19</v>
      </c>
      <c r="I235" s="33">
        <v>54</v>
      </c>
      <c r="J235" s="33">
        <v>0</v>
      </c>
      <c r="K235" s="33">
        <v>0</v>
      </c>
      <c r="L235" s="54">
        <f t="shared" si="51"/>
        <v>99</v>
      </c>
      <c r="M235" s="35">
        <f>SUM(L234:L235)</f>
        <v>123</v>
      </c>
    </row>
    <row r="236" spans="1:26" x14ac:dyDescent="0.25">
      <c r="A236" s="53" t="s">
        <v>91</v>
      </c>
      <c r="B236" s="53" t="s">
        <v>379</v>
      </c>
      <c r="C236" s="40">
        <v>58</v>
      </c>
      <c r="D236" s="43">
        <v>58</v>
      </c>
      <c r="E236" s="40">
        <v>14</v>
      </c>
      <c r="F236" s="40">
        <v>11</v>
      </c>
      <c r="G236" s="40">
        <v>0</v>
      </c>
      <c r="H236" s="40">
        <v>28</v>
      </c>
      <c r="I236" s="40">
        <v>0</v>
      </c>
      <c r="J236" s="40">
        <v>5</v>
      </c>
      <c r="K236" s="40">
        <v>0</v>
      </c>
      <c r="L236" s="54">
        <f t="shared" si="51"/>
        <v>58</v>
      </c>
      <c r="M236" s="35"/>
    </row>
    <row r="237" spans="1:26" x14ac:dyDescent="0.25">
      <c r="A237" s="53" t="s">
        <v>91</v>
      </c>
      <c r="B237" s="53" t="s">
        <v>447</v>
      </c>
      <c r="C237" s="40">
        <v>42</v>
      </c>
      <c r="D237" s="43">
        <v>41</v>
      </c>
      <c r="E237" s="40">
        <v>0</v>
      </c>
      <c r="F237" s="40">
        <v>0</v>
      </c>
      <c r="G237" s="40">
        <v>0</v>
      </c>
      <c r="H237" s="40">
        <v>23</v>
      </c>
      <c r="I237" s="40">
        <v>18</v>
      </c>
      <c r="J237" s="40">
        <v>0</v>
      </c>
      <c r="K237" s="40">
        <v>0</v>
      </c>
      <c r="L237" s="54">
        <f t="shared" si="51"/>
        <v>41</v>
      </c>
      <c r="M237" s="35"/>
      <c r="S237" s="36" t="s">
        <v>9169</v>
      </c>
      <c r="T237" s="36" t="s">
        <v>165</v>
      </c>
      <c r="U237" s="36" t="s">
        <v>74</v>
      </c>
      <c r="V237" s="36" t="s">
        <v>92</v>
      </c>
      <c r="W237" s="36" t="s">
        <v>143</v>
      </c>
      <c r="X237" s="36" t="s">
        <v>104</v>
      </c>
      <c r="Y237" s="36" t="s">
        <v>94</v>
      </c>
      <c r="Z237" s="36" t="s">
        <v>9158</v>
      </c>
    </row>
    <row r="238" spans="1:26" x14ac:dyDescent="0.25">
      <c r="A238" s="53" t="s">
        <v>91</v>
      </c>
      <c r="B238" s="53" t="s">
        <v>1333</v>
      </c>
      <c r="C238" s="40">
        <v>2</v>
      </c>
      <c r="D238" s="43">
        <v>2</v>
      </c>
      <c r="E238" s="40">
        <v>0</v>
      </c>
      <c r="F238" s="40">
        <v>1</v>
      </c>
      <c r="G238" s="40">
        <v>0</v>
      </c>
      <c r="H238" s="40">
        <v>1</v>
      </c>
      <c r="I238" s="40">
        <v>0</v>
      </c>
      <c r="J238" s="40">
        <v>0</v>
      </c>
      <c r="K238" s="40">
        <v>0</v>
      </c>
      <c r="L238" s="54">
        <f t="shared" si="51"/>
        <v>2</v>
      </c>
      <c r="M238" s="35"/>
      <c r="S238" s="36" t="s">
        <v>9159</v>
      </c>
      <c r="T238" s="41">
        <v>0</v>
      </c>
      <c r="U238" s="41">
        <v>0</v>
      </c>
      <c r="V238" s="41">
        <v>0</v>
      </c>
      <c r="W238" s="41">
        <v>0</v>
      </c>
      <c r="X238" s="41">
        <v>0</v>
      </c>
      <c r="Y238" s="41">
        <v>0</v>
      </c>
      <c r="Z238" s="36">
        <f>SUM(T238:Y238)</f>
        <v>0</v>
      </c>
    </row>
    <row r="239" spans="1:26" x14ac:dyDescent="0.25">
      <c r="A239" s="53" t="s">
        <v>91</v>
      </c>
      <c r="B239" s="53" t="s">
        <v>190</v>
      </c>
      <c r="C239" s="40">
        <v>1324</v>
      </c>
      <c r="D239" s="43">
        <v>1293</v>
      </c>
      <c r="E239" s="40">
        <v>69</v>
      </c>
      <c r="F239" s="40">
        <v>189</v>
      </c>
      <c r="G239" s="40">
        <v>116</v>
      </c>
      <c r="H239" s="40">
        <v>110</v>
      </c>
      <c r="I239" s="40">
        <v>809</v>
      </c>
      <c r="J239" s="40">
        <v>0</v>
      </c>
      <c r="K239" s="40">
        <v>0</v>
      </c>
      <c r="L239" s="54">
        <f t="shared" si="51"/>
        <v>1293</v>
      </c>
      <c r="M239" s="35">
        <f>SUM(L236:L239)</f>
        <v>1394</v>
      </c>
      <c r="S239" s="42" t="s">
        <v>9160</v>
      </c>
      <c r="T239" s="43">
        <v>0</v>
      </c>
      <c r="U239" s="43">
        <v>0</v>
      </c>
      <c r="V239" s="43">
        <v>0</v>
      </c>
      <c r="W239" s="45">
        <v>0</v>
      </c>
      <c r="X239" s="43">
        <v>0</v>
      </c>
      <c r="Y239" s="43">
        <v>0</v>
      </c>
      <c r="Z239" s="36">
        <f t="shared" ref="Z239:Z246" si="54">SUM(T239:Y239)</f>
        <v>0</v>
      </c>
    </row>
    <row r="240" spans="1:26" x14ac:dyDescent="0.25">
      <c r="A240" s="55" t="s">
        <v>59</v>
      </c>
      <c r="B240" s="55" t="s">
        <v>379</v>
      </c>
      <c r="C240" s="33">
        <v>103</v>
      </c>
      <c r="D240" s="41">
        <v>103</v>
      </c>
      <c r="E240" s="33">
        <v>0</v>
      </c>
      <c r="F240" s="33">
        <v>0</v>
      </c>
      <c r="G240" s="33">
        <v>0</v>
      </c>
      <c r="H240" s="33">
        <v>103</v>
      </c>
      <c r="I240" s="33">
        <v>0</v>
      </c>
      <c r="J240" s="33">
        <v>0</v>
      </c>
      <c r="K240" s="33">
        <v>0</v>
      </c>
      <c r="L240" s="54">
        <f t="shared" si="51"/>
        <v>103</v>
      </c>
      <c r="S240" s="36" t="s">
        <v>9161</v>
      </c>
      <c r="T240" s="46">
        <v>0</v>
      </c>
      <c r="U240" s="46">
        <v>0</v>
      </c>
      <c r="V240" s="46">
        <v>0</v>
      </c>
      <c r="W240" s="41">
        <v>1</v>
      </c>
      <c r="X240" s="46">
        <v>0</v>
      </c>
      <c r="Y240" s="46">
        <v>0</v>
      </c>
      <c r="Z240" s="36">
        <f t="shared" si="54"/>
        <v>1</v>
      </c>
    </row>
    <row r="241" spans="1:27" x14ac:dyDescent="0.25">
      <c r="A241" s="55" t="s">
        <v>59</v>
      </c>
      <c r="B241" s="55" t="s">
        <v>447</v>
      </c>
      <c r="C241" s="33">
        <v>5</v>
      </c>
      <c r="D241" s="41">
        <v>5</v>
      </c>
      <c r="E241" s="33">
        <v>0</v>
      </c>
      <c r="F241" s="33">
        <v>0</v>
      </c>
      <c r="G241" s="33">
        <v>0</v>
      </c>
      <c r="H241" s="33">
        <v>5</v>
      </c>
      <c r="I241" s="33">
        <v>0</v>
      </c>
      <c r="J241" s="33">
        <v>0</v>
      </c>
      <c r="K241" s="33">
        <v>0</v>
      </c>
      <c r="L241" s="54">
        <f t="shared" si="51"/>
        <v>5</v>
      </c>
      <c r="S241" s="42" t="s">
        <v>9162</v>
      </c>
      <c r="T241" s="47">
        <v>0</v>
      </c>
      <c r="U241" s="47">
        <v>0</v>
      </c>
      <c r="V241" s="47">
        <v>0</v>
      </c>
      <c r="W241" s="47">
        <v>1</v>
      </c>
      <c r="X241" s="47">
        <v>0</v>
      </c>
      <c r="Y241" s="47">
        <v>0</v>
      </c>
      <c r="Z241" s="36">
        <f t="shared" si="54"/>
        <v>1</v>
      </c>
    </row>
    <row r="242" spans="1:27" x14ac:dyDescent="0.25">
      <c r="A242" s="55" t="s">
        <v>59</v>
      </c>
      <c r="B242" s="55" t="s">
        <v>190</v>
      </c>
      <c r="C242" s="33">
        <v>21</v>
      </c>
      <c r="D242" s="41">
        <v>21</v>
      </c>
      <c r="E242" s="33">
        <v>1</v>
      </c>
      <c r="F242" s="33">
        <v>0</v>
      </c>
      <c r="G242" s="33">
        <v>0</v>
      </c>
      <c r="H242" s="33">
        <v>1</v>
      </c>
      <c r="I242" s="33">
        <v>16</v>
      </c>
      <c r="J242" s="33">
        <v>3</v>
      </c>
      <c r="K242" s="33"/>
      <c r="L242" s="54">
        <f t="shared" si="51"/>
        <v>21</v>
      </c>
      <c r="M242" s="35">
        <f>SUM(L240:L242)</f>
        <v>129</v>
      </c>
      <c r="S242" s="49" t="s">
        <v>9163</v>
      </c>
      <c r="T242" s="50">
        <v>0</v>
      </c>
      <c r="U242" s="50">
        <v>0</v>
      </c>
      <c r="V242" s="50">
        <v>0</v>
      </c>
      <c r="W242" s="50">
        <v>1</v>
      </c>
      <c r="X242" s="50">
        <v>0</v>
      </c>
      <c r="Y242" s="50">
        <v>0</v>
      </c>
      <c r="Z242" s="49">
        <f t="shared" si="54"/>
        <v>1</v>
      </c>
    </row>
    <row r="243" spans="1:27" x14ac:dyDescent="0.25">
      <c r="A243" s="30" t="s">
        <v>9170</v>
      </c>
      <c r="B243" s="56"/>
      <c r="C243" s="56">
        <v>1741</v>
      </c>
      <c r="D243" s="56">
        <v>1709</v>
      </c>
      <c r="E243" s="56">
        <f>SUM(E223:E242)</f>
        <v>100</v>
      </c>
      <c r="F243" s="56">
        <f t="shared" ref="F243:K243" si="55">SUM(F223:F242)</f>
        <v>219</v>
      </c>
      <c r="G243" s="56">
        <f t="shared" si="55"/>
        <v>144</v>
      </c>
      <c r="H243" s="56">
        <f t="shared" si="55"/>
        <v>326</v>
      </c>
      <c r="I243" s="56">
        <f t="shared" si="55"/>
        <v>902</v>
      </c>
      <c r="J243" s="56">
        <f t="shared" si="55"/>
        <v>18</v>
      </c>
      <c r="K243" s="56">
        <f t="shared" si="55"/>
        <v>0</v>
      </c>
      <c r="L243" s="56">
        <f>SUM(L223:L242)</f>
        <v>1709</v>
      </c>
      <c r="M243" s="35">
        <f>SUM(M223:M242)</f>
        <v>1709</v>
      </c>
      <c r="S243" s="42" t="s">
        <v>9164</v>
      </c>
      <c r="T243" s="40">
        <v>0</v>
      </c>
      <c r="U243" s="40">
        <v>1</v>
      </c>
      <c r="V243" s="40">
        <v>0</v>
      </c>
      <c r="W243" s="40">
        <v>3</v>
      </c>
      <c r="X243" s="40">
        <v>0</v>
      </c>
      <c r="Y243" s="40">
        <v>0</v>
      </c>
      <c r="Z243" s="36">
        <f t="shared" si="54"/>
        <v>4</v>
      </c>
    </row>
    <row r="244" spans="1:27" x14ac:dyDescent="0.25">
      <c r="I244" s="29" t="s">
        <v>9188</v>
      </c>
      <c r="S244" s="36" t="s">
        <v>9165</v>
      </c>
      <c r="T244" s="33">
        <v>2</v>
      </c>
      <c r="U244" s="33">
        <v>3</v>
      </c>
      <c r="V244" s="33">
        <v>0</v>
      </c>
      <c r="W244" s="33">
        <v>14</v>
      </c>
      <c r="X244" s="33">
        <v>0</v>
      </c>
      <c r="Y244" s="33">
        <v>5</v>
      </c>
      <c r="Z244" s="36">
        <f t="shared" si="54"/>
        <v>24</v>
      </c>
    </row>
    <row r="245" spans="1:27" x14ac:dyDescent="0.25">
      <c r="S245" s="42" t="s">
        <v>9166</v>
      </c>
      <c r="T245" s="40">
        <v>14</v>
      </c>
      <c r="U245" s="40">
        <v>11</v>
      </c>
      <c r="V245" s="40">
        <v>0</v>
      </c>
      <c r="W245" s="40">
        <v>28</v>
      </c>
      <c r="X245" s="40">
        <v>0</v>
      </c>
      <c r="Y245" s="40">
        <v>5</v>
      </c>
      <c r="Z245" s="36">
        <f t="shared" si="54"/>
        <v>58</v>
      </c>
    </row>
    <row r="246" spans="1:27" x14ac:dyDescent="0.25">
      <c r="S246" s="36" t="s">
        <v>9167</v>
      </c>
      <c r="T246" s="33">
        <v>0</v>
      </c>
      <c r="U246" s="33">
        <v>0</v>
      </c>
      <c r="V246" s="33">
        <v>0</v>
      </c>
      <c r="W246" s="33">
        <v>103</v>
      </c>
      <c r="X246" s="33">
        <v>0</v>
      </c>
      <c r="Y246" s="33">
        <v>0</v>
      </c>
      <c r="Z246" s="36">
        <f t="shared" si="54"/>
        <v>103</v>
      </c>
      <c r="AA246" s="29">
        <f>SUM(Z238:Z246)</f>
        <v>192</v>
      </c>
    </row>
    <row r="247" spans="1:27" x14ac:dyDescent="0.25">
      <c r="T247" s="51">
        <f>SUM(T238:T246)</f>
        <v>16</v>
      </c>
      <c r="U247" s="51">
        <f t="shared" ref="U247:Y247" si="56">SUM(U238:U246)</f>
        <v>15</v>
      </c>
      <c r="V247" s="51">
        <f t="shared" si="56"/>
        <v>0</v>
      </c>
      <c r="W247" s="51">
        <f t="shared" si="56"/>
        <v>151</v>
      </c>
      <c r="X247" s="51">
        <f t="shared" si="56"/>
        <v>0</v>
      </c>
      <c r="Y247" s="51">
        <f t="shared" si="56"/>
        <v>10</v>
      </c>
      <c r="Z247" s="49">
        <f>SUM(T247:Y247)</f>
        <v>192</v>
      </c>
    </row>
    <row r="251" spans="1:27" x14ac:dyDescent="0.25">
      <c r="S251" s="36" t="s">
        <v>9172</v>
      </c>
      <c r="T251" s="36" t="s">
        <v>165</v>
      </c>
      <c r="U251" s="36" t="s">
        <v>74</v>
      </c>
      <c r="V251" s="36" t="s">
        <v>92</v>
      </c>
      <c r="W251" s="36" t="s">
        <v>143</v>
      </c>
      <c r="X251" s="36" t="s">
        <v>104</v>
      </c>
      <c r="Y251" s="36" t="s">
        <v>94</v>
      </c>
      <c r="Z251" s="36" t="s">
        <v>9173</v>
      </c>
    </row>
    <row r="252" spans="1:27" x14ac:dyDescent="0.25">
      <c r="S252" s="36" t="s">
        <v>9159</v>
      </c>
      <c r="T252" s="41">
        <v>0</v>
      </c>
      <c r="U252" s="41">
        <v>0</v>
      </c>
      <c r="V252" s="41">
        <v>4</v>
      </c>
      <c r="W252" s="41">
        <v>0</v>
      </c>
      <c r="X252" s="41">
        <v>0</v>
      </c>
      <c r="Y252" s="41">
        <v>0</v>
      </c>
      <c r="Z252" s="36">
        <f>SUM(T252:W252)+Y252</f>
        <v>4</v>
      </c>
      <c r="AA252" s="36" t="s">
        <v>9159</v>
      </c>
    </row>
    <row r="253" spans="1:27" x14ac:dyDescent="0.25">
      <c r="S253" s="42" t="s">
        <v>9160</v>
      </c>
      <c r="T253" s="43">
        <v>0</v>
      </c>
      <c r="U253" s="43">
        <v>0</v>
      </c>
      <c r="V253" s="43">
        <v>4</v>
      </c>
      <c r="W253" s="43">
        <v>1</v>
      </c>
      <c r="X253" s="43">
        <v>0</v>
      </c>
      <c r="Y253" s="43">
        <v>0</v>
      </c>
      <c r="Z253" s="36">
        <f t="shared" ref="Z253:Z258" si="57">SUM(T253:W253)+Y253</f>
        <v>5</v>
      </c>
      <c r="AA253" s="42" t="s">
        <v>9160</v>
      </c>
    </row>
    <row r="254" spans="1:27" x14ac:dyDescent="0.25">
      <c r="S254" s="36" t="s">
        <v>9161</v>
      </c>
      <c r="T254" s="41">
        <v>0</v>
      </c>
      <c r="U254" s="41">
        <v>0</v>
      </c>
      <c r="V254" s="41">
        <v>4</v>
      </c>
      <c r="W254" s="41">
        <v>0</v>
      </c>
      <c r="X254" s="41">
        <v>0</v>
      </c>
      <c r="Y254" s="41">
        <v>0</v>
      </c>
      <c r="Z254" s="36">
        <f t="shared" si="57"/>
        <v>4</v>
      </c>
      <c r="AA254" s="36" t="s">
        <v>9161</v>
      </c>
    </row>
    <row r="255" spans="1:27" x14ac:dyDescent="0.25">
      <c r="S255" s="42" t="s">
        <v>9162</v>
      </c>
      <c r="T255" s="43">
        <v>0</v>
      </c>
      <c r="U255" s="43">
        <v>0</v>
      </c>
      <c r="V255" s="43">
        <v>4</v>
      </c>
      <c r="W255" s="43">
        <v>0</v>
      </c>
      <c r="X255" s="43">
        <v>0</v>
      </c>
      <c r="Y255" s="43">
        <v>0</v>
      </c>
      <c r="Z255" s="36">
        <f t="shared" si="57"/>
        <v>4</v>
      </c>
      <c r="AA255" s="42" t="s">
        <v>9162</v>
      </c>
    </row>
    <row r="256" spans="1:27" x14ac:dyDescent="0.25">
      <c r="S256" s="36" t="s">
        <v>9163</v>
      </c>
      <c r="T256" s="41">
        <v>0</v>
      </c>
      <c r="U256" s="41">
        <v>1</v>
      </c>
      <c r="V256" s="41">
        <v>4</v>
      </c>
      <c r="W256" s="41">
        <v>2</v>
      </c>
      <c r="X256" s="41">
        <v>0</v>
      </c>
      <c r="Y256" s="41">
        <v>0</v>
      </c>
      <c r="Z256" s="36">
        <f t="shared" si="57"/>
        <v>7</v>
      </c>
      <c r="AA256" s="36" t="s">
        <v>9163</v>
      </c>
    </row>
    <row r="257" spans="1:27" x14ac:dyDescent="0.25">
      <c r="S257" s="42" t="s">
        <v>9164</v>
      </c>
      <c r="T257" s="43">
        <v>2</v>
      </c>
      <c r="U257" s="43">
        <v>3</v>
      </c>
      <c r="V257" s="43">
        <v>4</v>
      </c>
      <c r="W257" s="43">
        <v>13</v>
      </c>
      <c r="X257" s="43">
        <v>5</v>
      </c>
      <c r="Y257" s="43">
        <v>5</v>
      </c>
      <c r="Z257" s="36">
        <f t="shared" si="57"/>
        <v>27</v>
      </c>
      <c r="AA257" s="42" t="s">
        <v>9164</v>
      </c>
    </row>
    <row r="258" spans="1:27" x14ac:dyDescent="0.25">
      <c r="S258" s="36" t="s">
        <v>9165</v>
      </c>
      <c r="T258" s="41">
        <v>12</v>
      </c>
      <c r="U258" s="41">
        <v>10</v>
      </c>
      <c r="V258" s="41">
        <v>4</v>
      </c>
      <c r="W258" s="41">
        <v>19</v>
      </c>
      <c r="X258" s="41">
        <v>54</v>
      </c>
      <c r="Y258" s="41">
        <v>0</v>
      </c>
      <c r="Z258" s="36">
        <f t="shared" si="57"/>
        <v>45</v>
      </c>
      <c r="AA258" s="36" t="s">
        <v>9165</v>
      </c>
    </row>
    <row r="259" spans="1:27" x14ac:dyDescent="0.25">
      <c r="S259" s="42" t="s">
        <v>9166</v>
      </c>
      <c r="T259" s="43">
        <v>69</v>
      </c>
      <c r="U259" s="43">
        <v>190</v>
      </c>
      <c r="V259" s="43">
        <v>116</v>
      </c>
      <c r="W259" s="43">
        <v>134</v>
      </c>
      <c r="X259" s="43">
        <v>827</v>
      </c>
      <c r="Y259" s="43">
        <v>0</v>
      </c>
      <c r="Z259" s="36">
        <f t="shared" ref="Z259" si="58">SUM(T259:W259)+Y259</f>
        <v>509</v>
      </c>
      <c r="AA259" s="42" t="s">
        <v>9166</v>
      </c>
    </row>
    <row r="260" spans="1:27" x14ac:dyDescent="0.25">
      <c r="S260" s="36" t="s">
        <v>9167</v>
      </c>
      <c r="T260" s="41">
        <v>1</v>
      </c>
      <c r="U260" s="41">
        <v>0</v>
      </c>
      <c r="V260" s="41">
        <v>0</v>
      </c>
      <c r="W260" s="41">
        <v>6</v>
      </c>
      <c r="X260" s="41">
        <v>16</v>
      </c>
      <c r="Y260" s="41">
        <v>3</v>
      </c>
      <c r="Z260" s="36">
        <f t="shared" ref="Z260" si="59">SUM(T260:W260)+Y260</f>
        <v>10</v>
      </c>
      <c r="AA260" s="36" t="s">
        <v>9167</v>
      </c>
    </row>
    <row r="261" spans="1:27" x14ac:dyDescent="0.25">
      <c r="T261" s="29">
        <f>SUM(T252:T260)</f>
        <v>84</v>
      </c>
      <c r="U261" s="29">
        <f t="shared" ref="U261:Y261" si="60">SUM(U252:U260)</f>
        <v>204</v>
      </c>
      <c r="V261" s="29">
        <f t="shared" si="60"/>
        <v>144</v>
      </c>
      <c r="W261" s="29">
        <f t="shared" si="60"/>
        <v>175</v>
      </c>
      <c r="X261" s="29">
        <f t="shared" si="60"/>
        <v>902</v>
      </c>
      <c r="Y261" s="29">
        <f t="shared" si="60"/>
        <v>8</v>
      </c>
      <c r="Z261" s="36">
        <f>SUM(T261:W261)+Y261</f>
        <v>615</v>
      </c>
    </row>
    <row r="262" spans="1:27" x14ac:dyDescent="0.25">
      <c r="Z262" s="29">
        <f>SUM(Z252:Z260)</f>
        <v>615</v>
      </c>
    </row>
    <row r="268" spans="1:27" ht="39.6" x14ac:dyDescent="0.25">
      <c r="A268" s="24" t="s">
        <v>9189</v>
      </c>
      <c r="B268" s="24" t="s">
        <v>1523</v>
      </c>
      <c r="C268" s="24" t="s">
        <v>9146</v>
      </c>
      <c r="D268" s="52" t="s">
        <v>9147</v>
      </c>
      <c r="E268" s="25" t="s">
        <v>9148</v>
      </c>
      <c r="F268" s="24" t="s">
        <v>9149</v>
      </c>
      <c r="G268" s="24" t="s">
        <v>9150</v>
      </c>
      <c r="H268" s="24" t="s">
        <v>9151</v>
      </c>
      <c r="I268" s="24" t="s">
        <v>9152</v>
      </c>
      <c r="J268" s="24" t="s">
        <v>9153</v>
      </c>
      <c r="K268" s="26" t="s">
        <v>9154</v>
      </c>
      <c r="L268" s="27" t="s">
        <v>9155</v>
      </c>
      <c r="M268" s="28" t="s">
        <v>9190</v>
      </c>
      <c r="S268" s="29" t="s">
        <v>9189</v>
      </c>
    </row>
    <row r="269" spans="1:27" x14ac:dyDescent="0.25">
      <c r="A269" s="55" t="s">
        <v>1524</v>
      </c>
      <c r="B269" s="55" t="s">
        <v>190</v>
      </c>
      <c r="C269" s="57">
        <v>4</v>
      </c>
      <c r="D269" s="41">
        <v>4</v>
      </c>
      <c r="E269" s="58">
        <v>0</v>
      </c>
      <c r="F269" s="57">
        <v>0</v>
      </c>
      <c r="G269" s="57">
        <v>0</v>
      </c>
      <c r="H269" s="57">
        <v>4</v>
      </c>
      <c r="I269" s="57">
        <v>0</v>
      </c>
      <c r="J269" s="57">
        <v>0</v>
      </c>
      <c r="K269" s="57">
        <v>0</v>
      </c>
      <c r="L269" s="54">
        <f t="shared" ref="L269:L283" si="61">SUM(E269:K269)</f>
        <v>4</v>
      </c>
      <c r="M269" s="35">
        <v>4</v>
      </c>
      <c r="S269" s="36" t="s">
        <v>9157</v>
      </c>
      <c r="T269" s="36" t="s">
        <v>165</v>
      </c>
      <c r="U269" s="36" t="s">
        <v>74</v>
      </c>
      <c r="V269" s="36" t="s">
        <v>92</v>
      </c>
      <c r="W269" s="36" t="s">
        <v>143</v>
      </c>
      <c r="X269" s="36" t="s">
        <v>104</v>
      </c>
      <c r="Y269" s="36" t="s">
        <v>94</v>
      </c>
      <c r="Z269" s="36" t="s">
        <v>9158</v>
      </c>
    </row>
    <row r="270" spans="1:27" x14ac:dyDescent="0.25">
      <c r="A270" s="59" t="s">
        <v>100</v>
      </c>
      <c r="B270" s="59" t="s">
        <v>379</v>
      </c>
      <c r="C270" s="47">
        <v>4</v>
      </c>
      <c r="D270" s="43">
        <v>4</v>
      </c>
      <c r="E270" s="60">
        <v>0</v>
      </c>
      <c r="F270" s="47">
        <v>0</v>
      </c>
      <c r="G270" s="47">
        <v>0</v>
      </c>
      <c r="H270" s="47">
        <v>4</v>
      </c>
      <c r="I270" s="47">
        <v>0</v>
      </c>
      <c r="J270" s="47">
        <v>0</v>
      </c>
      <c r="K270" s="47">
        <v>0</v>
      </c>
      <c r="L270" s="54">
        <f t="shared" si="61"/>
        <v>4</v>
      </c>
      <c r="M270" s="35"/>
      <c r="S270" s="36" t="s">
        <v>9159</v>
      </c>
      <c r="T270" s="41">
        <v>0</v>
      </c>
      <c r="U270" s="41">
        <v>0</v>
      </c>
      <c r="V270" s="41">
        <v>0</v>
      </c>
      <c r="W270" s="41">
        <v>0</v>
      </c>
      <c r="X270" s="41">
        <v>0</v>
      </c>
      <c r="Y270" s="41">
        <v>0</v>
      </c>
      <c r="Z270" s="36">
        <f>SUM(T270:Y270)</f>
        <v>0</v>
      </c>
    </row>
    <row r="271" spans="1:27" x14ac:dyDescent="0.25">
      <c r="A271" s="53" t="s">
        <v>100</v>
      </c>
      <c r="B271" s="53" t="s">
        <v>447</v>
      </c>
      <c r="C271" s="40">
        <v>1</v>
      </c>
      <c r="D271" s="43">
        <v>1</v>
      </c>
      <c r="E271" s="40">
        <v>0</v>
      </c>
      <c r="F271" s="40">
        <v>0</v>
      </c>
      <c r="G271" s="40">
        <v>0</v>
      </c>
      <c r="H271" s="40">
        <v>1</v>
      </c>
      <c r="I271" s="40">
        <v>0</v>
      </c>
      <c r="J271" s="40">
        <v>0</v>
      </c>
      <c r="K271" s="40">
        <v>0</v>
      </c>
      <c r="L271" s="54">
        <f t="shared" si="61"/>
        <v>1</v>
      </c>
      <c r="M271" s="35"/>
      <c r="S271" s="42" t="s">
        <v>9160</v>
      </c>
      <c r="T271" s="43">
        <v>0</v>
      </c>
      <c r="U271" s="43">
        <v>0</v>
      </c>
      <c r="V271" s="43">
        <v>0</v>
      </c>
      <c r="W271" s="43">
        <v>0</v>
      </c>
      <c r="X271" s="43">
        <v>0</v>
      </c>
      <c r="Y271" s="43">
        <v>0</v>
      </c>
      <c r="Z271" s="36">
        <f t="shared" ref="Z271:Z278" si="62">SUM(T271:Y271)</f>
        <v>0</v>
      </c>
    </row>
    <row r="272" spans="1:27" x14ac:dyDescent="0.25">
      <c r="A272" s="53" t="s">
        <v>100</v>
      </c>
      <c r="B272" s="53" t="s">
        <v>1333</v>
      </c>
      <c r="C272" s="40">
        <v>1</v>
      </c>
      <c r="D272" s="43">
        <v>1</v>
      </c>
      <c r="E272" s="40">
        <v>0</v>
      </c>
      <c r="F272" s="40">
        <v>0</v>
      </c>
      <c r="G272" s="40">
        <v>0</v>
      </c>
      <c r="H272" s="40">
        <v>1</v>
      </c>
      <c r="I272" s="40">
        <v>0</v>
      </c>
      <c r="J272" s="40">
        <v>0</v>
      </c>
      <c r="K272" s="40">
        <v>0</v>
      </c>
      <c r="L272" s="54">
        <f t="shared" si="61"/>
        <v>1</v>
      </c>
      <c r="M272" s="35"/>
      <c r="S272" s="36" t="s">
        <v>9161</v>
      </c>
      <c r="T272" s="41">
        <v>0</v>
      </c>
      <c r="U272" s="41">
        <v>0</v>
      </c>
      <c r="V272" s="41">
        <v>0</v>
      </c>
      <c r="W272" s="41">
        <v>0</v>
      </c>
      <c r="X272" s="41">
        <v>0</v>
      </c>
      <c r="Y272" s="41">
        <v>0</v>
      </c>
      <c r="Z272" s="36">
        <f t="shared" si="62"/>
        <v>0</v>
      </c>
    </row>
    <row r="273" spans="1:26" x14ac:dyDescent="0.25">
      <c r="A273" s="53" t="s">
        <v>100</v>
      </c>
      <c r="B273" s="53" t="s">
        <v>190</v>
      </c>
      <c r="C273" s="40">
        <v>27</v>
      </c>
      <c r="D273" s="43">
        <v>27</v>
      </c>
      <c r="E273" s="40">
        <v>1</v>
      </c>
      <c r="F273" s="40">
        <v>6</v>
      </c>
      <c r="G273" s="40">
        <v>1</v>
      </c>
      <c r="H273" s="40">
        <v>18</v>
      </c>
      <c r="I273" s="40">
        <v>1</v>
      </c>
      <c r="J273" s="40">
        <v>0</v>
      </c>
      <c r="K273" s="40">
        <v>0</v>
      </c>
      <c r="L273" s="54">
        <f t="shared" si="61"/>
        <v>27</v>
      </c>
      <c r="M273" s="35">
        <f>SUM(L270:L273)</f>
        <v>33</v>
      </c>
      <c r="S273" s="42" t="s">
        <v>9162</v>
      </c>
      <c r="T273" s="43">
        <v>0</v>
      </c>
      <c r="U273" s="43">
        <v>0</v>
      </c>
      <c r="V273" s="43">
        <v>0</v>
      </c>
      <c r="W273" s="43">
        <v>0</v>
      </c>
      <c r="X273" s="43">
        <v>0</v>
      </c>
      <c r="Y273" s="43">
        <v>0</v>
      </c>
      <c r="Z273" s="36">
        <f t="shared" si="62"/>
        <v>0</v>
      </c>
    </row>
    <row r="274" spans="1:26" x14ac:dyDescent="0.25">
      <c r="A274" s="55" t="s">
        <v>101</v>
      </c>
      <c r="B274" s="55" t="s">
        <v>379</v>
      </c>
      <c r="C274" s="33">
        <v>27</v>
      </c>
      <c r="D274" s="41">
        <v>27</v>
      </c>
      <c r="E274" s="33">
        <v>0</v>
      </c>
      <c r="F274" s="33">
        <v>6</v>
      </c>
      <c r="G274" s="33">
        <v>1</v>
      </c>
      <c r="H274" s="33">
        <v>18</v>
      </c>
      <c r="I274" s="33">
        <v>1</v>
      </c>
      <c r="J274" s="33">
        <v>1</v>
      </c>
      <c r="K274" s="33">
        <v>0</v>
      </c>
      <c r="L274" s="54">
        <f t="shared" si="61"/>
        <v>27</v>
      </c>
      <c r="M274" s="35"/>
      <c r="S274" s="36" t="s">
        <v>9163</v>
      </c>
      <c r="T274" s="41">
        <v>0</v>
      </c>
      <c r="U274" s="41">
        <v>0</v>
      </c>
      <c r="V274" s="41">
        <v>0</v>
      </c>
      <c r="W274" s="41">
        <v>4</v>
      </c>
      <c r="X274" s="41">
        <v>0</v>
      </c>
      <c r="Y274" s="41">
        <v>0</v>
      </c>
      <c r="Z274" s="36">
        <f t="shared" si="62"/>
        <v>4</v>
      </c>
    </row>
    <row r="275" spans="1:26" x14ac:dyDescent="0.25">
      <c r="A275" s="55" t="s">
        <v>101</v>
      </c>
      <c r="B275" s="55" t="s">
        <v>447</v>
      </c>
      <c r="C275" s="33">
        <v>6</v>
      </c>
      <c r="D275" s="41">
        <v>6</v>
      </c>
      <c r="E275" s="33">
        <v>0</v>
      </c>
      <c r="F275" s="33">
        <v>0</v>
      </c>
      <c r="G275" s="33">
        <v>0</v>
      </c>
      <c r="H275" s="33">
        <v>2</v>
      </c>
      <c r="I275" s="33">
        <v>4</v>
      </c>
      <c r="J275" s="33">
        <v>0</v>
      </c>
      <c r="K275" s="33">
        <v>0</v>
      </c>
      <c r="L275" s="54">
        <f t="shared" si="61"/>
        <v>6</v>
      </c>
      <c r="M275" s="35"/>
      <c r="S275" s="42" t="s">
        <v>9164</v>
      </c>
      <c r="T275" s="43">
        <v>1</v>
      </c>
      <c r="U275" s="43">
        <v>6</v>
      </c>
      <c r="V275" s="43">
        <v>1</v>
      </c>
      <c r="W275" s="43">
        <v>24</v>
      </c>
      <c r="X275" s="43">
        <v>1</v>
      </c>
      <c r="Y275" s="43">
        <v>0</v>
      </c>
      <c r="Z275" s="36">
        <f t="shared" si="62"/>
        <v>33</v>
      </c>
    </row>
    <row r="276" spans="1:26" x14ac:dyDescent="0.25">
      <c r="A276" s="55" t="s">
        <v>101</v>
      </c>
      <c r="B276" s="55" t="s">
        <v>190</v>
      </c>
      <c r="C276" s="33">
        <v>86</v>
      </c>
      <c r="D276" s="41">
        <v>85</v>
      </c>
      <c r="E276" s="33">
        <v>13</v>
      </c>
      <c r="F276" s="33">
        <v>10</v>
      </c>
      <c r="G276" s="33">
        <v>1</v>
      </c>
      <c r="H276" s="33">
        <v>28</v>
      </c>
      <c r="I276" s="33">
        <v>33</v>
      </c>
      <c r="J276" s="33">
        <v>0</v>
      </c>
      <c r="K276" s="33">
        <v>0</v>
      </c>
      <c r="L276" s="54">
        <f t="shared" si="61"/>
        <v>85</v>
      </c>
      <c r="M276" s="35">
        <f>SUM(L274:L276)</f>
        <v>118</v>
      </c>
      <c r="S276" s="36" t="s">
        <v>9165</v>
      </c>
      <c r="T276" s="41">
        <v>13</v>
      </c>
      <c r="U276" s="41">
        <v>16</v>
      </c>
      <c r="V276" s="41">
        <v>2</v>
      </c>
      <c r="W276" s="41">
        <v>48</v>
      </c>
      <c r="X276" s="41">
        <v>38</v>
      </c>
      <c r="Y276" s="41">
        <v>1</v>
      </c>
      <c r="Z276" s="36">
        <f t="shared" si="62"/>
        <v>118</v>
      </c>
    </row>
    <row r="277" spans="1:26" x14ac:dyDescent="0.25">
      <c r="A277" s="53" t="s">
        <v>91</v>
      </c>
      <c r="B277" s="53" t="s">
        <v>379</v>
      </c>
      <c r="C277" s="40">
        <v>68</v>
      </c>
      <c r="D277" s="43">
        <v>68</v>
      </c>
      <c r="E277" s="40">
        <v>13</v>
      </c>
      <c r="F277" s="40">
        <v>13</v>
      </c>
      <c r="G277" s="40">
        <v>1</v>
      </c>
      <c r="H277" s="40">
        <v>38</v>
      </c>
      <c r="I277" s="40">
        <v>2</v>
      </c>
      <c r="J277" s="40">
        <v>1</v>
      </c>
      <c r="K277" s="40">
        <v>0</v>
      </c>
      <c r="L277" s="54">
        <f t="shared" si="61"/>
        <v>68</v>
      </c>
      <c r="M277" s="35"/>
      <c r="S277" s="42" t="s">
        <v>9166</v>
      </c>
      <c r="T277" s="43">
        <v>48</v>
      </c>
      <c r="U277" s="43">
        <v>524</v>
      </c>
      <c r="V277" s="43">
        <v>79</v>
      </c>
      <c r="W277" s="43">
        <v>260</v>
      </c>
      <c r="X277" s="43">
        <v>869</v>
      </c>
      <c r="Y277" s="43">
        <v>3</v>
      </c>
      <c r="Z277" s="36">
        <f t="shared" si="62"/>
        <v>1783</v>
      </c>
    </row>
    <row r="278" spans="1:26" x14ac:dyDescent="0.25">
      <c r="A278" s="53" t="s">
        <v>91</v>
      </c>
      <c r="B278" s="53" t="s">
        <v>447</v>
      </c>
      <c r="C278" s="40">
        <v>127</v>
      </c>
      <c r="D278" s="43">
        <v>121</v>
      </c>
      <c r="E278" s="40">
        <v>0</v>
      </c>
      <c r="F278" s="40">
        <v>11</v>
      </c>
      <c r="G278" s="40">
        <v>3</v>
      </c>
      <c r="H278" s="40">
        <v>96</v>
      </c>
      <c r="I278" s="40">
        <v>11</v>
      </c>
      <c r="J278" s="40">
        <v>0</v>
      </c>
      <c r="K278" s="40">
        <v>0</v>
      </c>
      <c r="L278" s="54">
        <f t="shared" si="61"/>
        <v>121</v>
      </c>
      <c r="M278" s="35"/>
      <c r="S278" s="36" t="s">
        <v>9167</v>
      </c>
      <c r="T278" s="41">
        <v>0</v>
      </c>
      <c r="U278" s="41">
        <v>0</v>
      </c>
      <c r="V278" s="41">
        <v>0</v>
      </c>
      <c r="W278" s="41">
        <v>30</v>
      </c>
      <c r="X278" s="41">
        <v>0</v>
      </c>
      <c r="Y278" s="41">
        <v>0</v>
      </c>
      <c r="Z278" s="36">
        <f t="shared" si="62"/>
        <v>30</v>
      </c>
    </row>
    <row r="279" spans="1:26" x14ac:dyDescent="0.25">
      <c r="A279" s="53" t="s">
        <v>91</v>
      </c>
      <c r="B279" s="53" t="s">
        <v>1216</v>
      </c>
      <c r="C279" s="40">
        <v>6</v>
      </c>
      <c r="D279" s="43">
        <v>4</v>
      </c>
      <c r="E279" s="40">
        <v>0</v>
      </c>
      <c r="F279" s="40">
        <v>3</v>
      </c>
      <c r="G279" s="40">
        <v>0</v>
      </c>
      <c r="H279" s="40">
        <v>1</v>
      </c>
      <c r="I279" s="40">
        <v>0</v>
      </c>
      <c r="J279" s="40">
        <v>0</v>
      </c>
      <c r="K279" s="40">
        <v>0</v>
      </c>
      <c r="L279" s="54">
        <f t="shared" si="61"/>
        <v>4</v>
      </c>
      <c r="M279" s="35"/>
      <c r="T279" s="29">
        <f>SUM(T270:T278)</f>
        <v>62</v>
      </c>
      <c r="U279" s="29">
        <f t="shared" ref="U279:Y279" si="63">SUM(U270:U278)</f>
        <v>546</v>
      </c>
      <c r="V279" s="29">
        <f t="shared" si="63"/>
        <v>82</v>
      </c>
      <c r="W279" s="29">
        <f t="shared" si="63"/>
        <v>366</v>
      </c>
      <c r="X279" s="29">
        <f t="shared" si="63"/>
        <v>908</v>
      </c>
      <c r="Y279" s="29">
        <f t="shared" si="63"/>
        <v>4</v>
      </c>
      <c r="Z279" s="36">
        <f>SUM(T279:Y279)</f>
        <v>1968</v>
      </c>
    </row>
    <row r="280" spans="1:26" x14ac:dyDescent="0.25">
      <c r="A280" s="53" t="s">
        <v>91</v>
      </c>
      <c r="B280" s="53" t="s">
        <v>1333</v>
      </c>
      <c r="C280" s="40">
        <v>1</v>
      </c>
      <c r="D280" s="43">
        <v>1</v>
      </c>
      <c r="E280" s="40">
        <v>0</v>
      </c>
      <c r="F280" s="40">
        <v>1</v>
      </c>
      <c r="G280" s="40">
        <v>0</v>
      </c>
      <c r="H280" s="40">
        <v>0</v>
      </c>
      <c r="I280" s="40">
        <v>0</v>
      </c>
      <c r="J280" s="40">
        <v>0</v>
      </c>
      <c r="K280" s="40">
        <v>0</v>
      </c>
      <c r="L280" s="54">
        <f t="shared" si="61"/>
        <v>1</v>
      </c>
      <c r="M280" s="35"/>
    </row>
    <row r="281" spans="1:26" x14ac:dyDescent="0.25">
      <c r="A281" s="53" t="s">
        <v>91</v>
      </c>
      <c r="B281" s="53" t="s">
        <v>190</v>
      </c>
      <c r="C281" s="40">
        <v>1628</v>
      </c>
      <c r="D281" s="43">
        <v>1589</v>
      </c>
      <c r="E281" s="40">
        <v>35</v>
      </c>
      <c r="F281" s="40">
        <v>496</v>
      </c>
      <c r="G281" s="40">
        <v>75</v>
      </c>
      <c r="H281" s="40">
        <v>125</v>
      </c>
      <c r="I281" s="40">
        <v>856</v>
      </c>
      <c r="J281" s="40">
        <v>2</v>
      </c>
      <c r="K281" s="40">
        <v>0</v>
      </c>
      <c r="L281" s="54">
        <f t="shared" si="61"/>
        <v>1589</v>
      </c>
      <c r="M281" s="35">
        <f>SUM(L277:L281)</f>
        <v>1783</v>
      </c>
    </row>
    <row r="282" spans="1:26" x14ac:dyDescent="0.25">
      <c r="A282" s="55" t="s">
        <v>59</v>
      </c>
      <c r="B282" s="55" t="s">
        <v>447</v>
      </c>
      <c r="C282" s="33">
        <v>25</v>
      </c>
      <c r="D282" s="41">
        <v>25</v>
      </c>
      <c r="E282" s="33">
        <v>0</v>
      </c>
      <c r="F282" s="33">
        <v>0</v>
      </c>
      <c r="G282" s="33">
        <v>0</v>
      </c>
      <c r="H282" s="33">
        <v>25</v>
      </c>
      <c r="I282" s="33">
        <v>0</v>
      </c>
      <c r="J282" s="33">
        <v>0</v>
      </c>
      <c r="K282" s="33">
        <v>0</v>
      </c>
      <c r="L282" s="54">
        <f t="shared" si="61"/>
        <v>25</v>
      </c>
    </row>
    <row r="283" spans="1:26" x14ac:dyDescent="0.25">
      <c r="A283" s="55" t="s">
        <v>59</v>
      </c>
      <c r="B283" s="55" t="s">
        <v>190</v>
      </c>
      <c r="C283" s="33">
        <v>5</v>
      </c>
      <c r="D283" s="41">
        <v>5</v>
      </c>
      <c r="E283" s="33">
        <v>0</v>
      </c>
      <c r="F283" s="33">
        <v>0</v>
      </c>
      <c r="G283" s="33">
        <v>0</v>
      </c>
      <c r="H283" s="33">
        <v>5</v>
      </c>
      <c r="I283" s="33">
        <v>0</v>
      </c>
      <c r="J283" s="33">
        <v>0</v>
      </c>
      <c r="K283" s="33">
        <v>0</v>
      </c>
      <c r="L283" s="54">
        <f t="shared" si="61"/>
        <v>5</v>
      </c>
      <c r="M283" s="35">
        <f>SUM(L282:L283)</f>
        <v>30</v>
      </c>
      <c r="S283" s="36" t="s">
        <v>9169</v>
      </c>
      <c r="T283" s="36" t="s">
        <v>165</v>
      </c>
      <c r="U283" s="36" t="s">
        <v>74</v>
      </c>
      <c r="V283" s="36" t="s">
        <v>92</v>
      </c>
      <c r="W283" s="36" t="s">
        <v>143</v>
      </c>
      <c r="X283" s="36" t="s">
        <v>104</v>
      </c>
      <c r="Y283" s="36" t="s">
        <v>94</v>
      </c>
      <c r="Z283" s="36" t="s">
        <v>9158</v>
      </c>
    </row>
    <row r="284" spans="1:26" x14ac:dyDescent="0.25">
      <c r="A284" s="30" t="s">
        <v>9170</v>
      </c>
      <c r="B284" s="56"/>
      <c r="C284" s="56">
        <v>2016</v>
      </c>
      <c r="D284" s="56">
        <v>1968</v>
      </c>
      <c r="E284" s="56">
        <f>SUM(E269:E283)</f>
        <v>62</v>
      </c>
      <c r="F284" s="56">
        <f t="shared" ref="F284:K284" si="64">SUM(F269:F283)</f>
        <v>546</v>
      </c>
      <c r="G284" s="56">
        <f t="shared" si="64"/>
        <v>82</v>
      </c>
      <c r="H284" s="56">
        <f t="shared" si="64"/>
        <v>366</v>
      </c>
      <c r="I284" s="56">
        <f t="shared" si="64"/>
        <v>908</v>
      </c>
      <c r="J284" s="56">
        <f t="shared" si="64"/>
        <v>4</v>
      </c>
      <c r="K284" s="56">
        <f t="shared" si="64"/>
        <v>0</v>
      </c>
      <c r="L284" s="56">
        <f>SUM(L268:L283)</f>
        <v>1968</v>
      </c>
      <c r="M284" s="35">
        <f>SUM(M269:M283)</f>
        <v>1968</v>
      </c>
      <c r="S284" s="36" t="s">
        <v>9159</v>
      </c>
      <c r="T284" s="41">
        <v>0</v>
      </c>
      <c r="U284" s="41">
        <v>0</v>
      </c>
      <c r="V284" s="41">
        <v>0</v>
      </c>
      <c r="W284" s="41">
        <v>0</v>
      </c>
      <c r="X284" s="41">
        <v>0</v>
      </c>
      <c r="Y284" s="41">
        <v>0</v>
      </c>
      <c r="Z284" s="36">
        <f>SUM(T284:Y284)</f>
        <v>0</v>
      </c>
    </row>
    <row r="285" spans="1:26" x14ac:dyDescent="0.25">
      <c r="I285" s="29" t="s">
        <v>9191</v>
      </c>
      <c r="S285" s="42" t="s">
        <v>9160</v>
      </c>
      <c r="T285" s="43">
        <v>0</v>
      </c>
      <c r="U285" s="43">
        <v>0</v>
      </c>
      <c r="V285" s="43">
        <v>0</v>
      </c>
      <c r="W285" s="45">
        <v>0</v>
      </c>
      <c r="X285" s="43">
        <v>0</v>
      </c>
      <c r="Y285" s="43">
        <v>0</v>
      </c>
      <c r="Z285" s="36">
        <f t="shared" ref="Z285:Z292" si="65">SUM(T285:Y285)</f>
        <v>0</v>
      </c>
    </row>
    <row r="286" spans="1:26" x14ac:dyDescent="0.25">
      <c r="S286" s="36" t="s">
        <v>9161</v>
      </c>
      <c r="T286" s="46">
        <v>0</v>
      </c>
      <c r="U286" s="46">
        <v>0</v>
      </c>
      <c r="V286" s="46">
        <v>0</v>
      </c>
      <c r="W286" s="41">
        <v>0</v>
      </c>
      <c r="X286" s="46">
        <v>0</v>
      </c>
      <c r="Y286" s="46">
        <v>0</v>
      </c>
      <c r="Z286" s="36">
        <f t="shared" si="65"/>
        <v>0</v>
      </c>
    </row>
    <row r="287" spans="1:26" x14ac:dyDescent="0.25">
      <c r="S287" s="42" t="s">
        <v>9162</v>
      </c>
      <c r="T287" s="47">
        <v>0</v>
      </c>
      <c r="U287" s="47">
        <v>0</v>
      </c>
      <c r="V287" s="47">
        <v>0</v>
      </c>
      <c r="W287" s="47">
        <v>0</v>
      </c>
      <c r="X287" s="47">
        <v>0</v>
      </c>
      <c r="Y287" s="47">
        <v>0</v>
      </c>
      <c r="Z287" s="36">
        <f t="shared" si="65"/>
        <v>0</v>
      </c>
    </row>
    <row r="288" spans="1:26" x14ac:dyDescent="0.25">
      <c r="S288" s="49" t="s">
        <v>9163</v>
      </c>
      <c r="T288" s="50">
        <v>0</v>
      </c>
      <c r="U288" s="50">
        <v>0</v>
      </c>
      <c r="V288" s="50">
        <v>0</v>
      </c>
      <c r="W288" s="50">
        <v>0</v>
      </c>
      <c r="X288" s="50">
        <v>0</v>
      </c>
      <c r="Y288" s="50">
        <v>0</v>
      </c>
      <c r="Z288" s="49">
        <f t="shared" si="65"/>
        <v>0</v>
      </c>
    </row>
    <row r="289" spans="19:27" x14ac:dyDescent="0.25">
      <c r="S289" s="42" t="s">
        <v>9164</v>
      </c>
      <c r="T289" s="40">
        <v>0</v>
      </c>
      <c r="U289" s="40">
        <v>0</v>
      </c>
      <c r="V289" s="40">
        <v>0</v>
      </c>
      <c r="W289" s="40">
        <v>4</v>
      </c>
      <c r="X289" s="40">
        <v>0</v>
      </c>
      <c r="Y289" s="40">
        <v>0</v>
      </c>
      <c r="Z289" s="36">
        <f t="shared" si="65"/>
        <v>4</v>
      </c>
    </row>
    <row r="290" spans="19:27" x14ac:dyDescent="0.25">
      <c r="S290" s="36" t="s">
        <v>9165</v>
      </c>
      <c r="T290" s="33">
        <v>0</v>
      </c>
      <c r="U290" s="33">
        <v>6</v>
      </c>
      <c r="V290" s="33">
        <v>1</v>
      </c>
      <c r="W290" s="33">
        <v>18</v>
      </c>
      <c r="X290" s="33">
        <v>1</v>
      </c>
      <c r="Y290" s="33">
        <v>1</v>
      </c>
      <c r="Z290" s="36">
        <f t="shared" si="65"/>
        <v>27</v>
      </c>
    </row>
    <row r="291" spans="19:27" x14ac:dyDescent="0.25">
      <c r="S291" s="42" t="s">
        <v>9166</v>
      </c>
      <c r="T291" s="40">
        <v>13</v>
      </c>
      <c r="U291" s="40">
        <v>13</v>
      </c>
      <c r="V291" s="40">
        <v>1</v>
      </c>
      <c r="W291" s="40">
        <v>38</v>
      </c>
      <c r="X291" s="40">
        <v>2</v>
      </c>
      <c r="Y291" s="40">
        <v>1</v>
      </c>
      <c r="Z291" s="36">
        <f t="shared" si="65"/>
        <v>68</v>
      </c>
    </row>
    <row r="292" spans="19:27" x14ac:dyDescent="0.25">
      <c r="S292" s="36" t="s">
        <v>9167</v>
      </c>
      <c r="T292" s="33">
        <v>0</v>
      </c>
      <c r="U292" s="33">
        <v>0</v>
      </c>
      <c r="V292" s="33">
        <v>0</v>
      </c>
      <c r="W292" s="33">
        <v>0</v>
      </c>
      <c r="X292" s="33">
        <v>0</v>
      </c>
      <c r="Y292" s="33">
        <v>0</v>
      </c>
      <c r="Z292" s="36">
        <f t="shared" si="65"/>
        <v>0</v>
      </c>
      <c r="AA292" s="29">
        <f>SUM(Z284:Z292)</f>
        <v>99</v>
      </c>
    </row>
    <row r="293" spans="19:27" x14ac:dyDescent="0.25">
      <c r="T293" s="51">
        <f>SUM(T284:T292)</f>
        <v>13</v>
      </c>
      <c r="U293" s="51">
        <f t="shared" ref="U293:Y293" si="66">SUM(U284:U292)</f>
        <v>19</v>
      </c>
      <c r="V293" s="51">
        <f t="shared" si="66"/>
        <v>2</v>
      </c>
      <c r="W293" s="51">
        <f t="shared" si="66"/>
        <v>60</v>
      </c>
      <c r="X293" s="51">
        <f t="shared" si="66"/>
        <v>3</v>
      </c>
      <c r="Y293" s="51">
        <f t="shared" si="66"/>
        <v>2</v>
      </c>
      <c r="Z293" s="49">
        <f>SUM(T293:Y293)</f>
        <v>99</v>
      </c>
    </row>
    <row r="297" spans="19:27" x14ac:dyDescent="0.25">
      <c r="S297" s="36" t="s">
        <v>9172</v>
      </c>
      <c r="T297" s="36" t="s">
        <v>165</v>
      </c>
      <c r="U297" s="36" t="s">
        <v>74</v>
      </c>
      <c r="V297" s="36" t="s">
        <v>92</v>
      </c>
      <c r="W297" s="36" t="s">
        <v>143</v>
      </c>
      <c r="X297" s="36" t="s">
        <v>104</v>
      </c>
      <c r="Y297" s="36" t="s">
        <v>94</v>
      </c>
      <c r="Z297" s="36" t="s">
        <v>9173</v>
      </c>
    </row>
    <row r="298" spans="19:27" x14ac:dyDescent="0.25">
      <c r="S298" s="36" t="s">
        <v>9159</v>
      </c>
      <c r="T298" s="41">
        <v>0</v>
      </c>
      <c r="U298" s="41">
        <v>0</v>
      </c>
      <c r="V298" s="41">
        <v>0</v>
      </c>
      <c r="W298" s="41">
        <v>0</v>
      </c>
      <c r="X298" s="41">
        <v>0</v>
      </c>
      <c r="Y298" s="41">
        <v>0</v>
      </c>
      <c r="Z298" s="36">
        <f>SUM(T298:W298)+Y298</f>
        <v>0</v>
      </c>
      <c r="AA298" s="36" t="s">
        <v>9159</v>
      </c>
    </row>
    <row r="299" spans="19:27" x14ac:dyDescent="0.25">
      <c r="S299" s="42" t="s">
        <v>9160</v>
      </c>
      <c r="T299" s="43">
        <v>0</v>
      </c>
      <c r="U299" s="43">
        <v>0</v>
      </c>
      <c r="V299" s="43">
        <v>0</v>
      </c>
      <c r="W299" s="43">
        <v>0</v>
      </c>
      <c r="X299" s="43">
        <v>0</v>
      </c>
      <c r="Y299" s="43">
        <v>0</v>
      </c>
      <c r="Z299" s="36">
        <f t="shared" ref="Z299:Z304" si="67">SUM(T299:W299)+Y299</f>
        <v>0</v>
      </c>
      <c r="AA299" s="42" t="s">
        <v>9160</v>
      </c>
    </row>
    <row r="300" spans="19:27" x14ac:dyDescent="0.25">
      <c r="S300" s="36" t="s">
        <v>9161</v>
      </c>
      <c r="T300" s="41">
        <v>0</v>
      </c>
      <c r="U300" s="41">
        <v>0</v>
      </c>
      <c r="V300" s="41">
        <v>0</v>
      </c>
      <c r="W300" s="41">
        <v>0</v>
      </c>
      <c r="X300" s="41">
        <v>0</v>
      </c>
      <c r="Y300" s="41">
        <v>0</v>
      </c>
      <c r="Z300" s="36">
        <f t="shared" si="67"/>
        <v>0</v>
      </c>
      <c r="AA300" s="36" t="s">
        <v>9161</v>
      </c>
    </row>
    <row r="301" spans="19:27" x14ac:dyDescent="0.25">
      <c r="S301" s="42" t="s">
        <v>9162</v>
      </c>
      <c r="T301" s="43">
        <v>0</v>
      </c>
      <c r="U301" s="43">
        <v>0</v>
      </c>
      <c r="V301" s="43">
        <v>0</v>
      </c>
      <c r="W301" s="43">
        <v>0</v>
      </c>
      <c r="X301" s="43">
        <v>0</v>
      </c>
      <c r="Y301" s="43">
        <v>0</v>
      </c>
      <c r="Z301" s="36">
        <f t="shared" si="67"/>
        <v>0</v>
      </c>
      <c r="AA301" s="42" t="s">
        <v>9162</v>
      </c>
    </row>
    <row r="302" spans="19:27" x14ac:dyDescent="0.25">
      <c r="S302" s="36" t="s">
        <v>9163</v>
      </c>
      <c r="T302" s="41">
        <v>0</v>
      </c>
      <c r="U302" s="41">
        <v>0</v>
      </c>
      <c r="V302" s="41">
        <v>0</v>
      </c>
      <c r="W302" s="41">
        <v>4</v>
      </c>
      <c r="X302" s="41">
        <v>0</v>
      </c>
      <c r="Y302" s="41">
        <v>0</v>
      </c>
      <c r="Z302" s="36">
        <f t="shared" si="67"/>
        <v>4</v>
      </c>
      <c r="AA302" s="36" t="s">
        <v>9163</v>
      </c>
    </row>
    <row r="303" spans="19:27" x14ac:dyDescent="0.25">
      <c r="S303" s="42" t="s">
        <v>9164</v>
      </c>
      <c r="T303" s="43">
        <v>1</v>
      </c>
      <c r="U303" s="43">
        <v>6</v>
      </c>
      <c r="V303" s="43">
        <v>1</v>
      </c>
      <c r="W303" s="43">
        <v>20</v>
      </c>
      <c r="X303" s="43">
        <v>1</v>
      </c>
      <c r="Y303" s="43">
        <v>0</v>
      </c>
      <c r="Z303" s="36">
        <f t="shared" si="67"/>
        <v>28</v>
      </c>
      <c r="AA303" s="42" t="s">
        <v>9164</v>
      </c>
    </row>
    <row r="304" spans="19:27" x14ac:dyDescent="0.25">
      <c r="S304" s="36" t="s">
        <v>9165</v>
      </c>
      <c r="T304" s="41">
        <v>13</v>
      </c>
      <c r="U304" s="41">
        <v>10</v>
      </c>
      <c r="V304" s="41">
        <v>1</v>
      </c>
      <c r="W304" s="41">
        <v>30</v>
      </c>
      <c r="X304" s="41">
        <v>37</v>
      </c>
      <c r="Y304" s="41">
        <v>0</v>
      </c>
      <c r="Z304" s="36">
        <f t="shared" si="67"/>
        <v>54</v>
      </c>
      <c r="AA304" s="36" t="s">
        <v>9165</v>
      </c>
    </row>
    <row r="305" spans="1:27" x14ac:dyDescent="0.25">
      <c r="S305" s="42" t="s">
        <v>9166</v>
      </c>
      <c r="T305" s="43">
        <v>35</v>
      </c>
      <c r="U305" s="43">
        <v>511</v>
      </c>
      <c r="V305" s="43">
        <v>78</v>
      </c>
      <c r="W305" s="43">
        <v>222</v>
      </c>
      <c r="X305" s="43">
        <v>867</v>
      </c>
      <c r="Y305" s="43">
        <v>2</v>
      </c>
      <c r="Z305" s="36">
        <f t="shared" ref="Z305" si="68">SUM(T305:W305)+Y305</f>
        <v>848</v>
      </c>
      <c r="AA305" s="42" t="s">
        <v>9166</v>
      </c>
    </row>
    <row r="306" spans="1:27" x14ac:dyDescent="0.25">
      <c r="S306" s="36" t="s">
        <v>9167</v>
      </c>
      <c r="T306" s="41">
        <v>0</v>
      </c>
      <c r="U306" s="41">
        <v>0</v>
      </c>
      <c r="V306" s="41">
        <v>0</v>
      </c>
      <c r="W306" s="41">
        <v>30</v>
      </c>
      <c r="X306" s="41">
        <v>0</v>
      </c>
      <c r="Y306" s="41">
        <v>0</v>
      </c>
      <c r="Z306" s="36">
        <f t="shared" ref="Z306" si="69">SUM(T306:W306)+Y306</f>
        <v>30</v>
      </c>
      <c r="AA306" s="36" t="s">
        <v>9167</v>
      </c>
    </row>
    <row r="307" spans="1:27" x14ac:dyDescent="0.25">
      <c r="T307" s="29">
        <f>SUM(T298:T306)</f>
        <v>49</v>
      </c>
      <c r="U307" s="29">
        <f t="shared" ref="U307:Y307" si="70">SUM(U298:U306)</f>
        <v>527</v>
      </c>
      <c r="V307" s="29">
        <f t="shared" si="70"/>
        <v>80</v>
      </c>
      <c r="W307" s="29">
        <f t="shared" si="70"/>
        <v>306</v>
      </c>
      <c r="X307" s="29">
        <f t="shared" si="70"/>
        <v>905</v>
      </c>
      <c r="Y307" s="29">
        <f t="shared" si="70"/>
        <v>2</v>
      </c>
      <c r="Z307" s="36">
        <f>SUM(T307:W307)+Y307</f>
        <v>964</v>
      </c>
    </row>
    <row r="308" spans="1:27" x14ac:dyDescent="0.25">
      <c r="Z308" s="29">
        <f>SUM(Z298:Z306)</f>
        <v>964</v>
      </c>
    </row>
    <row r="315" spans="1:27" ht="42" customHeight="1" x14ac:dyDescent="0.25">
      <c r="A315" s="24" t="s">
        <v>9192</v>
      </c>
      <c r="B315" s="24" t="s">
        <v>1523</v>
      </c>
      <c r="C315" s="24" t="s">
        <v>9146</v>
      </c>
      <c r="D315" s="52" t="s">
        <v>9147</v>
      </c>
      <c r="E315" s="25" t="s">
        <v>9148</v>
      </c>
      <c r="F315" s="24" t="s">
        <v>9149</v>
      </c>
      <c r="G315" s="24" t="s">
        <v>9150</v>
      </c>
      <c r="H315" s="24" t="s">
        <v>9151</v>
      </c>
      <c r="I315" s="24" t="s">
        <v>9152</v>
      </c>
      <c r="J315" s="24" t="s">
        <v>9153</v>
      </c>
      <c r="K315" s="26" t="s">
        <v>9154</v>
      </c>
      <c r="L315" s="27" t="s">
        <v>9155</v>
      </c>
      <c r="M315" s="28" t="s">
        <v>9193</v>
      </c>
      <c r="S315" s="29" t="s">
        <v>9192</v>
      </c>
    </row>
    <row r="316" spans="1:27" x14ac:dyDescent="0.25">
      <c r="A316" s="24" t="s">
        <v>1525</v>
      </c>
      <c r="B316" s="24" t="s">
        <v>190</v>
      </c>
      <c r="C316" s="57">
        <v>1</v>
      </c>
      <c r="D316" s="41">
        <v>1</v>
      </c>
      <c r="E316" s="58">
        <v>0</v>
      </c>
      <c r="F316" s="57">
        <v>0</v>
      </c>
      <c r="G316" s="57">
        <v>0</v>
      </c>
      <c r="H316" s="57">
        <v>1</v>
      </c>
      <c r="I316" s="57">
        <v>0</v>
      </c>
      <c r="J316" s="57">
        <v>0</v>
      </c>
      <c r="K316" s="57">
        <v>0</v>
      </c>
      <c r="L316" s="54">
        <f t="shared" ref="L316:L331" si="71">SUM(E316:K316)</f>
        <v>1</v>
      </c>
      <c r="M316" s="35">
        <v>1</v>
      </c>
      <c r="S316" s="36" t="s">
        <v>9157</v>
      </c>
      <c r="T316" s="36" t="s">
        <v>165</v>
      </c>
      <c r="U316" s="36" t="s">
        <v>74</v>
      </c>
      <c r="V316" s="36" t="s">
        <v>92</v>
      </c>
      <c r="W316" s="36" t="s">
        <v>143</v>
      </c>
      <c r="X316" s="36" t="s">
        <v>104</v>
      </c>
      <c r="Y316" s="36" t="s">
        <v>94</v>
      </c>
      <c r="Z316" s="36" t="s">
        <v>9158</v>
      </c>
    </row>
    <row r="317" spans="1:27" x14ac:dyDescent="0.25">
      <c r="A317" s="59" t="s">
        <v>129</v>
      </c>
      <c r="B317" s="59" t="s">
        <v>379</v>
      </c>
      <c r="C317" s="47">
        <v>1</v>
      </c>
      <c r="D317" s="43">
        <v>1</v>
      </c>
      <c r="E317" s="60">
        <v>0</v>
      </c>
      <c r="F317" s="47">
        <v>0</v>
      </c>
      <c r="G317" s="47">
        <v>0</v>
      </c>
      <c r="H317" s="47">
        <v>1</v>
      </c>
      <c r="I317" s="47">
        <v>0</v>
      </c>
      <c r="J317" s="47">
        <v>0</v>
      </c>
      <c r="K317" s="47">
        <v>0</v>
      </c>
      <c r="L317" s="54">
        <f t="shared" si="71"/>
        <v>1</v>
      </c>
      <c r="M317" s="35"/>
      <c r="S317" s="36" t="s">
        <v>9159</v>
      </c>
      <c r="T317" s="41">
        <v>0</v>
      </c>
      <c r="U317" s="41">
        <v>0</v>
      </c>
      <c r="V317" s="41">
        <v>0</v>
      </c>
      <c r="W317" s="41">
        <v>0</v>
      </c>
      <c r="X317" s="41">
        <v>0</v>
      </c>
      <c r="Y317" s="41">
        <v>0</v>
      </c>
      <c r="Z317" s="36">
        <f>SUM(T317:Y317)</f>
        <v>0</v>
      </c>
    </row>
    <row r="318" spans="1:27" x14ac:dyDescent="0.25">
      <c r="A318" s="55" t="s">
        <v>1524</v>
      </c>
      <c r="B318" s="55" t="s">
        <v>379</v>
      </c>
      <c r="C318" s="46">
        <v>1</v>
      </c>
      <c r="D318" s="41">
        <v>1</v>
      </c>
      <c r="E318" s="61">
        <v>0</v>
      </c>
      <c r="F318" s="46">
        <v>0</v>
      </c>
      <c r="G318" s="46">
        <v>0</v>
      </c>
      <c r="H318" s="46">
        <v>1</v>
      </c>
      <c r="I318" s="46">
        <v>0</v>
      </c>
      <c r="J318" s="46">
        <v>0</v>
      </c>
      <c r="K318" s="46">
        <v>0</v>
      </c>
      <c r="L318" s="54">
        <f t="shared" si="71"/>
        <v>1</v>
      </c>
      <c r="M318" s="35"/>
      <c r="S318" s="42" t="s">
        <v>9160</v>
      </c>
      <c r="T318" s="43">
        <v>0</v>
      </c>
      <c r="U318" s="43">
        <v>0</v>
      </c>
      <c r="V318" s="43">
        <v>0</v>
      </c>
      <c r="W318" s="43">
        <v>0</v>
      </c>
      <c r="X318" s="43">
        <v>0</v>
      </c>
      <c r="Y318" s="43">
        <v>0</v>
      </c>
      <c r="Z318" s="36">
        <f t="shared" ref="Z318:Z324" si="72">SUM(T318:Y318)</f>
        <v>0</v>
      </c>
    </row>
    <row r="319" spans="1:27" x14ac:dyDescent="0.25">
      <c r="A319" s="55" t="s">
        <v>1524</v>
      </c>
      <c r="B319" s="55" t="s">
        <v>190</v>
      </c>
      <c r="C319" s="46">
        <v>3</v>
      </c>
      <c r="D319" s="41">
        <v>3</v>
      </c>
      <c r="E319" s="61">
        <v>1</v>
      </c>
      <c r="F319" s="46">
        <v>0</v>
      </c>
      <c r="G319" s="46">
        <v>0</v>
      </c>
      <c r="H319" s="46">
        <v>2</v>
      </c>
      <c r="I319" s="46">
        <v>0</v>
      </c>
      <c r="J319" s="46">
        <v>0</v>
      </c>
      <c r="K319" s="46">
        <v>0</v>
      </c>
      <c r="L319" s="54">
        <f t="shared" si="71"/>
        <v>3</v>
      </c>
      <c r="M319" s="35">
        <v>5</v>
      </c>
      <c r="S319" s="36" t="s">
        <v>9161</v>
      </c>
      <c r="T319" s="41">
        <v>0</v>
      </c>
      <c r="U319" s="41">
        <v>0</v>
      </c>
      <c r="V319" s="41">
        <v>0</v>
      </c>
      <c r="W319" s="41">
        <v>1</v>
      </c>
      <c r="X319" s="41">
        <v>0</v>
      </c>
      <c r="Y319" s="41">
        <v>0</v>
      </c>
      <c r="Z319" s="36">
        <f t="shared" si="72"/>
        <v>1</v>
      </c>
    </row>
    <row r="320" spans="1:27" x14ac:dyDescent="0.25">
      <c r="A320" s="53" t="s">
        <v>100</v>
      </c>
      <c r="B320" s="53" t="s">
        <v>379</v>
      </c>
      <c r="C320" s="40">
        <v>3</v>
      </c>
      <c r="D320" s="43">
        <v>3</v>
      </c>
      <c r="E320" s="40">
        <v>1</v>
      </c>
      <c r="F320" s="40">
        <v>0</v>
      </c>
      <c r="G320" s="40">
        <v>0</v>
      </c>
      <c r="H320" s="40">
        <v>2</v>
      </c>
      <c r="I320" s="40">
        <v>0</v>
      </c>
      <c r="J320" s="40">
        <v>0</v>
      </c>
      <c r="K320" s="40">
        <v>0</v>
      </c>
      <c r="L320" s="54">
        <f t="shared" si="71"/>
        <v>3</v>
      </c>
      <c r="M320" s="35"/>
      <c r="S320" s="42" t="s">
        <v>9162</v>
      </c>
      <c r="T320" s="43">
        <v>0</v>
      </c>
      <c r="U320" s="43">
        <v>0</v>
      </c>
      <c r="V320" s="43">
        <v>0</v>
      </c>
      <c r="W320" s="43">
        <v>1</v>
      </c>
      <c r="X320" s="43">
        <v>0</v>
      </c>
      <c r="Y320" s="43">
        <v>0</v>
      </c>
      <c r="Z320" s="36">
        <f t="shared" si="72"/>
        <v>1</v>
      </c>
    </row>
    <row r="321" spans="1:27" x14ac:dyDescent="0.25">
      <c r="A321" s="53" t="s">
        <v>100</v>
      </c>
      <c r="B321" s="53" t="s">
        <v>1333</v>
      </c>
      <c r="C321" s="40">
        <v>1</v>
      </c>
      <c r="D321" s="43">
        <v>1</v>
      </c>
      <c r="E321" s="40">
        <v>0</v>
      </c>
      <c r="F321" s="40">
        <v>0</v>
      </c>
      <c r="G321" s="40">
        <v>0</v>
      </c>
      <c r="H321" s="40">
        <v>1</v>
      </c>
      <c r="I321" s="40">
        <v>0</v>
      </c>
      <c r="J321" s="40">
        <v>0</v>
      </c>
      <c r="K321" s="40">
        <v>0</v>
      </c>
      <c r="L321" s="54">
        <f t="shared" si="71"/>
        <v>1</v>
      </c>
      <c r="M321" s="35"/>
      <c r="S321" s="36" t="s">
        <v>9163</v>
      </c>
      <c r="T321" s="41">
        <v>1</v>
      </c>
      <c r="U321" s="41">
        <v>0</v>
      </c>
      <c r="V321" s="41">
        <v>0</v>
      </c>
      <c r="W321" s="41">
        <v>3</v>
      </c>
      <c r="X321" s="41">
        <v>0</v>
      </c>
      <c r="Y321" s="41">
        <v>0</v>
      </c>
      <c r="Z321" s="36">
        <f t="shared" si="72"/>
        <v>4</v>
      </c>
    </row>
    <row r="322" spans="1:27" x14ac:dyDescent="0.25">
      <c r="A322" s="53" t="s">
        <v>100</v>
      </c>
      <c r="B322" s="53" t="s">
        <v>190</v>
      </c>
      <c r="C322" s="40">
        <v>31</v>
      </c>
      <c r="D322" s="43">
        <v>29</v>
      </c>
      <c r="E322" s="40">
        <v>4</v>
      </c>
      <c r="F322" s="40">
        <v>3</v>
      </c>
      <c r="G322" s="40">
        <v>1</v>
      </c>
      <c r="H322" s="40">
        <v>11</v>
      </c>
      <c r="I322" s="40">
        <v>8</v>
      </c>
      <c r="J322" s="40">
        <v>2</v>
      </c>
      <c r="K322" s="40">
        <v>0</v>
      </c>
      <c r="L322" s="54">
        <f t="shared" si="71"/>
        <v>29</v>
      </c>
      <c r="M322" s="35">
        <v>33</v>
      </c>
      <c r="S322" s="42" t="s">
        <v>9164</v>
      </c>
      <c r="T322" s="43">
        <v>5</v>
      </c>
      <c r="U322" s="43">
        <v>3</v>
      </c>
      <c r="V322" s="43">
        <v>1</v>
      </c>
      <c r="W322" s="43">
        <v>14</v>
      </c>
      <c r="X322" s="43">
        <v>8</v>
      </c>
      <c r="Y322" s="43">
        <v>2</v>
      </c>
      <c r="Z322" s="36">
        <f t="shared" si="72"/>
        <v>33</v>
      </c>
    </row>
    <row r="323" spans="1:27" x14ac:dyDescent="0.25">
      <c r="A323" s="55" t="s">
        <v>101</v>
      </c>
      <c r="B323" s="55" t="s">
        <v>379</v>
      </c>
      <c r="C323" s="33">
        <v>24</v>
      </c>
      <c r="D323" s="41">
        <v>24</v>
      </c>
      <c r="E323" s="33">
        <v>5</v>
      </c>
      <c r="F323" s="33">
        <v>3</v>
      </c>
      <c r="G323" s="33">
        <v>1</v>
      </c>
      <c r="H323" s="33">
        <v>12</v>
      </c>
      <c r="I323" s="33">
        <v>1</v>
      </c>
      <c r="J323" s="33">
        <v>2</v>
      </c>
      <c r="K323" s="33">
        <v>0</v>
      </c>
      <c r="L323" s="54">
        <f t="shared" si="71"/>
        <v>24</v>
      </c>
      <c r="M323" s="35"/>
      <c r="S323" s="36" t="s">
        <v>9165</v>
      </c>
      <c r="T323" s="41">
        <v>17</v>
      </c>
      <c r="U323" s="41">
        <v>20</v>
      </c>
      <c r="V323" s="41">
        <v>3</v>
      </c>
      <c r="W323" s="41">
        <v>32</v>
      </c>
      <c r="X323" s="41">
        <v>59</v>
      </c>
      <c r="Y323" s="41">
        <v>2</v>
      </c>
      <c r="Z323" s="36">
        <f t="shared" si="72"/>
        <v>133</v>
      </c>
    </row>
    <row r="324" spans="1:27" x14ac:dyDescent="0.25">
      <c r="A324" s="55" t="s">
        <v>101</v>
      </c>
      <c r="B324" s="55" t="s">
        <v>447</v>
      </c>
      <c r="C324" s="33">
        <v>4</v>
      </c>
      <c r="D324" s="41">
        <v>4</v>
      </c>
      <c r="E324" s="33">
        <v>0</v>
      </c>
      <c r="F324" s="33">
        <v>0</v>
      </c>
      <c r="G324" s="33">
        <v>0</v>
      </c>
      <c r="H324" s="33">
        <v>1</v>
      </c>
      <c r="I324" s="33">
        <v>3</v>
      </c>
      <c r="J324" s="33">
        <v>0</v>
      </c>
      <c r="K324" s="33">
        <v>0</v>
      </c>
      <c r="L324" s="54">
        <f t="shared" si="71"/>
        <v>4</v>
      </c>
      <c r="M324" s="35"/>
      <c r="S324" s="42" t="s">
        <v>9166</v>
      </c>
      <c r="T324" s="43">
        <v>66</v>
      </c>
      <c r="U324" s="43">
        <v>193</v>
      </c>
      <c r="V324" s="43">
        <v>78</v>
      </c>
      <c r="W324" s="43">
        <v>118</v>
      </c>
      <c r="X324" s="43">
        <v>599</v>
      </c>
      <c r="Y324" s="43">
        <v>14</v>
      </c>
      <c r="Z324" s="36">
        <f t="shared" si="72"/>
        <v>1068</v>
      </c>
    </row>
    <row r="325" spans="1:27" x14ac:dyDescent="0.25">
      <c r="A325" s="55" t="s">
        <v>101</v>
      </c>
      <c r="B325" s="55" t="s">
        <v>1216</v>
      </c>
      <c r="C325" s="33">
        <v>1</v>
      </c>
      <c r="D325" s="41">
        <v>1</v>
      </c>
      <c r="E325" s="33">
        <v>0</v>
      </c>
      <c r="F325" s="33">
        <v>1</v>
      </c>
      <c r="G325" s="33">
        <v>0</v>
      </c>
      <c r="H325" s="33">
        <v>0</v>
      </c>
      <c r="I325" s="33">
        <v>0</v>
      </c>
      <c r="J325" s="33">
        <v>0</v>
      </c>
      <c r="K325" s="33">
        <v>0</v>
      </c>
      <c r="L325" s="54">
        <f t="shared" si="71"/>
        <v>1</v>
      </c>
      <c r="M325" s="35"/>
      <c r="T325" s="29">
        <f>SUM(T317:T324)</f>
        <v>89</v>
      </c>
      <c r="U325" s="29">
        <f t="shared" ref="U325:Y325" si="73">SUM(U317:U324)</f>
        <v>216</v>
      </c>
      <c r="V325" s="29">
        <f t="shared" si="73"/>
        <v>82</v>
      </c>
      <c r="W325" s="29">
        <f t="shared" si="73"/>
        <v>169</v>
      </c>
      <c r="X325" s="29">
        <f t="shared" si="73"/>
        <v>666</v>
      </c>
      <c r="Y325" s="29">
        <f t="shared" si="73"/>
        <v>18</v>
      </c>
      <c r="Z325" s="36">
        <f>SUM(T325:Y325)</f>
        <v>1240</v>
      </c>
    </row>
    <row r="326" spans="1:27" x14ac:dyDescent="0.25">
      <c r="A326" s="55" t="s">
        <v>101</v>
      </c>
      <c r="B326" s="55" t="s">
        <v>190</v>
      </c>
      <c r="C326" s="33">
        <v>106</v>
      </c>
      <c r="D326" s="41">
        <v>104</v>
      </c>
      <c r="E326" s="33">
        <v>12</v>
      </c>
      <c r="F326" s="33">
        <v>16</v>
      </c>
      <c r="G326" s="33">
        <v>2</v>
      </c>
      <c r="H326" s="33">
        <v>19</v>
      </c>
      <c r="I326" s="33">
        <v>55</v>
      </c>
      <c r="J326" s="33">
        <v>0</v>
      </c>
      <c r="K326" s="33">
        <v>0</v>
      </c>
      <c r="L326" s="54">
        <f t="shared" si="71"/>
        <v>104</v>
      </c>
      <c r="M326" s="35">
        <f>SUM(L323:L326)</f>
        <v>133</v>
      </c>
    </row>
    <row r="327" spans="1:27" x14ac:dyDescent="0.25">
      <c r="A327" s="53" t="s">
        <v>91</v>
      </c>
      <c r="B327" s="53" t="s">
        <v>379</v>
      </c>
      <c r="C327" s="40">
        <v>71</v>
      </c>
      <c r="D327" s="43">
        <v>69</v>
      </c>
      <c r="E327" s="40">
        <v>17</v>
      </c>
      <c r="F327" s="40">
        <v>19</v>
      </c>
      <c r="G327" s="40">
        <v>2</v>
      </c>
      <c r="H327" s="40">
        <v>27</v>
      </c>
      <c r="I327" s="40">
        <v>2</v>
      </c>
      <c r="J327" s="40">
        <v>2</v>
      </c>
      <c r="K327" s="40">
        <v>0</v>
      </c>
      <c r="L327" s="54">
        <f t="shared" si="71"/>
        <v>69</v>
      </c>
      <c r="M327" s="35"/>
    </row>
    <row r="328" spans="1:27" x14ac:dyDescent="0.25">
      <c r="A328" s="53" t="s">
        <v>91</v>
      </c>
      <c r="B328" s="53" t="s">
        <v>447</v>
      </c>
      <c r="C328" s="40">
        <v>115</v>
      </c>
      <c r="D328" s="43">
        <v>93</v>
      </c>
      <c r="E328" s="40">
        <v>3</v>
      </c>
      <c r="F328" s="40">
        <v>40</v>
      </c>
      <c r="G328" s="40">
        <v>7</v>
      </c>
      <c r="H328" s="40">
        <v>30</v>
      </c>
      <c r="I328" s="40">
        <v>5</v>
      </c>
      <c r="J328" s="40">
        <v>8</v>
      </c>
      <c r="K328" s="40">
        <v>0</v>
      </c>
      <c r="L328" s="54">
        <f t="shared" si="71"/>
        <v>93</v>
      </c>
      <c r="M328" s="35"/>
      <c r="S328" s="36" t="s">
        <v>9169</v>
      </c>
      <c r="T328" s="36" t="s">
        <v>165</v>
      </c>
      <c r="U328" s="36" t="s">
        <v>74</v>
      </c>
      <c r="V328" s="36" t="s">
        <v>92</v>
      </c>
      <c r="W328" s="36" t="s">
        <v>143</v>
      </c>
      <c r="X328" s="36" t="s">
        <v>104</v>
      </c>
      <c r="Y328" s="36" t="s">
        <v>94</v>
      </c>
      <c r="Z328" s="36" t="s">
        <v>9158</v>
      </c>
    </row>
    <row r="329" spans="1:27" x14ac:dyDescent="0.25">
      <c r="A329" s="53" t="s">
        <v>91</v>
      </c>
      <c r="B329" s="53" t="s">
        <v>1216</v>
      </c>
      <c r="C329" s="40">
        <v>9</v>
      </c>
      <c r="D329" s="43">
        <v>8</v>
      </c>
      <c r="E329" s="40">
        <v>1</v>
      </c>
      <c r="F329" s="40">
        <v>6</v>
      </c>
      <c r="G329" s="40">
        <v>1</v>
      </c>
      <c r="H329" s="40">
        <v>0</v>
      </c>
      <c r="I329" s="40">
        <v>0</v>
      </c>
      <c r="J329" s="40">
        <v>0</v>
      </c>
      <c r="K329" s="40">
        <v>0</v>
      </c>
      <c r="L329" s="54">
        <f t="shared" si="71"/>
        <v>8</v>
      </c>
      <c r="M329" s="35"/>
      <c r="S329" s="36" t="s">
        <v>9159</v>
      </c>
      <c r="T329" s="41">
        <v>0</v>
      </c>
      <c r="U329" s="41">
        <v>0</v>
      </c>
      <c r="V329" s="41">
        <v>0</v>
      </c>
      <c r="W329" s="41">
        <v>0</v>
      </c>
      <c r="X329" s="41">
        <v>0</v>
      </c>
      <c r="Y329" s="41">
        <v>0</v>
      </c>
      <c r="Z329" s="36">
        <f>SUM(T329:Y329)</f>
        <v>0</v>
      </c>
    </row>
    <row r="330" spans="1:27" x14ac:dyDescent="0.25">
      <c r="A330" s="53" t="s">
        <v>91</v>
      </c>
      <c r="B330" s="53" t="s">
        <v>1333</v>
      </c>
      <c r="C330" s="40">
        <v>7</v>
      </c>
      <c r="D330" s="43">
        <v>7</v>
      </c>
      <c r="E330" s="40">
        <v>3</v>
      </c>
      <c r="F330" s="40">
        <v>3</v>
      </c>
      <c r="G330" s="40">
        <v>0</v>
      </c>
      <c r="H330" s="40">
        <v>1</v>
      </c>
      <c r="I330" s="40">
        <v>0</v>
      </c>
      <c r="J330" s="40">
        <v>0</v>
      </c>
      <c r="K330" s="40">
        <v>0</v>
      </c>
      <c r="L330" s="54">
        <f t="shared" si="71"/>
        <v>7</v>
      </c>
      <c r="M330" s="35"/>
      <c r="S330" s="42" t="s">
        <v>9160</v>
      </c>
      <c r="T330" s="43">
        <v>0</v>
      </c>
      <c r="U330" s="43">
        <v>0</v>
      </c>
      <c r="V330" s="43">
        <v>0</v>
      </c>
      <c r="W330" s="45">
        <v>0</v>
      </c>
      <c r="X330" s="43">
        <v>0</v>
      </c>
      <c r="Y330" s="43">
        <v>0</v>
      </c>
      <c r="Z330" s="36">
        <f t="shared" ref="Z330:Z336" si="74">SUM(T330:Y330)</f>
        <v>0</v>
      </c>
    </row>
    <row r="331" spans="1:27" x14ac:dyDescent="0.25">
      <c r="A331" s="53" t="s">
        <v>91</v>
      </c>
      <c r="B331" s="53" t="s">
        <v>190</v>
      </c>
      <c r="C331" s="40">
        <v>901</v>
      </c>
      <c r="D331" s="43">
        <v>891</v>
      </c>
      <c r="E331" s="40">
        <v>42</v>
      </c>
      <c r="F331" s="40">
        <v>125</v>
      </c>
      <c r="G331" s="40">
        <v>68</v>
      </c>
      <c r="H331" s="40">
        <v>60</v>
      </c>
      <c r="I331" s="40">
        <v>592</v>
      </c>
      <c r="J331" s="40">
        <v>4</v>
      </c>
      <c r="K331" s="40">
        <v>0</v>
      </c>
      <c r="L331" s="54">
        <f t="shared" si="71"/>
        <v>891</v>
      </c>
      <c r="M331" s="35">
        <f>SUM(L327:L331)</f>
        <v>1068</v>
      </c>
      <c r="S331" s="36" t="s">
        <v>9161</v>
      </c>
      <c r="T331" s="46">
        <v>0</v>
      </c>
      <c r="U331" s="46">
        <v>0</v>
      </c>
      <c r="V331" s="46">
        <v>0</v>
      </c>
      <c r="W331" s="41">
        <v>0</v>
      </c>
      <c r="X331" s="46">
        <v>0</v>
      </c>
      <c r="Y331" s="46">
        <v>0</v>
      </c>
      <c r="Z331" s="36">
        <f t="shared" si="74"/>
        <v>0</v>
      </c>
    </row>
    <row r="332" spans="1:27" x14ac:dyDescent="0.25">
      <c r="A332" s="30" t="s">
        <v>9170</v>
      </c>
      <c r="B332" s="56"/>
      <c r="C332" s="56">
        <f t="shared" ref="C332:D332" si="75">SUM(C316:C331)</f>
        <v>1279</v>
      </c>
      <c r="D332" s="56">
        <f t="shared" si="75"/>
        <v>1240</v>
      </c>
      <c r="E332" s="56">
        <f>SUM(E316:E331)</f>
        <v>89</v>
      </c>
      <c r="F332" s="56">
        <f t="shared" ref="F332:L332" si="76">SUM(F316:F331)</f>
        <v>216</v>
      </c>
      <c r="G332" s="56">
        <f t="shared" si="76"/>
        <v>82</v>
      </c>
      <c r="H332" s="56">
        <f t="shared" si="76"/>
        <v>169</v>
      </c>
      <c r="I332" s="56">
        <f t="shared" si="76"/>
        <v>666</v>
      </c>
      <c r="J332" s="56">
        <f t="shared" si="76"/>
        <v>18</v>
      </c>
      <c r="K332" s="56">
        <f t="shared" si="76"/>
        <v>0</v>
      </c>
      <c r="L332" s="56">
        <f t="shared" si="76"/>
        <v>1240</v>
      </c>
      <c r="M332" s="35">
        <f>SUM(M316:M331)</f>
        <v>1240</v>
      </c>
      <c r="S332" s="42" t="s">
        <v>9162</v>
      </c>
      <c r="T332" s="47">
        <v>0</v>
      </c>
      <c r="U332" s="47">
        <v>0</v>
      </c>
      <c r="V332" s="47">
        <v>0</v>
      </c>
      <c r="W332" s="47">
        <v>1</v>
      </c>
      <c r="X332" s="47">
        <v>0</v>
      </c>
      <c r="Y332" s="47">
        <v>0</v>
      </c>
      <c r="Z332" s="36">
        <f t="shared" si="74"/>
        <v>1</v>
      </c>
    </row>
    <row r="333" spans="1:27" x14ac:dyDescent="0.25">
      <c r="I333" s="29" t="s">
        <v>9194</v>
      </c>
      <c r="S333" s="49" t="s">
        <v>9163</v>
      </c>
      <c r="T333" s="50">
        <v>0</v>
      </c>
      <c r="U333" s="50">
        <v>0</v>
      </c>
      <c r="V333" s="50">
        <v>0</v>
      </c>
      <c r="W333" s="50">
        <v>1</v>
      </c>
      <c r="X333" s="50">
        <v>0</v>
      </c>
      <c r="Y333" s="50">
        <v>0</v>
      </c>
      <c r="Z333" s="49">
        <f t="shared" si="74"/>
        <v>1</v>
      </c>
    </row>
    <row r="334" spans="1:27" x14ac:dyDescent="0.25">
      <c r="S334" s="42" t="s">
        <v>9164</v>
      </c>
      <c r="T334" s="40">
        <v>1</v>
      </c>
      <c r="U334" s="40">
        <v>0</v>
      </c>
      <c r="V334" s="40">
        <v>0</v>
      </c>
      <c r="W334" s="40">
        <v>2</v>
      </c>
      <c r="X334" s="40">
        <v>0</v>
      </c>
      <c r="Y334" s="40">
        <v>0</v>
      </c>
      <c r="Z334" s="36">
        <f t="shared" si="74"/>
        <v>3</v>
      </c>
    </row>
    <row r="335" spans="1:27" x14ac:dyDescent="0.25">
      <c r="S335" s="36" t="s">
        <v>9165</v>
      </c>
      <c r="T335" s="33">
        <v>5</v>
      </c>
      <c r="U335" s="33">
        <v>3</v>
      </c>
      <c r="V335" s="33">
        <v>1</v>
      </c>
      <c r="W335" s="33">
        <v>12</v>
      </c>
      <c r="X335" s="33">
        <v>1</v>
      </c>
      <c r="Y335" s="33">
        <v>2</v>
      </c>
      <c r="Z335" s="36">
        <f t="shared" si="74"/>
        <v>24</v>
      </c>
    </row>
    <row r="336" spans="1:27" x14ac:dyDescent="0.25">
      <c r="S336" s="42" t="s">
        <v>9166</v>
      </c>
      <c r="T336" s="40">
        <v>17</v>
      </c>
      <c r="U336" s="40">
        <v>19</v>
      </c>
      <c r="V336" s="40">
        <v>2</v>
      </c>
      <c r="W336" s="40">
        <v>27</v>
      </c>
      <c r="X336" s="40">
        <v>2</v>
      </c>
      <c r="Y336" s="40">
        <v>2</v>
      </c>
      <c r="Z336" s="36">
        <f t="shared" si="74"/>
        <v>69</v>
      </c>
      <c r="AA336" s="29">
        <f>SUM(Z329:Z336)</f>
        <v>98</v>
      </c>
    </row>
    <row r="337" spans="19:27" x14ac:dyDescent="0.25">
      <c r="T337" s="51">
        <f>SUM(T329:T336)</f>
        <v>23</v>
      </c>
      <c r="U337" s="51">
        <f t="shared" ref="U337:Y337" si="77">SUM(U329:U336)</f>
        <v>22</v>
      </c>
      <c r="V337" s="51">
        <f t="shared" si="77"/>
        <v>3</v>
      </c>
      <c r="W337" s="51">
        <f t="shared" si="77"/>
        <v>43</v>
      </c>
      <c r="X337" s="51">
        <f t="shared" si="77"/>
        <v>3</v>
      </c>
      <c r="Y337" s="51">
        <f t="shared" si="77"/>
        <v>4</v>
      </c>
      <c r="Z337" s="49">
        <f>SUM(T337:Y337)</f>
        <v>98</v>
      </c>
    </row>
    <row r="342" spans="19:27" x14ac:dyDescent="0.25">
      <c r="S342" s="36" t="s">
        <v>9172</v>
      </c>
      <c r="T342" s="36" t="s">
        <v>165</v>
      </c>
      <c r="U342" s="36" t="s">
        <v>74</v>
      </c>
      <c r="V342" s="36" t="s">
        <v>92</v>
      </c>
      <c r="W342" s="36" t="s">
        <v>143</v>
      </c>
      <c r="X342" s="36" t="s">
        <v>104</v>
      </c>
      <c r="Y342" s="36" t="s">
        <v>94</v>
      </c>
      <c r="Z342" s="36" t="s">
        <v>9173</v>
      </c>
    </row>
    <row r="343" spans="19:27" x14ac:dyDescent="0.25">
      <c r="S343" s="36" t="s">
        <v>9159</v>
      </c>
      <c r="T343" s="41">
        <v>0</v>
      </c>
      <c r="U343" s="41">
        <v>0</v>
      </c>
      <c r="V343" s="41">
        <v>0</v>
      </c>
      <c r="W343" s="41">
        <v>0</v>
      </c>
      <c r="X343" s="41">
        <v>0</v>
      </c>
      <c r="Y343" s="41">
        <v>0</v>
      </c>
      <c r="Z343" s="36">
        <f>SUM(T343:W343)+Y343</f>
        <v>0</v>
      </c>
      <c r="AA343" s="36" t="s">
        <v>9159</v>
      </c>
    </row>
    <row r="344" spans="19:27" x14ac:dyDescent="0.25">
      <c r="S344" s="42" t="s">
        <v>9160</v>
      </c>
      <c r="T344" s="43">
        <v>0</v>
      </c>
      <c r="U344" s="43">
        <v>0</v>
      </c>
      <c r="V344" s="43">
        <v>0</v>
      </c>
      <c r="W344" s="43">
        <v>0</v>
      </c>
      <c r="X344" s="43">
        <v>0</v>
      </c>
      <c r="Y344" s="43">
        <v>0</v>
      </c>
      <c r="Z344" s="36">
        <f t="shared" ref="Z344:Z349" si="78">SUM(T344:W344)+Y344</f>
        <v>0</v>
      </c>
      <c r="AA344" s="42" t="s">
        <v>9160</v>
      </c>
    </row>
    <row r="345" spans="19:27" x14ac:dyDescent="0.25">
      <c r="S345" s="36" t="s">
        <v>9161</v>
      </c>
      <c r="T345" s="41">
        <v>0</v>
      </c>
      <c r="U345" s="41">
        <v>0</v>
      </c>
      <c r="V345" s="41">
        <v>0</v>
      </c>
      <c r="W345" s="41">
        <v>1</v>
      </c>
      <c r="X345" s="41">
        <v>0</v>
      </c>
      <c r="Y345" s="41">
        <v>0</v>
      </c>
      <c r="Z345" s="36">
        <f t="shared" si="78"/>
        <v>1</v>
      </c>
      <c r="AA345" s="36" t="s">
        <v>9161</v>
      </c>
    </row>
    <row r="346" spans="19:27" x14ac:dyDescent="0.25">
      <c r="S346" s="42" t="s">
        <v>9162</v>
      </c>
      <c r="T346" s="43">
        <v>0</v>
      </c>
      <c r="U346" s="43">
        <v>0</v>
      </c>
      <c r="V346" s="43">
        <v>0</v>
      </c>
      <c r="W346" s="43">
        <v>0</v>
      </c>
      <c r="X346" s="43">
        <v>0</v>
      </c>
      <c r="Y346" s="43">
        <v>0</v>
      </c>
      <c r="Z346" s="36">
        <f t="shared" si="78"/>
        <v>0</v>
      </c>
      <c r="AA346" s="42" t="s">
        <v>9162</v>
      </c>
    </row>
    <row r="347" spans="19:27" x14ac:dyDescent="0.25">
      <c r="S347" s="36" t="s">
        <v>9163</v>
      </c>
      <c r="T347" s="41">
        <v>1</v>
      </c>
      <c r="U347" s="41">
        <v>0</v>
      </c>
      <c r="V347" s="41">
        <v>0</v>
      </c>
      <c r="W347" s="41">
        <v>2</v>
      </c>
      <c r="X347" s="41">
        <v>0</v>
      </c>
      <c r="Y347" s="41">
        <v>0</v>
      </c>
      <c r="Z347" s="36">
        <f t="shared" si="78"/>
        <v>3</v>
      </c>
      <c r="AA347" s="36" t="s">
        <v>9163</v>
      </c>
    </row>
    <row r="348" spans="19:27" x14ac:dyDescent="0.25">
      <c r="S348" s="42" t="s">
        <v>9164</v>
      </c>
      <c r="T348" s="43">
        <v>4</v>
      </c>
      <c r="U348" s="43">
        <v>3</v>
      </c>
      <c r="V348" s="43">
        <v>1</v>
      </c>
      <c r="W348" s="43">
        <v>12</v>
      </c>
      <c r="X348" s="43">
        <v>8</v>
      </c>
      <c r="Y348" s="43">
        <v>2</v>
      </c>
      <c r="Z348" s="36">
        <f t="shared" si="78"/>
        <v>22</v>
      </c>
      <c r="AA348" s="42" t="s">
        <v>9164</v>
      </c>
    </row>
    <row r="349" spans="19:27" x14ac:dyDescent="0.25">
      <c r="S349" s="36" t="s">
        <v>9165</v>
      </c>
      <c r="T349" s="41">
        <v>12</v>
      </c>
      <c r="U349" s="41">
        <v>17</v>
      </c>
      <c r="V349" s="41">
        <v>2</v>
      </c>
      <c r="W349" s="41">
        <v>20</v>
      </c>
      <c r="X349" s="41">
        <v>58</v>
      </c>
      <c r="Y349" s="41">
        <v>0</v>
      </c>
      <c r="Z349" s="36">
        <f t="shared" si="78"/>
        <v>51</v>
      </c>
      <c r="AA349" s="36" t="s">
        <v>9165</v>
      </c>
    </row>
    <row r="350" spans="19:27" x14ac:dyDescent="0.25">
      <c r="S350" s="42" t="s">
        <v>9166</v>
      </c>
      <c r="T350" s="43">
        <v>49</v>
      </c>
      <c r="U350" s="43">
        <v>174</v>
      </c>
      <c r="V350" s="43">
        <v>76</v>
      </c>
      <c r="W350" s="43">
        <v>91</v>
      </c>
      <c r="X350" s="43">
        <v>597</v>
      </c>
      <c r="Y350" s="43">
        <v>12</v>
      </c>
      <c r="Z350" s="36">
        <f t="shared" ref="Z350" si="79">SUM(T350:W350)+Y350</f>
        <v>402</v>
      </c>
      <c r="AA350" s="42" t="s">
        <v>9166</v>
      </c>
    </row>
    <row r="351" spans="19:27" x14ac:dyDescent="0.25">
      <c r="T351" s="29">
        <f>SUM(T343:T350)</f>
        <v>66</v>
      </c>
      <c r="U351" s="29">
        <f t="shared" ref="U351:Y351" si="80">SUM(U343:U350)</f>
        <v>194</v>
      </c>
      <c r="V351" s="29">
        <f t="shared" si="80"/>
        <v>79</v>
      </c>
      <c r="W351" s="29">
        <f t="shared" si="80"/>
        <v>126</v>
      </c>
      <c r="X351" s="29">
        <f t="shared" si="80"/>
        <v>663</v>
      </c>
      <c r="Y351" s="29">
        <f t="shared" si="80"/>
        <v>14</v>
      </c>
      <c r="Z351" s="36">
        <f>SUM(T351:W351)+Y351</f>
        <v>479</v>
      </c>
    </row>
    <row r="363" spans="1:26" ht="39.6" x14ac:dyDescent="0.25">
      <c r="A363" s="24" t="s">
        <v>9195</v>
      </c>
      <c r="B363" s="24" t="s">
        <v>1523</v>
      </c>
      <c r="C363" s="24" t="s">
        <v>9146</v>
      </c>
      <c r="D363" s="52" t="s">
        <v>9147</v>
      </c>
      <c r="E363" s="25" t="s">
        <v>9148</v>
      </c>
      <c r="F363" s="24" t="s">
        <v>9149</v>
      </c>
      <c r="G363" s="24" t="s">
        <v>9150</v>
      </c>
      <c r="H363" s="24" t="s">
        <v>9151</v>
      </c>
      <c r="I363" s="24" t="s">
        <v>9152</v>
      </c>
      <c r="J363" s="24" t="s">
        <v>9153</v>
      </c>
      <c r="K363" s="26" t="s">
        <v>9154</v>
      </c>
      <c r="L363" s="27" t="s">
        <v>9155</v>
      </c>
      <c r="M363" s="28" t="s">
        <v>9196</v>
      </c>
      <c r="S363" s="29" t="s">
        <v>9195</v>
      </c>
    </row>
    <row r="364" spans="1:26" x14ac:dyDescent="0.25">
      <c r="A364" s="24" t="s">
        <v>1525</v>
      </c>
      <c r="B364" s="24" t="s">
        <v>447</v>
      </c>
      <c r="C364" s="57">
        <v>2</v>
      </c>
      <c r="D364" s="41">
        <v>2</v>
      </c>
      <c r="E364" s="58">
        <v>0</v>
      </c>
      <c r="F364" s="57">
        <v>0</v>
      </c>
      <c r="G364" s="57">
        <v>0</v>
      </c>
      <c r="H364" s="57">
        <v>2</v>
      </c>
      <c r="I364" s="57">
        <v>0</v>
      </c>
      <c r="J364" s="57">
        <v>0</v>
      </c>
      <c r="K364" s="57">
        <v>0</v>
      </c>
      <c r="L364" s="54">
        <f t="shared" ref="L364:L374" si="81">SUM(E364:K364)</f>
        <v>2</v>
      </c>
      <c r="M364" s="62"/>
      <c r="S364" s="36" t="s">
        <v>9157</v>
      </c>
      <c r="T364" s="36" t="s">
        <v>165</v>
      </c>
      <c r="U364" s="36" t="s">
        <v>74</v>
      </c>
      <c r="V364" s="36" t="s">
        <v>92</v>
      </c>
      <c r="W364" s="36" t="s">
        <v>143</v>
      </c>
      <c r="X364" s="36" t="s">
        <v>104</v>
      </c>
      <c r="Y364" s="36" t="s">
        <v>94</v>
      </c>
      <c r="Z364" s="36" t="s">
        <v>9158</v>
      </c>
    </row>
    <row r="365" spans="1:26" x14ac:dyDescent="0.25">
      <c r="A365" s="24" t="s">
        <v>1525</v>
      </c>
      <c r="B365" s="24" t="s">
        <v>190</v>
      </c>
      <c r="C365" s="57">
        <v>3</v>
      </c>
      <c r="D365" s="41">
        <v>3</v>
      </c>
      <c r="E365" s="58">
        <v>0</v>
      </c>
      <c r="F365" s="57">
        <v>1</v>
      </c>
      <c r="G365" s="57">
        <v>0</v>
      </c>
      <c r="H365" s="57">
        <v>2</v>
      </c>
      <c r="I365" s="57">
        <v>0</v>
      </c>
      <c r="J365" s="57">
        <v>0</v>
      </c>
      <c r="K365" s="57">
        <v>0</v>
      </c>
      <c r="L365" s="54">
        <f t="shared" si="81"/>
        <v>3</v>
      </c>
      <c r="M365" s="35">
        <v>5</v>
      </c>
      <c r="S365" s="36" t="s">
        <v>9159</v>
      </c>
      <c r="T365" s="41">
        <v>0</v>
      </c>
      <c r="U365" s="41">
        <v>0</v>
      </c>
      <c r="V365" s="41">
        <v>0</v>
      </c>
      <c r="W365" s="41">
        <v>0</v>
      </c>
      <c r="X365" s="41">
        <v>0</v>
      </c>
      <c r="Y365" s="41">
        <v>0</v>
      </c>
      <c r="Z365" s="36">
        <f>SUM(T365:Y365)</f>
        <v>0</v>
      </c>
    </row>
    <row r="366" spans="1:26" x14ac:dyDescent="0.25">
      <c r="A366" s="59" t="s">
        <v>129</v>
      </c>
      <c r="B366" s="59" t="s">
        <v>379</v>
      </c>
      <c r="C366" s="47">
        <v>4</v>
      </c>
      <c r="D366" s="43">
        <v>4</v>
      </c>
      <c r="E366" s="60">
        <v>0</v>
      </c>
      <c r="F366" s="47">
        <v>1</v>
      </c>
      <c r="G366" s="47">
        <v>0</v>
      </c>
      <c r="H366" s="47">
        <v>3</v>
      </c>
      <c r="I366" s="47">
        <v>0</v>
      </c>
      <c r="J366" s="47">
        <v>0</v>
      </c>
      <c r="K366" s="47">
        <v>0</v>
      </c>
      <c r="L366" s="54">
        <f t="shared" si="81"/>
        <v>4</v>
      </c>
      <c r="M366" s="35"/>
      <c r="S366" s="42" t="s">
        <v>9160</v>
      </c>
      <c r="T366" s="43">
        <v>0</v>
      </c>
      <c r="U366" s="43">
        <v>0</v>
      </c>
      <c r="V366" s="43">
        <v>0</v>
      </c>
      <c r="W366" s="43">
        <v>0</v>
      </c>
      <c r="X366" s="43">
        <v>0</v>
      </c>
      <c r="Y366" s="43">
        <v>0</v>
      </c>
      <c r="Z366" s="36">
        <f t="shared" ref="Z366:Z372" si="82">SUM(T366:Y366)</f>
        <v>0</v>
      </c>
    </row>
    <row r="367" spans="1:26" x14ac:dyDescent="0.25">
      <c r="A367" s="59" t="s">
        <v>129</v>
      </c>
      <c r="B367" s="59" t="s">
        <v>447</v>
      </c>
      <c r="C367" s="47">
        <v>1</v>
      </c>
      <c r="D367" s="43">
        <v>1</v>
      </c>
      <c r="E367" s="60">
        <v>0</v>
      </c>
      <c r="F367" s="47">
        <v>0</v>
      </c>
      <c r="G367" s="47">
        <v>0</v>
      </c>
      <c r="H367" s="47">
        <v>1</v>
      </c>
      <c r="I367" s="47">
        <v>0</v>
      </c>
      <c r="J367" s="47">
        <v>0</v>
      </c>
      <c r="K367" s="47">
        <v>0</v>
      </c>
      <c r="L367" s="54">
        <f t="shared" si="81"/>
        <v>1</v>
      </c>
      <c r="M367" s="35"/>
      <c r="S367" s="36" t="s">
        <v>9161</v>
      </c>
      <c r="T367" s="41">
        <v>0</v>
      </c>
      <c r="U367" s="41">
        <v>1</v>
      </c>
      <c r="V367" s="41">
        <v>0</v>
      </c>
      <c r="W367" s="41">
        <v>4</v>
      </c>
      <c r="X367" s="41">
        <v>0</v>
      </c>
      <c r="Y367" s="41">
        <v>0</v>
      </c>
      <c r="Z367" s="36">
        <f t="shared" si="82"/>
        <v>5</v>
      </c>
    </row>
    <row r="368" spans="1:26" x14ac:dyDescent="0.25">
      <c r="A368" s="59" t="s">
        <v>129</v>
      </c>
      <c r="B368" s="59" t="s">
        <v>190</v>
      </c>
      <c r="C368" s="47">
        <v>3</v>
      </c>
      <c r="D368" s="43">
        <v>3</v>
      </c>
      <c r="E368" s="60">
        <v>0</v>
      </c>
      <c r="F368" s="47">
        <v>2</v>
      </c>
      <c r="G368" s="47">
        <v>0</v>
      </c>
      <c r="H368" s="47">
        <v>1</v>
      </c>
      <c r="I368" s="47">
        <v>0</v>
      </c>
      <c r="J368" s="47">
        <v>0</v>
      </c>
      <c r="K368" s="47">
        <v>0</v>
      </c>
      <c r="L368" s="54">
        <f t="shared" si="81"/>
        <v>3</v>
      </c>
      <c r="M368" s="35">
        <v>8</v>
      </c>
      <c r="S368" s="42" t="s">
        <v>9162</v>
      </c>
      <c r="T368" s="43">
        <v>0</v>
      </c>
      <c r="U368" s="43">
        <v>3</v>
      </c>
      <c r="V368" s="43">
        <v>0</v>
      </c>
      <c r="W368" s="43">
        <v>5</v>
      </c>
      <c r="X368" s="43">
        <v>0</v>
      </c>
      <c r="Y368" s="43">
        <v>0</v>
      </c>
      <c r="Z368" s="36">
        <f t="shared" si="82"/>
        <v>8</v>
      </c>
    </row>
    <row r="369" spans="1:26" x14ac:dyDescent="0.25">
      <c r="A369" s="55" t="s">
        <v>1524</v>
      </c>
      <c r="B369" s="55" t="s">
        <v>379</v>
      </c>
      <c r="C369" s="46">
        <v>5</v>
      </c>
      <c r="D369" s="41">
        <v>5</v>
      </c>
      <c r="E369" s="61">
        <v>0</v>
      </c>
      <c r="F369" s="46">
        <v>2</v>
      </c>
      <c r="G369" s="46">
        <v>0</v>
      </c>
      <c r="H369" s="46">
        <v>3</v>
      </c>
      <c r="I369" s="46">
        <v>0</v>
      </c>
      <c r="J369" s="46">
        <v>0</v>
      </c>
      <c r="K369" s="46">
        <v>0</v>
      </c>
      <c r="L369" s="54">
        <f t="shared" si="81"/>
        <v>5</v>
      </c>
      <c r="M369" s="35"/>
      <c r="S369" s="36" t="s">
        <v>9163</v>
      </c>
      <c r="T369" s="41">
        <v>0</v>
      </c>
      <c r="U369" s="41">
        <v>3</v>
      </c>
      <c r="V369" s="41">
        <v>0</v>
      </c>
      <c r="W369" s="41">
        <v>10</v>
      </c>
      <c r="X369" s="41">
        <v>0</v>
      </c>
      <c r="Y369" s="41">
        <v>0</v>
      </c>
      <c r="Z369" s="36">
        <f t="shared" si="82"/>
        <v>13</v>
      </c>
    </row>
    <row r="370" spans="1:26" x14ac:dyDescent="0.25">
      <c r="A370" s="55" t="s">
        <v>1524</v>
      </c>
      <c r="B370" s="55" t="s">
        <v>447</v>
      </c>
      <c r="C370" s="46">
        <v>2</v>
      </c>
      <c r="D370" s="41">
        <v>2</v>
      </c>
      <c r="E370" s="61">
        <v>0</v>
      </c>
      <c r="F370" s="46">
        <v>0</v>
      </c>
      <c r="G370" s="46">
        <v>0</v>
      </c>
      <c r="H370" s="46">
        <v>2</v>
      </c>
      <c r="I370" s="46">
        <v>0</v>
      </c>
      <c r="J370" s="46">
        <v>0</v>
      </c>
      <c r="K370" s="46">
        <v>0</v>
      </c>
      <c r="L370" s="54">
        <f t="shared" si="81"/>
        <v>2</v>
      </c>
      <c r="M370" s="35"/>
      <c r="S370" s="42" t="s">
        <v>9164</v>
      </c>
      <c r="T370" s="43">
        <v>8</v>
      </c>
      <c r="U370" s="43">
        <v>11</v>
      </c>
      <c r="V370" s="43">
        <v>1</v>
      </c>
      <c r="W370" s="43">
        <v>42</v>
      </c>
      <c r="X370" s="43">
        <v>18</v>
      </c>
      <c r="Y370" s="43">
        <v>2</v>
      </c>
      <c r="Z370" s="36">
        <f t="shared" si="82"/>
        <v>82</v>
      </c>
    </row>
    <row r="371" spans="1:26" x14ac:dyDescent="0.25">
      <c r="A371" s="55" t="s">
        <v>1524</v>
      </c>
      <c r="B371" s="55" t="s">
        <v>190</v>
      </c>
      <c r="C371" s="46">
        <v>6</v>
      </c>
      <c r="D371" s="41">
        <v>6</v>
      </c>
      <c r="E371" s="61">
        <v>0</v>
      </c>
      <c r="F371" s="46">
        <v>1</v>
      </c>
      <c r="G371" s="46">
        <v>0</v>
      </c>
      <c r="H371" s="46">
        <v>5</v>
      </c>
      <c r="I371" s="46">
        <v>0</v>
      </c>
      <c r="J371" s="46">
        <v>0</v>
      </c>
      <c r="K371" s="46">
        <v>0</v>
      </c>
      <c r="L371" s="54">
        <f t="shared" si="81"/>
        <v>6</v>
      </c>
      <c r="M371" s="35">
        <v>13</v>
      </c>
      <c r="S371" s="36" t="s">
        <v>9165</v>
      </c>
      <c r="T371" s="41">
        <v>24</v>
      </c>
      <c r="U371" s="41">
        <v>48</v>
      </c>
      <c r="V371" s="41">
        <v>3</v>
      </c>
      <c r="W371" s="41">
        <v>74</v>
      </c>
      <c r="X371" s="41">
        <v>133</v>
      </c>
      <c r="Y371" s="41">
        <v>6</v>
      </c>
      <c r="Z371" s="36">
        <f t="shared" si="82"/>
        <v>288</v>
      </c>
    </row>
    <row r="372" spans="1:26" x14ac:dyDescent="0.25">
      <c r="A372" s="53" t="s">
        <v>100</v>
      </c>
      <c r="B372" s="53" t="s">
        <v>379</v>
      </c>
      <c r="C372" s="40">
        <v>8</v>
      </c>
      <c r="D372" s="43">
        <v>8</v>
      </c>
      <c r="E372" s="40">
        <v>0</v>
      </c>
      <c r="F372" s="40">
        <v>2</v>
      </c>
      <c r="G372" s="40">
        <v>0</v>
      </c>
      <c r="H372" s="40">
        <v>6</v>
      </c>
      <c r="I372" s="40">
        <v>0</v>
      </c>
      <c r="J372" s="40">
        <v>0</v>
      </c>
      <c r="K372" s="40">
        <v>0</v>
      </c>
      <c r="L372" s="54">
        <f t="shared" si="81"/>
        <v>8</v>
      </c>
      <c r="M372" s="35"/>
      <c r="S372" s="42" t="s">
        <v>9166</v>
      </c>
      <c r="T372" s="43">
        <v>86</v>
      </c>
      <c r="U372" s="43">
        <v>182</v>
      </c>
      <c r="V372" s="43">
        <v>74</v>
      </c>
      <c r="W372" s="43">
        <v>187</v>
      </c>
      <c r="X372" s="43">
        <v>432</v>
      </c>
      <c r="Y372" s="43">
        <v>15</v>
      </c>
      <c r="Z372" s="36">
        <f t="shared" si="82"/>
        <v>976</v>
      </c>
    </row>
    <row r="373" spans="1:26" x14ac:dyDescent="0.25">
      <c r="A373" s="53" t="s">
        <v>100</v>
      </c>
      <c r="B373" s="53" t="s">
        <v>447</v>
      </c>
      <c r="C373" s="40">
        <v>3</v>
      </c>
      <c r="D373" s="43">
        <v>3</v>
      </c>
      <c r="E373" s="40">
        <v>0</v>
      </c>
      <c r="F373" s="40">
        <v>0</v>
      </c>
      <c r="G373" s="40">
        <v>0</v>
      </c>
      <c r="H373" s="40">
        <v>3</v>
      </c>
      <c r="I373" s="40">
        <v>0</v>
      </c>
      <c r="J373" s="40">
        <v>0</v>
      </c>
      <c r="K373" s="40">
        <v>0</v>
      </c>
      <c r="L373" s="54">
        <f t="shared" si="81"/>
        <v>3</v>
      </c>
      <c r="M373" s="35"/>
      <c r="T373" s="29">
        <f>SUM(T365:T372)</f>
        <v>118</v>
      </c>
      <c r="U373" s="29">
        <f t="shared" ref="U373:Y373" si="83">SUM(U365:U372)</f>
        <v>248</v>
      </c>
      <c r="V373" s="29">
        <f t="shared" si="83"/>
        <v>78</v>
      </c>
      <c r="W373" s="29">
        <f t="shared" si="83"/>
        <v>322</v>
      </c>
      <c r="X373" s="29">
        <f t="shared" si="83"/>
        <v>583</v>
      </c>
      <c r="Y373" s="29">
        <f t="shared" si="83"/>
        <v>23</v>
      </c>
      <c r="Z373" s="36">
        <f>SUM(T373:Y373)</f>
        <v>1372</v>
      </c>
    </row>
    <row r="374" spans="1:26" x14ac:dyDescent="0.25">
      <c r="A374" s="53" t="s">
        <v>100</v>
      </c>
      <c r="B374" s="53" t="s">
        <v>1216</v>
      </c>
      <c r="C374" s="40">
        <v>1</v>
      </c>
      <c r="D374" s="43">
        <v>1</v>
      </c>
      <c r="E374" s="40">
        <v>0</v>
      </c>
      <c r="F374" s="40">
        <v>1</v>
      </c>
      <c r="G374" s="40">
        <v>0</v>
      </c>
      <c r="H374" s="40">
        <v>0</v>
      </c>
      <c r="I374" s="40">
        <v>0</v>
      </c>
      <c r="J374" s="40">
        <v>0</v>
      </c>
      <c r="K374" s="40">
        <v>0</v>
      </c>
      <c r="L374" s="54">
        <f t="shared" si="81"/>
        <v>1</v>
      </c>
      <c r="M374" s="35"/>
    </row>
    <row r="375" spans="1:26" x14ac:dyDescent="0.25">
      <c r="A375" s="53" t="s">
        <v>100</v>
      </c>
      <c r="B375" s="53" t="s">
        <v>190</v>
      </c>
      <c r="C375" s="40">
        <v>72</v>
      </c>
      <c r="D375" s="43">
        <v>70</v>
      </c>
      <c r="E375" s="40">
        <v>8</v>
      </c>
      <c r="F375" s="40">
        <v>8</v>
      </c>
      <c r="G375" s="40">
        <v>1</v>
      </c>
      <c r="H375" s="40">
        <v>33</v>
      </c>
      <c r="I375" s="40">
        <v>18</v>
      </c>
      <c r="J375" s="40">
        <v>2</v>
      </c>
      <c r="K375" s="40">
        <v>0</v>
      </c>
      <c r="L375" s="54">
        <f t="shared" ref="L375:L384" si="84">SUM(E375:K375)</f>
        <v>70</v>
      </c>
      <c r="M375" s="35">
        <v>82</v>
      </c>
    </row>
    <row r="376" spans="1:26" x14ac:dyDescent="0.25">
      <c r="A376" s="55" t="s">
        <v>101</v>
      </c>
      <c r="B376" s="55" t="s">
        <v>379</v>
      </c>
      <c r="C376" s="33">
        <v>53</v>
      </c>
      <c r="D376" s="41">
        <v>51</v>
      </c>
      <c r="E376" s="33">
        <v>8</v>
      </c>
      <c r="F376" s="33">
        <v>8</v>
      </c>
      <c r="G376" s="33">
        <v>1</v>
      </c>
      <c r="H376" s="33">
        <v>34</v>
      </c>
      <c r="I376" s="33">
        <v>0</v>
      </c>
      <c r="J376" s="33">
        <v>0</v>
      </c>
      <c r="K376" s="33">
        <v>0</v>
      </c>
      <c r="L376" s="54">
        <f t="shared" si="84"/>
        <v>51</v>
      </c>
      <c r="M376" s="35"/>
      <c r="S376" s="36" t="s">
        <v>9169</v>
      </c>
      <c r="T376" s="36" t="s">
        <v>165</v>
      </c>
      <c r="U376" s="36" t="s">
        <v>74</v>
      </c>
      <c r="V376" s="36" t="s">
        <v>92</v>
      </c>
      <c r="W376" s="36" t="s">
        <v>143</v>
      </c>
      <c r="X376" s="36" t="s">
        <v>104</v>
      </c>
      <c r="Y376" s="36" t="s">
        <v>94</v>
      </c>
      <c r="Z376" s="36" t="s">
        <v>9158</v>
      </c>
    </row>
    <row r="377" spans="1:26" x14ac:dyDescent="0.25">
      <c r="A377" s="55" t="s">
        <v>101</v>
      </c>
      <c r="B377" s="55" t="s">
        <v>447</v>
      </c>
      <c r="C377" s="33">
        <v>21</v>
      </c>
      <c r="D377" s="41">
        <v>21</v>
      </c>
      <c r="E377" s="33">
        <v>0</v>
      </c>
      <c r="F377" s="33">
        <v>0</v>
      </c>
      <c r="G377" s="33">
        <v>0</v>
      </c>
      <c r="H377" s="33">
        <v>4</v>
      </c>
      <c r="I377" s="33">
        <v>17</v>
      </c>
      <c r="J377" s="33">
        <v>0</v>
      </c>
      <c r="K377" s="33">
        <v>0</v>
      </c>
      <c r="L377" s="54">
        <f t="shared" si="84"/>
        <v>21</v>
      </c>
      <c r="M377" s="35"/>
      <c r="S377" s="36" t="s">
        <v>9159</v>
      </c>
      <c r="T377" s="41">
        <v>0</v>
      </c>
      <c r="U377" s="41">
        <v>0</v>
      </c>
      <c r="V377" s="41">
        <v>0</v>
      </c>
      <c r="W377" s="41">
        <v>0</v>
      </c>
      <c r="X377" s="41">
        <v>0</v>
      </c>
      <c r="Y377" s="41">
        <v>0</v>
      </c>
      <c r="Z377" s="36">
        <f>SUM(T377:Y377)</f>
        <v>0</v>
      </c>
    </row>
    <row r="378" spans="1:26" x14ac:dyDescent="0.25">
      <c r="A378" s="55" t="s">
        <v>101</v>
      </c>
      <c r="B378" s="55" t="s">
        <v>1216</v>
      </c>
      <c r="C378" s="33">
        <v>12</v>
      </c>
      <c r="D378" s="41">
        <v>9</v>
      </c>
      <c r="E378" s="33">
        <v>0</v>
      </c>
      <c r="F378" s="33">
        <v>9</v>
      </c>
      <c r="G378" s="33">
        <v>0</v>
      </c>
      <c r="H378" s="33">
        <v>0</v>
      </c>
      <c r="I378" s="33">
        <v>0</v>
      </c>
      <c r="J378" s="33">
        <v>0</v>
      </c>
      <c r="K378" s="33">
        <v>0</v>
      </c>
      <c r="L378" s="54">
        <f t="shared" si="84"/>
        <v>9</v>
      </c>
      <c r="M378" s="35"/>
      <c r="S378" s="42" t="s">
        <v>9160</v>
      </c>
      <c r="T378" s="43">
        <v>0</v>
      </c>
      <c r="U378" s="43">
        <v>0</v>
      </c>
      <c r="V378" s="43">
        <v>0</v>
      </c>
      <c r="W378" s="45">
        <v>0</v>
      </c>
      <c r="X378" s="43">
        <v>0</v>
      </c>
      <c r="Y378" s="43">
        <v>0</v>
      </c>
      <c r="Z378" s="36">
        <f t="shared" ref="Z378:Z384" si="85">SUM(T378:Y378)</f>
        <v>0</v>
      </c>
    </row>
    <row r="379" spans="1:26" x14ac:dyDescent="0.25">
      <c r="A379" s="55" t="s">
        <v>101</v>
      </c>
      <c r="B379" s="55" t="s">
        <v>190</v>
      </c>
      <c r="C379" s="33">
        <v>207</v>
      </c>
      <c r="D379" s="41">
        <v>207</v>
      </c>
      <c r="E379" s="33">
        <v>16</v>
      </c>
      <c r="F379" s="33">
        <v>31</v>
      </c>
      <c r="G379" s="33">
        <v>2</v>
      </c>
      <c r="H379" s="33">
        <v>36</v>
      </c>
      <c r="I379" s="33">
        <v>116</v>
      </c>
      <c r="J379" s="33">
        <v>6</v>
      </c>
      <c r="K379" s="33">
        <v>0</v>
      </c>
      <c r="L379" s="54">
        <f t="shared" si="84"/>
        <v>207</v>
      </c>
      <c r="M379" s="35">
        <v>288</v>
      </c>
      <c r="S379" s="36" t="s">
        <v>9161</v>
      </c>
      <c r="T379" s="46">
        <v>0</v>
      </c>
      <c r="U379" s="46">
        <v>0</v>
      </c>
      <c r="V379" s="46">
        <v>0</v>
      </c>
      <c r="W379" s="46">
        <v>0</v>
      </c>
      <c r="X379" s="46">
        <v>0</v>
      </c>
      <c r="Y379" s="46">
        <v>0</v>
      </c>
      <c r="Z379" s="36">
        <f t="shared" si="85"/>
        <v>0</v>
      </c>
    </row>
    <row r="380" spans="1:26" x14ac:dyDescent="0.25">
      <c r="A380" s="53" t="s">
        <v>91</v>
      </c>
      <c r="B380" s="53" t="s">
        <v>379</v>
      </c>
      <c r="C380" s="40">
        <v>129</v>
      </c>
      <c r="D380" s="43">
        <v>128</v>
      </c>
      <c r="E380" s="40">
        <v>24</v>
      </c>
      <c r="F380" s="40">
        <v>45</v>
      </c>
      <c r="G380" s="40">
        <v>1</v>
      </c>
      <c r="H380" s="40">
        <v>57</v>
      </c>
      <c r="I380" s="40">
        <v>0</v>
      </c>
      <c r="J380" s="40">
        <v>1</v>
      </c>
      <c r="K380" s="40">
        <v>0</v>
      </c>
      <c r="L380" s="54">
        <f t="shared" si="84"/>
        <v>128</v>
      </c>
      <c r="M380" s="35"/>
      <c r="S380" s="42" t="s">
        <v>9162</v>
      </c>
      <c r="T380" s="47">
        <v>0</v>
      </c>
      <c r="U380" s="47">
        <v>1</v>
      </c>
      <c r="V380" s="47">
        <v>0</v>
      </c>
      <c r="W380" s="47">
        <v>3</v>
      </c>
      <c r="X380" s="47">
        <v>0</v>
      </c>
      <c r="Y380" s="47">
        <v>0</v>
      </c>
      <c r="Z380" s="36">
        <f t="shared" si="85"/>
        <v>4</v>
      </c>
    </row>
    <row r="381" spans="1:26" x14ac:dyDescent="0.25">
      <c r="A381" s="53" t="s">
        <v>91</v>
      </c>
      <c r="B381" s="53" t="s">
        <v>447</v>
      </c>
      <c r="C381" s="40">
        <v>238</v>
      </c>
      <c r="D381" s="43">
        <v>229</v>
      </c>
      <c r="E381" s="40">
        <v>40</v>
      </c>
      <c r="F381" s="40">
        <v>79</v>
      </c>
      <c r="G381" s="40">
        <v>21</v>
      </c>
      <c r="H381" s="40">
        <v>80</v>
      </c>
      <c r="I381" s="40">
        <v>0</v>
      </c>
      <c r="J381" s="40">
        <v>9</v>
      </c>
      <c r="K381" s="40">
        <v>0</v>
      </c>
      <c r="L381" s="54">
        <f t="shared" si="84"/>
        <v>229</v>
      </c>
      <c r="M381" s="35"/>
      <c r="S381" s="49" t="s">
        <v>9163</v>
      </c>
      <c r="T381" s="50">
        <v>0</v>
      </c>
      <c r="U381" s="50">
        <v>2</v>
      </c>
      <c r="V381" s="50">
        <v>0</v>
      </c>
      <c r="W381" s="50">
        <v>3</v>
      </c>
      <c r="X381" s="50">
        <v>0</v>
      </c>
      <c r="Y381" s="50">
        <v>0</v>
      </c>
      <c r="Z381" s="49">
        <f t="shared" si="85"/>
        <v>5</v>
      </c>
    </row>
    <row r="382" spans="1:26" x14ac:dyDescent="0.25">
      <c r="A382" s="53" t="s">
        <v>91</v>
      </c>
      <c r="B382" s="53" t="s">
        <v>1216</v>
      </c>
      <c r="C382" s="40">
        <v>9</v>
      </c>
      <c r="D382" s="43">
        <v>7</v>
      </c>
      <c r="E382" s="40">
        <v>0</v>
      </c>
      <c r="F382" s="40">
        <v>2</v>
      </c>
      <c r="G382" s="40">
        <v>4</v>
      </c>
      <c r="H382" s="40">
        <v>0</v>
      </c>
      <c r="I382" s="40">
        <v>0</v>
      </c>
      <c r="J382" s="40">
        <v>1</v>
      </c>
      <c r="K382" s="40">
        <v>0</v>
      </c>
      <c r="L382" s="54">
        <f t="shared" si="84"/>
        <v>7</v>
      </c>
      <c r="M382" s="35"/>
      <c r="S382" s="42" t="s">
        <v>9164</v>
      </c>
      <c r="T382" s="40">
        <v>0</v>
      </c>
      <c r="U382" s="40">
        <v>2</v>
      </c>
      <c r="V382" s="40">
        <v>0</v>
      </c>
      <c r="W382" s="40">
        <v>6</v>
      </c>
      <c r="X382" s="40">
        <v>0</v>
      </c>
      <c r="Y382" s="40">
        <v>0</v>
      </c>
      <c r="Z382" s="36">
        <f t="shared" si="85"/>
        <v>8</v>
      </c>
    </row>
    <row r="383" spans="1:26" x14ac:dyDescent="0.25">
      <c r="A383" s="53" t="s">
        <v>91</v>
      </c>
      <c r="B383" s="53" t="s">
        <v>1333</v>
      </c>
      <c r="C383" s="40">
        <v>3</v>
      </c>
      <c r="D383" s="43">
        <v>3</v>
      </c>
      <c r="E383" s="40">
        <v>0</v>
      </c>
      <c r="F383" s="40">
        <v>0</v>
      </c>
      <c r="G383" s="40">
        <v>2</v>
      </c>
      <c r="H383" s="40">
        <v>1</v>
      </c>
      <c r="I383" s="40">
        <v>0</v>
      </c>
      <c r="J383" s="40">
        <v>0</v>
      </c>
      <c r="K383" s="40">
        <v>0</v>
      </c>
      <c r="L383" s="54">
        <f t="shared" si="84"/>
        <v>3</v>
      </c>
      <c r="M383" s="35"/>
      <c r="S383" s="36" t="s">
        <v>9165</v>
      </c>
      <c r="T383" s="33">
        <v>8</v>
      </c>
      <c r="U383" s="33">
        <v>8</v>
      </c>
      <c r="V383" s="33">
        <v>1</v>
      </c>
      <c r="W383" s="33">
        <v>34</v>
      </c>
      <c r="X383" s="33">
        <v>0</v>
      </c>
      <c r="Y383" s="33">
        <v>0</v>
      </c>
      <c r="Z383" s="36">
        <f t="shared" si="85"/>
        <v>51</v>
      </c>
    </row>
    <row r="384" spans="1:26" x14ac:dyDescent="0.25">
      <c r="A384" s="53" t="s">
        <v>91</v>
      </c>
      <c r="B384" s="53" t="s">
        <v>190</v>
      </c>
      <c r="C384" s="40">
        <v>616</v>
      </c>
      <c r="D384" s="43">
        <v>609</v>
      </c>
      <c r="E384" s="40">
        <v>22</v>
      </c>
      <c r="F384" s="40">
        <v>56</v>
      </c>
      <c r="G384" s="40">
        <v>46</v>
      </c>
      <c r="H384" s="40">
        <v>49</v>
      </c>
      <c r="I384" s="40">
        <v>432</v>
      </c>
      <c r="J384" s="40">
        <v>4</v>
      </c>
      <c r="K384" s="40">
        <v>0</v>
      </c>
      <c r="L384" s="54">
        <f t="shared" si="84"/>
        <v>609</v>
      </c>
      <c r="M384" s="35">
        <v>976</v>
      </c>
      <c r="S384" s="42" t="s">
        <v>9166</v>
      </c>
      <c r="T384" s="40">
        <v>24</v>
      </c>
      <c r="U384" s="40">
        <v>45</v>
      </c>
      <c r="V384" s="40">
        <v>1</v>
      </c>
      <c r="W384" s="40">
        <v>57</v>
      </c>
      <c r="X384" s="40">
        <v>0</v>
      </c>
      <c r="Y384" s="40">
        <v>1</v>
      </c>
      <c r="Z384" s="36">
        <f t="shared" si="85"/>
        <v>128</v>
      </c>
    </row>
    <row r="385" spans="1:27" x14ac:dyDescent="0.25">
      <c r="A385" s="30" t="s">
        <v>9170</v>
      </c>
      <c r="B385" s="56"/>
      <c r="C385" s="56">
        <f t="shared" ref="C385:M385" si="86">SUM(C364:C384)</f>
        <v>1398</v>
      </c>
      <c r="D385" s="56">
        <f t="shared" si="86"/>
        <v>1372</v>
      </c>
      <c r="E385" s="56">
        <f t="shared" si="86"/>
        <v>118</v>
      </c>
      <c r="F385" s="56">
        <f t="shared" si="86"/>
        <v>248</v>
      </c>
      <c r="G385" s="56">
        <f t="shared" si="86"/>
        <v>78</v>
      </c>
      <c r="H385" s="56">
        <f t="shared" si="86"/>
        <v>322</v>
      </c>
      <c r="I385" s="56">
        <f t="shared" si="86"/>
        <v>583</v>
      </c>
      <c r="J385" s="56">
        <f t="shared" si="86"/>
        <v>23</v>
      </c>
      <c r="K385" s="56">
        <f t="shared" si="86"/>
        <v>0</v>
      </c>
      <c r="L385" s="56">
        <f t="shared" si="86"/>
        <v>1372</v>
      </c>
      <c r="M385" s="35">
        <f t="shared" si="86"/>
        <v>1372</v>
      </c>
      <c r="N385" s="35"/>
      <c r="T385" s="51">
        <f>SUM(T377:T384)</f>
        <v>32</v>
      </c>
      <c r="U385" s="51">
        <f t="shared" ref="U385:Y385" si="87">SUM(U377:U384)</f>
        <v>58</v>
      </c>
      <c r="V385" s="51">
        <f t="shared" si="87"/>
        <v>2</v>
      </c>
      <c r="W385" s="51">
        <f t="shared" si="87"/>
        <v>103</v>
      </c>
      <c r="X385" s="51">
        <f t="shared" si="87"/>
        <v>0</v>
      </c>
      <c r="Y385" s="51">
        <f t="shared" si="87"/>
        <v>1</v>
      </c>
      <c r="Z385" s="49">
        <f>SUM(T385:Y385)</f>
        <v>196</v>
      </c>
    </row>
    <row r="386" spans="1:27" x14ac:dyDescent="0.25">
      <c r="I386" s="29" t="s">
        <v>9197</v>
      </c>
    </row>
    <row r="390" spans="1:27" x14ac:dyDescent="0.25">
      <c r="S390" s="36" t="s">
        <v>9172</v>
      </c>
      <c r="T390" s="36" t="s">
        <v>165</v>
      </c>
      <c r="U390" s="36" t="s">
        <v>74</v>
      </c>
      <c r="V390" s="36" t="s">
        <v>92</v>
      </c>
      <c r="W390" s="36" t="s">
        <v>143</v>
      </c>
      <c r="X390" s="36" t="s">
        <v>104</v>
      </c>
      <c r="Y390" s="36" t="s">
        <v>94</v>
      </c>
      <c r="Z390" s="36" t="s">
        <v>9173</v>
      </c>
    </row>
    <row r="391" spans="1:27" x14ac:dyDescent="0.25">
      <c r="S391" s="36" t="s">
        <v>9159</v>
      </c>
      <c r="T391" s="41">
        <v>0</v>
      </c>
      <c r="U391" s="41">
        <v>0</v>
      </c>
      <c r="V391" s="41">
        <v>0</v>
      </c>
      <c r="W391" s="41">
        <v>0</v>
      </c>
      <c r="X391" s="41">
        <v>0</v>
      </c>
      <c r="Y391" s="41">
        <v>0</v>
      </c>
      <c r="Z391" s="36">
        <f>SUM(T391:W391)+Y391</f>
        <v>0</v>
      </c>
      <c r="AA391" s="36" t="s">
        <v>9159</v>
      </c>
    </row>
    <row r="392" spans="1:27" x14ac:dyDescent="0.25">
      <c r="S392" s="42" t="s">
        <v>9160</v>
      </c>
      <c r="T392" s="43">
        <v>0</v>
      </c>
      <c r="U392" s="43">
        <v>0</v>
      </c>
      <c r="V392" s="43">
        <v>0</v>
      </c>
      <c r="W392" s="43">
        <v>0</v>
      </c>
      <c r="X392" s="43">
        <v>0</v>
      </c>
      <c r="Y392" s="43">
        <v>0</v>
      </c>
      <c r="Z392" s="36">
        <f t="shared" ref="Z392:Z397" si="88">SUM(T392:W392)+Y392</f>
        <v>0</v>
      </c>
      <c r="AA392" s="42" t="s">
        <v>9160</v>
      </c>
    </row>
    <row r="393" spans="1:27" x14ac:dyDescent="0.25">
      <c r="S393" s="36" t="s">
        <v>9161</v>
      </c>
      <c r="T393" s="41">
        <v>0</v>
      </c>
      <c r="U393" s="41">
        <v>1</v>
      </c>
      <c r="V393" s="41">
        <v>0</v>
      </c>
      <c r="W393" s="41">
        <v>4</v>
      </c>
      <c r="X393" s="41">
        <v>0</v>
      </c>
      <c r="Y393" s="41">
        <v>0</v>
      </c>
      <c r="Z393" s="36">
        <f t="shared" si="88"/>
        <v>5</v>
      </c>
      <c r="AA393" s="36" t="s">
        <v>9161</v>
      </c>
    </row>
    <row r="394" spans="1:27" x14ac:dyDescent="0.25">
      <c r="S394" s="42" t="s">
        <v>9162</v>
      </c>
      <c r="T394" s="43">
        <v>0</v>
      </c>
      <c r="U394" s="43">
        <v>2</v>
      </c>
      <c r="V394" s="43">
        <v>0</v>
      </c>
      <c r="W394" s="43">
        <v>2</v>
      </c>
      <c r="X394" s="43">
        <v>0</v>
      </c>
      <c r="Y394" s="43">
        <v>0</v>
      </c>
      <c r="Z394" s="36">
        <f t="shared" si="88"/>
        <v>4</v>
      </c>
      <c r="AA394" s="42" t="s">
        <v>9162</v>
      </c>
    </row>
    <row r="395" spans="1:27" x14ac:dyDescent="0.25">
      <c r="S395" s="36" t="s">
        <v>9163</v>
      </c>
      <c r="T395" s="41">
        <v>0</v>
      </c>
      <c r="U395" s="41">
        <v>1</v>
      </c>
      <c r="V395" s="41">
        <v>0</v>
      </c>
      <c r="W395" s="41">
        <v>7</v>
      </c>
      <c r="X395" s="41">
        <v>0</v>
      </c>
      <c r="Y395" s="41">
        <v>0</v>
      </c>
      <c r="Z395" s="36">
        <f t="shared" si="88"/>
        <v>8</v>
      </c>
      <c r="AA395" s="36" t="s">
        <v>9163</v>
      </c>
    </row>
    <row r="396" spans="1:27" x14ac:dyDescent="0.25">
      <c r="S396" s="42" t="s">
        <v>9164</v>
      </c>
      <c r="T396" s="43">
        <v>8</v>
      </c>
      <c r="U396" s="43">
        <v>9</v>
      </c>
      <c r="V396" s="43">
        <v>1</v>
      </c>
      <c r="W396" s="43">
        <v>36</v>
      </c>
      <c r="X396" s="43">
        <v>18</v>
      </c>
      <c r="Y396" s="43">
        <v>2</v>
      </c>
      <c r="Z396" s="36">
        <f t="shared" si="88"/>
        <v>56</v>
      </c>
      <c r="AA396" s="42" t="s">
        <v>9164</v>
      </c>
    </row>
    <row r="397" spans="1:27" x14ac:dyDescent="0.25">
      <c r="S397" s="36" t="s">
        <v>9165</v>
      </c>
      <c r="T397" s="41">
        <v>16</v>
      </c>
      <c r="U397" s="41">
        <v>40</v>
      </c>
      <c r="V397" s="41">
        <v>2</v>
      </c>
      <c r="W397" s="41">
        <v>40</v>
      </c>
      <c r="X397" s="41">
        <v>133</v>
      </c>
      <c r="Y397" s="41">
        <v>6</v>
      </c>
      <c r="Z397" s="36">
        <f t="shared" si="88"/>
        <v>104</v>
      </c>
      <c r="AA397" s="36" t="s">
        <v>9165</v>
      </c>
    </row>
    <row r="398" spans="1:27" x14ac:dyDescent="0.25">
      <c r="S398" s="42" t="s">
        <v>9166</v>
      </c>
      <c r="T398" s="43">
        <v>62</v>
      </c>
      <c r="U398" s="43">
        <v>137</v>
      </c>
      <c r="V398" s="43">
        <v>73</v>
      </c>
      <c r="W398" s="43">
        <v>130</v>
      </c>
      <c r="X398" s="43">
        <v>432</v>
      </c>
      <c r="Y398" s="43">
        <v>14</v>
      </c>
      <c r="Z398" s="36">
        <f t="shared" ref="Z398" si="89">SUM(T398:W398)+Y398</f>
        <v>416</v>
      </c>
      <c r="AA398" s="42" t="s">
        <v>9166</v>
      </c>
    </row>
    <row r="399" spans="1:27" x14ac:dyDescent="0.25">
      <c r="T399" s="29">
        <f>SUM(T391:T398)</f>
        <v>86</v>
      </c>
      <c r="U399" s="29">
        <f t="shared" ref="U399:Y399" si="90">SUM(U391:U398)</f>
        <v>190</v>
      </c>
      <c r="V399" s="29">
        <f t="shared" si="90"/>
        <v>76</v>
      </c>
      <c r="W399" s="29">
        <f t="shared" si="90"/>
        <v>219</v>
      </c>
      <c r="X399" s="29">
        <f t="shared" si="90"/>
        <v>583</v>
      </c>
      <c r="Y399" s="29">
        <f t="shared" si="90"/>
        <v>22</v>
      </c>
      <c r="Z399" s="36">
        <f>SUM(T399:W399)+Y399</f>
        <v>593</v>
      </c>
    </row>
    <row r="403" spans="1:26" ht="39.6" x14ac:dyDescent="0.25">
      <c r="A403" s="24" t="s">
        <v>9198</v>
      </c>
      <c r="B403" s="24" t="s">
        <v>1523</v>
      </c>
      <c r="C403" s="24" t="s">
        <v>9146</v>
      </c>
      <c r="D403" s="24" t="s">
        <v>9147</v>
      </c>
      <c r="E403" s="24" t="s">
        <v>9148</v>
      </c>
      <c r="F403" s="24" t="s">
        <v>9149</v>
      </c>
      <c r="G403" s="24" t="s">
        <v>9150</v>
      </c>
      <c r="H403" s="24" t="s">
        <v>9151</v>
      </c>
      <c r="I403" s="24" t="s">
        <v>9152</v>
      </c>
      <c r="J403" s="24" t="s">
        <v>9153</v>
      </c>
      <c r="K403" s="26" t="s">
        <v>9154</v>
      </c>
      <c r="L403" s="27" t="s">
        <v>9155</v>
      </c>
      <c r="M403" s="28" t="s">
        <v>9199</v>
      </c>
      <c r="S403" s="29" t="s">
        <v>9198</v>
      </c>
    </row>
    <row r="404" spans="1:26" x14ac:dyDescent="0.25">
      <c r="A404" s="24" t="s">
        <v>1525</v>
      </c>
      <c r="B404" s="24" t="s">
        <v>447</v>
      </c>
      <c r="C404" s="57">
        <v>1</v>
      </c>
      <c r="D404" s="57">
        <v>1</v>
      </c>
      <c r="E404" s="57">
        <v>0</v>
      </c>
      <c r="F404" s="57">
        <v>0</v>
      </c>
      <c r="G404" s="57">
        <v>0</v>
      </c>
      <c r="H404" s="57">
        <v>1</v>
      </c>
      <c r="I404" s="57">
        <v>0</v>
      </c>
      <c r="J404" s="57">
        <v>0</v>
      </c>
      <c r="K404" s="57">
        <v>0</v>
      </c>
      <c r="L404" s="54">
        <f t="shared" ref="L404:L422" si="91">SUM(E404:K404)</f>
        <v>1</v>
      </c>
      <c r="M404" s="62"/>
      <c r="S404" s="36" t="s">
        <v>9157</v>
      </c>
      <c r="T404" s="36" t="s">
        <v>165</v>
      </c>
      <c r="U404" s="36" t="s">
        <v>74</v>
      </c>
      <c r="V404" s="36" t="s">
        <v>92</v>
      </c>
      <c r="W404" s="36" t="s">
        <v>143</v>
      </c>
      <c r="X404" s="36" t="s">
        <v>104</v>
      </c>
      <c r="Y404" s="36" t="s">
        <v>94</v>
      </c>
      <c r="Z404" s="36" t="s">
        <v>9158</v>
      </c>
    </row>
    <row r="405" spans="1:26" x14ac:dyDescent="0.25">
      <c r="A405" s="24" t="s">
        <v>1525</v>
      </c>
      <c r="B405" s="24" t="s">
        <v>190</v>
      </c>
      <c r="C405" s="57">
        <v>1</v>
      </c>
      <c r="D405" s="57">
        <v>1</v>
      </c>
      <c r="E405" s="57">
        <v>0</v>
      </c>
      <c r="F405" s="57">
        <v>0</v>
      </c>
      <c r="G405" s="57">
        <v>0</v>
      </c>
      <c r="H405" s="57">
        <v>1</v>
      </c>
      <c r="I405" s="57">
        <v>0</v>
      </c>
      <c r="J405" s="57">
        <v>0</v>
      </c>
      <c r="K405" s="57">
        <v>0</v>
      </c>
      <c r="L405" s="54">
        <f t="shared" si="91"/>
        <v>1</v>
      </c>
      <c r="M405" s="35">
        <v>2</v>
      </c>
      <c r="S405" s="36" t="s">
        <v>9159</v>
      </c>
      <c r="T405" s="41">
        <v>0</v>
      </c>
      <c r="U405" s="41">
        <v>0</v>
      </c>
      <c r="V405" s="41">
        <v>0</v>
      </c>
      <c r="W405" s="41">
        <v>0</v>
      </c>
      <c r="X405" s="41">
        <v>0</v>
      </c>
      <c r="Y405" s="41">
        <v>0</v>
      </c>
      <c r="Z405" s="36">
        <f>SUM(T405:Y405)</f>
        <v>0</v>
      </c>
    </row>
    <row r="406" spans="1:26" x14ac:dyDescent="0.25">
      <c r="A406" s="59" t="s">
        <v>129</v>
      </c>
      <c r="B406" s="59" t="s">
        <v>379</v>
      </c>
      <c r="C406" s="47">
        <v>1</v>
      </c>
      <c r="D406" s="47">
        <v>1</v>
      </c>
      <c r="E406" s="47">
        <v>0</v>
      </c>
      <c r="F406" s="47">
        <v>0</v>
      </c>
      <c r="G406" s="47">
        <v>0</v>
      </c>
      <c r="H406" s="47">
        <v>1</v>
      </c>
      <c r="I406" s="47">
        <v>0</v>
      </c>
      <c r="J406" s="47">
        <v>0</v>
      </c>
      <c r="K406" s="47">
        <v>0</v>
      </c>
      <c r="L406" s="54">
        <f t="shared" si="91"/>
        <v>1</v>
      </c>
      <c r="M406" s="35"/>
      <c r="S406" s="42" t="s">
        <v>9160</v>
      </c>
      <c r="T406" s="43">
        <v>0</v>
      </c>
      <c r="U406" s="43">
        <v>0</v>
      </c>
      <c r="V406" s="43">
        <v>0</v>
      </c>
      <c r="W406" s="43">
        <v>0</v>
      </c>
      <c r="X406" s="43">
        <v>0</v>
      </c>
      <c r="Y406" s="43">
        <v>0</v>
      </c>
      <c r="Z406" s="36">
        <f t="shared" ref="Z406:Z412" si="92">SUM(T406:Y406)</f>
        <v>0</v>
      </c>
    </row>
    <row r="407" spans="1:26" x14ac:dyDescent="0.25">
      <c r="A407" s="59" t="s">
        <v>129</v>
      </c>
      <c r="B407" s="59" t="s">
        <v>447</v>
      </c>
      <c r="C407" s="47">
        <v>2</v>
      </c>
      <c r="D407" s="47">
        <v>2</v>
      </c>
      <c r="E407" s="47">
        <v>0</v>
      </c>
      <c r="F407" s="47">
        <v>0</v>
      </c>
      <c r="G407" s="47">
        <v>0</v>
      </c>
      <c r="H407" s="47">
        <v>2</v>
      </c>
      <c r="I407" s="47">
        <v>0</v>
      </c>
      <c r="J407" s="47">
        <v>0</v>
      </c>
      <c r="K407" s="47">
        <v>0</v>
      </c>
      <c r="L407" s="54">
        <f t="shared" si="91"/>
        <v>2</v>
      </c>
      <c r="M407" s="35"/>
      <c r="S407" s="36" t="s">
        <v>9161</v>
      </c>
      <c r="T407" s="41">
        <v>0</v>
      </c>
      <c r="U407" s="41">
        <v>0</v>
      </c>
      <c r="V407" s="41">
        <v>0</v>
      </c>
      <c r="W407" s="41">
        <v>2</v>
      </c>
      <c r="X407" s="41">
        <v>0</v>
      </c>
      <c r="Y407" s="41">
        <v>0</v>
      </c>
      <c r="Z407" s="36">
        <f t="shared" si="92"/>
        <v>2</v>
      </c>
    </row>
    <row r="408" spans="1:26" x14ac:dyDescent="0.25">
      <c r="A408" s="59" t="s">
        <v>129</v>
      </c>
      <c r="B408" s="59" t="s">
        <v>190</v>
      </c>
      <c r="C408" s="47">
        <v>2</v>
      </c>
      <c r="D408" s="47">
        <v>2</v>
      </c>
      <c r="E408" s="47">
        <v>0</v>
      </c>
      <c r="F408" s="47">
        <v>0</v>
      </c>
      <c r="G408" s="47">
        <v>0</v>
      </c>
      <c r="H408" s="47">
        <v>1</v>
      </c>
      <c r="I408" s="47">
        <v>0</v>
      </c>
      <c r="J408" s="47">
        <v>1</v>
      </c>
      <c r="K408" s="47">
        <v>0</v>
      </c>
      <c r="L408" s="54">
        <f t="shared" si="91"/>
        <v>2</v>
      </c>
      <c r="M408" s="35">
        <v>5</v>
      </c>
      <c r="S408" s="42" t="s">
        <v>9162</v>
      </c>
      <c r="T408" s="43">
        <v>0</v>
      </c>
      <c r="U408" s="43">
        <v>0</v>
      </c>
      <c r="V408" s="43">
        <v>0</v>
      </c>
      <c r="W408" s="43">
        <v>4</v>
      </c>
      <c r="X408" s="43">
        <v>0</v>
      </c>
      <c r="Y408" s="43">
        <v>1</v>
      </c>
      <c r="Z408" s="36">
        <f t="shared" si="92"/>
        <v>5</v>
      </c>
    </row>
    <row r="409" spans="1:26" x14ac:dyDescent="0.25">
      <c r="A409" s="55" t="s">
        <v>1524</v>
      </c>
      <c r="B409" s="55" t="s">
        <v>379</v>
      </c>
      <c r="C409" s="46">
        <v>2</v>
      </c>
      <c r="D409" s="46">
        <v>2</v>
      </c>
      <c r="E409" s="46">
        <v>0</v>
      </c>
      <c r="F409" s="46">
        <v>0</v>
      </c>
      <c r="G409" s="46">
        <v>0</v>
      </c>
      <c r="H409" s="46">
        <v>1</v>
      </c>
      <c r="I409" s="46">
        <v>0</v>
      </c>
      <c r="J409" s="46">
        <v>1</v>
      </c>
      <c r="K409" s="46">
        <v>0</v>
      </c>
      <c r="L409" s="54">
        <f t="shared" si="91"/>
        <v>2</v>
      </c>
      <c r="M409" s="35"/>
      <c r="S409" s="36" t="s">
        <v>9163</v>
      </c>
      <c r="T409" s="41">
        <v>0</v>
      </c>
      <c r="U409" s="41">
        <v>0</v>
      </c>
      <c r="V409" s="41">
        <v>0</v>
      </c>
      <c r="W409" s="41">
        <v>5</v>
      </c>
      <c r="X409" s="41">
        <v>0</v>
      </c>
      <c r="Y409" s="41">
        <v>1</v>
      </c>
      <c r="Z409" s="36">
        <f t="shared" si="92"/>
        <v>6</v>
      </c>
    </row>
    <row r="410" spans="1:26" x14ac:dyDescent="0.25">
      <c r="A410" s="55" t="s">
        <v>1524</v>
      </c>
      <c r="B410" s="55" t="s">
        <v>447</v>
      </c>
      <c r="C410" s="46">
        <v>2</v>
      </c>
      <c r="D410" s="46">
        <v>2</v>
      </c>
      <c r="E410" s="46">
        <v>0</v>
      </c>
      <c r="F410" s="46">
        <v>0</v>
      </c>
      <c r="G410" s="46">
        <v>0</v>
      </c>
      <c r="H410" s="46">
        <v>2</v>
      </c>
      <c r="I410" s="46">
        <v>0</v>
      </c>
      <c r="J410" s="46">
        <v>0</v>
      </c>
      <c r="K410" s="46">
        <v>0</v>
      </c>
      <c r="L410" s="54">
        <f t="shared" si="91"/>
        <v>2</v>
      </c>
      <c r="M410" s="35"/>
      <c r="S410" s="42" t="s">
        <v>9164</v>
      </c>
      <c r="T410" s="43">
        <v>11</v>
      </c>
      <c r="U410" s="43">
        <v>9</v>
      </c>
      <c r="V410" s="43">
        <v>0</v>
      </c>
      <c r="W410" s="43">
        <v>35</v>
      </c>
      <c r="X410" s="43">
        <v>10</v>
      </c>
      <c r="Y410" s="43">
        <v>3</v>
      </c>
      <c r="Z410" s="36">
        <f t="shared" si="92"/>
        <v>68</v>
      </c>
    </row>
    <row r="411" spans="1:26" x14ac:dyDescent="0.25">
      <c r="A411" s="55" t="s">
        <v>1524</v>
      </c>
      <c r="B411" s="55" t="s">
        <v>190</v>
      </c>
      <c r="C411" s="46">
        <v>2</v>
      </c>
      <c r="D411" s="46">
        <v>2</v>
      </c>
      <c r="E411" s="46">
        <v>0</v>
      </c>
      <c r="F411" s="46">
        <v>0</v>
      </c>
      <c r="G411" s="46">
        <v>0</v>
      </c>
      <c r="H411" s="46">
        <v>2</v>
      </c>
      <c r="I411" s="46">
        <v>0</v>
      </c>
      <c r="J411" s="46">
        <v>0</v>
      </c>
      <c r="K411" s="46">
        <v>0</v>
      </c>
      <c r="L411" s="54">
        <f t="shared" si="91"/>
        <v>2</v>
      </c>
      <c r="M411" s="35">
        <v>6</v>
      </c>
      <c r="S411" s="36" t="s">
        <v>9165</v>
      </c>
      <c r="T411" s="41">
        <v>19</v>
      </c>
      <c r="U411" s="41">
        <v>39</v>
      </c>
      <c r="V411" s="41">
        <v>6</v>
      </c>
      <c r="W411" s="41">
        <v>80</v>
      </c>
      <c r="X411" s="41">
        <v>167</v>
      </c>
      <c r="Y411" s="41">
        <v>7</v>
      </c>
      <c r="Z411" s="36">
        <f t="shared" si="92"/>
        <v>318</v>
      </c>
    </row>
    <row r="412" spans="1:26" x14ac:dyDescent="0.25">
      <c r="A412" s="53" t="s">
        <v>100</v>
      </c>
      <c r="B412" s="53" t="s">
        <v>379</v>
      </c>
      <c r="C412" s="40">
        <v>4</v>
      </c>
      <c r="D412" s="40">
        <v>4</v>
      </c>
      <c r="E412" s="40">
        <v>0</v>
      </c>
      <c r="F412" s="40">
        <v>0</v>
      </c>
      <c r="G412" s="40">
        <v>0</v>
      </c>
      <c r="H412" s="40">
        <v>3</v>
      </c>
      <c r="I412" s="40">
        <v>0</v>
      </c>
      <c r="J412" s="40">
        <v>1</v>
      </c>
      <c r="K412" s="40">
        <v>0</v>
      </c>
      <c r="L412" s="54">
        <f t="shared" si="91"/>
        <v>4</v>
      </c>
      <c r="M412" s="35"/>
      <c r="S412" s="42" t="s">
        <v>9166</v>
      </c>
      <c r="T412" s="43">
        <v>35</v>
      </c>
      <c r="U412" s="43">
        <v>47</v>
      </c>
      <c r="V412" s="43">
        <v>48</v>
      </c>
      <c r="W412" s="43">
        <v>163</v>
      </c>
      <c r="X412" s="43">
        <v>411</v>
      </c>
      <c r="Y412" s="43">
        <v>4</v>
      </c>
      <c r="Z412" s="36">
        <f t="shared" si="92"/>
        <v>708</v>
      </c>
    </row>
    <row r="413" spans="1:26" x14ac:dyDescent="0.25">
      <c r="A413" s="53" t="s">
        <v>100</v>
      </c>
      <c r="B413" s="53" t="s">
        <v>447</v>
      </c>
      <c r="C413" s="40">
        <v>3</v>
      </c>
      <c r="D413" s="40">
        <v>3</v>
      </c>
      <c r="E413" s="40">
        <v>0</v>
      </c>
      <c r="F413" s="40">
        <v>1</v>
      </c>
      <c r="G413" s="40">
        <v>0</v>
      </c>
      <c r="H413" s="40">
        <v>2</v>
      </c>
      <c r="I413" s="40">
        <v>0</v>
      </c>
      <c r="J413" s="40">
        <v>0</v>
      </c>
      <c r="K413" s="40">
        <v>0</v>
      </c>
      <c r="L413" s="54">
        <f t="shared" si="91"/>
        <v>3</v>
      </c>
      <c r="M413" s="35"/>
      <c r="T413" s="29">
        <f>SUM(T405:T412)</f>
        <v>65</v>
      </c>
      <c r="U413" s="29">
        <f t="shared" ref="U413:Y413" si="93">SUM(U405:U412)</f>
        <v>95</v>
      </c>
      <c r="V413" s="29">
        <f t="shared" si="93"/>
        <v>54</v>
      </c>
      <c r="W413" s="29">
        <f t="shared" si="93"/>
        <v>289</v>
      </c>
      <c r="X413" s="29">
        <f t="shared" si="93"/>
        <v>588</v>
      </c>
      <c r="Y413" s="29">
        <f t="shared" si="93"/>
        <v>16</v>
      </c>
      <c r="Z413" s="36">
        <f>SUM(T413:Y413)</f>
        <v>1107</v>
      </c>
    </row>
    <row r="414" spans="1:26" x14ac:dyDescent="0.25">
      <c r="A414" s="53" t="s">
        <v>100</v>
      </c>
      <c r="B414" s="53" t="s">
        <v>1216</v>
      </c>
      <c r="C414" s="40">
        <v>1</v>
      </c>
      <c r="D414" s="40">
        <v>1</v>
      </c>
      <c r="E414" s="40">
        <v>0</v>
      </c>
      <c r="F414" s="40">
        <v>1</v>
      </c>
      <c r="G414" s="40">
        <v>0</v>
      </c>
      <c r="H414" s="40">
        <v>0</v>
      </c>
      <c r="I414" s="40">
        <v>0</v>
      </c>
      <c r="J414" s="40">
        <v>0</v>
      </c>
      <c r="K414" s="40">
        <v>0</v>
      </c>
      <c r="L414" s="54">
        <f t="shared" si="91"/>
        <v>1</v>
      </c>
      <c r="M414" s="35"/>
    </row>
    <row r="415" spans="1:26" x14ac:dyDescent="0.25">
      <c r="A415" s="53" t="s">
        <v>100</v>
      </c>
      <c r="B415" s="53" t="s">
        <v>1333</v>
      </c>
      <c r="C415" s="40">
        <v>1</v>
      </c>
      <c r="D415" s="40">
        <v>1</v>
      </c>
      <c r="E415" s="40">
        <v>0</v>
      </c>
      <c r="F415" s="40">
        <v>0</v>
      </c>
      <c r="G415" s="40">
        <v>0</v>
      </c>
      <c r="H415" s="40">
        <v>1</v>
      </c>
      <c r="I415" s="40">
        <v>0</v>
      </c>
      <c r="J415" s="40">
        <v>0</v>
      </c>
      <c r="K415" s="40">
        <v>0</v>
      </c>
      <c r="L415" s="54">
        <f t="shared" si="91"/>
        <v>1</v>
      </c>
      <c r="M415" s="35"/>
    </row>
    <row r="416" spans="1:26" x14ac:dyDescent="0.25">
      <c r="A416" s="53" t="s">
        <v>100</v>
      </c>
      <c r="B416" s="53" t="s">
        <v>190</v>
      </c>
      <c r="C416" s="40">
        <v>60</v>
      </c>
      <c r="D416" s="40">
        <v>59</v>
      </c>
      <c r="E416" s="40">
        <v>11</v>
      </c>
      <c r="F416" s="40">
        <v>7</v>
      </c>
      <c r="G416" s="40">
        <v>0</v>
      </c>
      <c r="H416" s="40">
        <v>29</v>
      </c>
      <c r="I416" s="40">
        <v>10</v>
      </c>
      <c r="J416" s="40">
        <v>2</v>
      </c>
      <c r="K416" s="40">
        <v>0</v>
      </c>
      <c r="L416" s="54">
        <f t="shared" si="91"/>
        <v>59</v>
      </c>
      <c r="M416" s="35">
        <v>68</v>
      </c>
      <c r="S416" s="36" t="s">
        <v>9169</v>
      </c>
      <c r="T416" s="36" t="s">
        <v>165</v>
      </c>
      <c r="U416" s="36" t="s">
        <v>74</v>
      </c>
      <c r="V416" s="36" t="s">
        <v>92</v>
      </c>
      <c r="W416" s="36" t="s">
        <v>143</v>
      </c>
      <c r="X416" s="36" t="s">
        <v>104</v>
      </c>
      <c r="Y416" s="36" t="s">
        <v>94</v>
      </c>
      <c r="Z416" s="36" t="s">
        <v>9158</v>
      </c>
    </row>
    <row r="417" spans="1:27" x14ac:dyDescent="0.25">
      <c r="A417" s="55" t="s">
        <v>101</v>
      </c>
      <c r="B417" s="55" t="s">
        <v>379</v>
      </c>
      <c r="C417" s="33">
        <v>52</v>
      </c>
      <c r="D417" s="33">
        <v>52</v>
      </c>
      <c r="E417" s="33">
        <v>11</v>
      </c>
      <c r="F417" s="33">
        <v>8</v>
      </c>
      <c r="G417" s="33">
        <v>0</v>
      </c>
      <c r="H417" s="33">
        <v>31</v>
      </c>
      <c r="I417" s="33">
        <v>0</v>
      </c>
      <c r="J417" s="33">
        <v>2</v>
      </c>
      <c r="K417" s="33">
        <v>0</v>
      </c>
      <c r="L417" s="54">
        <f t="shared" si="91"/>
        <v>52</v>
      </c>
      <c r="M417" s="35"/>
      <c r="S417" s="36" t="s">
        <v>9159</v>
      </c>
      <c r="T417" s="41">
        <v>0</v>
      </c>
      <c r="U417" s="41">
        <v>0</v>
      </c>
      <c r="V417" s="41">
        <v>0</v>
      </c>
      <c r="W417" s="41">
        <v>0</v>
      </c>
      <c r="X417" s="41">
        <v>0</v>
      </c>
      <c r="Y417" s="41">
        <v>0</v>
      </c>
      <c r="Z417" s="36">
        <f>SUM(T417:Y417)</f>
        <v>0</v>
      </c>
    </row>
    <row r="418" spans="1:27" x14ac:dyDescent="0.25">
      <c r="A418" s="55" t="s">
        <v>101</v>
      </c>
      <c r="B418" s="55" t="s">
        <v>447</v>
      </c>
      <c r="C418" s="33">
        <v>29</v>
      </c>
      <c r="D418" s="33">
        <v>29</v>
      </c>
      <c r="E418" s="33">
        <v>0</v>
      </c>
      <c r="F418" s="33">
        <v>2</v>
      </c>
      <c r="G418" s="33">
        <v>0</v>
      </c>
      <c r="H418" s="33">
        <v>1</v>
      </c>
      <c r="I418" s="33">
        <v>26</v>
      </c>
      <c r="J418" s="33">
        <v>0</v>
      </c>
      <c r="K418" s="33">
        <v>0</v>
      </c>
      <c r="L418" s="54">
        <f t="shared" si="91"/>
        <v>29</v>
      </c>
      <c r="M418" s="35"/>
      <c r="S418" s="42" t="s">
        <v>9160</v>
      </c>
      <c r="T418" s="43">
        <v>0</v>
      </c>
      <c r="U418" s="43">
        <v>0</v>
      </c>
      <c r="V418" s="43">
        <v>0</v>
      </c>
      <c r="W418" s="45">
        <v>0</v>
      </c>
      <c r="X418" s="43">
        <v>0</v>
      </c>
      <c r="Y418" s="43">
        <v>0</v>
      </c>
      <c r="Z418" s="36">
        <f t="shared" ref="Z418:Z424" si="94">SUM(T418:Y418)</f>
        <v>0</v>
      </c>
    </row>
    <row r="419" spans="1:27" x14ac:dyDescent="0.25">
      <c r="A419" s="55" t="s">
        <v>101</v>
      </c>
      <c r="B419" s="55" t="s">
        <v>1216</v>
      </c>
      <c r="C419" s="33">
        <v>3</v>
      </c>
      <c r="D419" s="33">
        <v>3</v>
      </c>
      <c r="E419" s="33">
        <v>0</v>
      </c>
      <c r="F419" s="33">
        <v>3</v>
      </c>
      <c r="G419" s="33">
        <v>0</v>
      </c>
      <c r="H419" s="33">
        <v>0</v>
      </c>
      <c r="I419" s="33">
        <v>0</v>
      </c>
      <c r="J419" s="33">
        <v>0</v>
      </c>
      <c r="K419" s="33">
        <v>0</v>
      </c>
      <c r="L419" s="54">
        <f t="shared" si="91"/>
        <v>3</v>
      </c>
      <c r="M419" s="35"/>
      <c r="S419" s="36" t="s">
        <v>9161</v>
      </c>
      <c r="T419" s="46">
        <v>0</v>
      </c>
      <c r="U419" s="46">
        <v>0</v>
      </c>
      <c r="V419" s="46">
        <v>0</v>
      </c>
      <c r="W419" s="46">
        <v>0</v>
      </c>
      <c r="X419" s="46">
        <v>0</v>
      </c>
      <c r="Y419" s="46">
        <v>0</v>
      </c>
      <c r="Z419" s="36">
        <f t="shared" si="94"/>
        <v>0</v>
      </c>
    </row>
    <row r="420" spans="1:27" x14ac:dyDescent="0.25">
      <c r="A420" s="55" t="s">
        <v>101</v>
      </c>
      <c r="B420" s="55" t="s">
        <v>190</v>
      </c>
      <c r="C420" s="33">
        <v>235</v>
      </c>
      <c r="D420" s="33">
        <v>234</v>
      </c>
      <c r="E420" s="33">
        <v>8</v>
      </c>
      <c r="F420" s="33">
        <v>26</v>
      </c>
      <c r="G420" s="33">
        <v>6</v>
      </c>
      <c r="H420" s="33">
        <v>48</v>
      </c>
      <c r="I420" s="33">
        <v>141</v>
      </c>
      <c r="J420" s="33">
        <v>5</v>
      </c>
      <c r="K420" s="33">
        <v>0</v>
      </c>
      <c r="L420" s="54">
        <f t="shared" si="91"/>
        <v>234</v>
      </c>
      <c r="M420" s="35">
        <v>318</v>
      </c>
      <c r="S420" s="42" t="s">
        <v>9162</v>
      </c>
      <c r="T420" s="47">
        <v>0</v>
      </c>
      <c r="U420" s="47">
        <v>0</v>
      </c>
      <c r="V420" s="47">
        <v>0</v>
      </c>
      <c r="W420" s="47">
        <v>1</v>
      </c>
      <c r="X420" s="47">
        <v>0</v>
      </c>
      <c r="Y420" s="47">
        <v>0</v>
      </c>
      <c r="Z420" s="36">
        <f t="shared" si="94"/>
        <v>1</v>
      </c>
    </row>
    <row r="421" spans="1:27" x14ac:dyDescent="0.25">
      <c r="A421" s="53" t="s">
        <v>91</v>
      </c>
      <c r="B421" s="53" t="s">
        <v>379</v>
      </c>
      <c r="C421" s="40">
        <v>124</v>
      </c>
      <c r="D421" s="40">
        <v>123</v>
      </c>
      <c r="E421" s="40">
        <v>20</v>
      </c>
      <c r="F421" s="40">
        <v>29</v>
      </c>
      <c r="G421" s="40">
        <v>4</v>
      </c>
      <c r="H421" s="40">
        <v>70</v>
      </c>
      <c r="I421" s="40">
        <v>0</v>
      </c>
      <c r="J421" s="40">
        <v>0</v>
      </c>
      <c r="K421" s="40">
        <v>0</v>
      </c>
      <c r="L421" s="54">
        <f t="shared" si="91"/>
        <v>123</v>
      </c>
      <c r="M421" s="35"/>
      <c r="S421" s="49" t="s">
        <v>9163</v>
      </c>
      <c r="T421" s="50">
        <v>0</v>
      </c>
      <c r="U421" s="50">
        <v>0</v>
      </c>
      <c r="V421" s="50">
        <v>0</v>
      </c>
      <c r="W421" s="50">
        <v>1</v>
      </c>
      <c r="X421" s="50">
        <v>0</v>
      </c>
      <c r="Y421" s="50">
        <v>1</v>
      </c>
      <c r="Z421" s="49">
        <f t="shared" si="94"/>
        <v>2</v>
      </c>
    </row>
    <row r="422" spans="1:27" x14ac:dyDescent="0.25">
      <c r="A422" s="53" t="s">
        <v>91</v>
      </c>
      <c r="B422" s="53" t="s">
        <v>447</v>
      </c>
      <c r="C422" s="40">
        <v>82</v>
      </c>
      <c r="D422" s="40">
        <v>81</v>
      </c>
      <c r="E422" s="40">
        <v>9</v>
      </c>
      <c r="F422" s="40">
        <v>3</v>
      </c>
      <c r="G422" s="40">
        <v>10</v>
      </c>
      <c r="H422" s="40">
        <v>57</v>
      </c>
      <c r="I422" s="40">
        <v>0</v>
      </c>
      <c r="J422" s="40">
        <v>1</v>
      </c>
      <c r="K422" s="40">
        <v>0</v>
      </c>
      <c r="L422" s="54">
        <f t="shared" si="91"/>
        <v>80</v>
      </c>
      <c r="M422" s="35"/>
      <c r="S422" s="42" t="s">
        <v>9164</v>
      </c>
      <c r="T422" s="40">
        <v>0</v>
      </c>
      <c r="U422" s="40">
        <v>0</v>
      </c>
      <c r="V422" s="40">
        <v>0</v>
      </c>
      <c r="W422" s="40">
        <v>3</v>
      </c>
      <c r="X422" s="40">
        <v>0</v>
      </c>
      <c r="Y422" s="40">
        <v>1</v>
      </c>
      <c r="Z422" s="36">
        <f t="shared" si="94"/>
        <v>4</v>
      </c>
    </row>
    <row r="423" spans="1:27" x14ac:dyDescent="0.25">
      <c r="A423" s="53" t="s">
        <v>91</v>
      </c>
      <c r="B423" s="53" t="s">
        <v>1216</v>
      </c>
      <c r="C423" s="40">
        <v>2</v>
      </c>
      <c r="D423" s="40">
        <v>2</v>
      </c>
      <c r="E423" s="40">
        <v>0</v>
      </c>
      <c r="F423" s="40">
        <v>0</v>
      </c>
      <c r="G423" s="40">
        <v>0</v>
      </c>
      <c r="H423" s="40">
        <v>0</v>
      </c>
      <c r="I423" s="40">
        <v>0</v>
      </c>
      <c r="J423" s="40">
        <v>2</v>
      </c>
      <c r="K423" s="40">
        <v>0</v>
      </c>
      <c r="L423" s="54">
        <f>SUM(E423:K423)</f>
        <v>2</v>
      </c>
      <c r="M423" s="35"/>
      <c r="S423" s="36" t="s">
        <v>9165</v>
      </c>
      <c r="T423" s="33">
        <v>11</v>
      </c>
      <c r="U423" s="33">
        <v>8</v>
      </c>
      <c r="V423" s="33">
        <v>0</v>
      </c>
      <c r="W423" s="33">
        <v>31</v>
      </c>
      <c r="X423" s="33">
        <v>0</v>
      </c>
      <c r="Y423" s="33">
        <v>2</v>
      </c>
      <c r="Z423" s="36">
        <f t="shared" si="94"/>
        <v>52</v>
      </c>
    </row>
    <row r="424" spans="1:27" x14ac:dyDescent="0.25">
      <c r="A424" s="53" t="s">
        <v>91</v>
      </c>
      <c r="B424" s="53" t="s">
        <v>1333</v>
      </c>
      <c r="C424" s="40">
        <v>1</v>
      </c>
      <c r="D424" s="40">
        <v>1</v>
      </c>
      <c r="E424" s="40">
        <v>0</v>
      </c>
      <c r="F424" s="40">
        <v>0</v>
      </c>
      <c r="G424" s="40">
        <v>1</v>
      </c>
      <c r="H424" s="40">
        <v>0</v>
      </c>
      <c r="I424" s="40">
        <v>0</v>
      </c>
      <c r="J424" s="40">
        <v>0</v>
      </c>
      <c r="K424" s="40">
        <v>0</v>
      </c>
      <c r="L424" s="54">
        <f>SUM(E424:K424)</f>
        <v>1</v>
      </c>
      <c r="M424" s="35"/>
      <c r="S424" s="42" t="s">
        <v>9166</v>
      </c>
      <c r="T424" s="40">
        <v>20</v>
      </c>
      <c r="U424" s="40">
        <v>29</v>
      </c>
      <c r="V424" s="40">
        <v>4</v>
      </c>
      <c r="W424" s="40">
        <v>70</v>
      </c>
      <c r="X424" s="40">
        <v>0</v>
      </c>
      <c r="Y424" s="40">
        <v>0</v>
      </c>
      <c r="Z424" s="36">
        <f t="shared" si="94"/>
        <v>123</v>
      </c>
    </row>
    <row r="425" spans="1:27" x14ac:dyDescent="0.25">
      <c r="A425" s="53" t="s">
        <v>91</v>
      </c>
      <c r="B425" s="53" t="s">
        <v>190</v>
      </c>
      <c r="C425" s="40">
        <v>504</v>
      </c>
      <c r="D425" s="40">
        <v>501</v>
      </c>
      <c r="E425" s="40">
        <v>6</v>
      </c>
      <c r="F425" s="40">
        <v>15</v>
      </c>
      <c r="G425" s="40">
        <v>33</v>
      </c>
      <c r="H425" s="40">
        <v>36</v>
      </c>
      <c r="I425" s="40">
        <v>411</v>
      </c>
      <c r="J425" s="40">
        <v>1</v>
      </c>
      <c r="K425" s="40">
        <v>0</v>
      </c>
      <c r="L425" s="54">
        <f>SUM(E425:K425)</f>
        <v>502</v>
      </c>
      <c r="M425" s="35">
        <v>708</v>
      </c>
      <c r="T425" s="51">
        <f>SUM(T417:T424)</f>
        <v>31</v>
      </c>
      <c r="U425" s="51">
        <f t="shared" ref="U425:Y425" si="95">SUM(U417:U424)</f>
        <v>37</v>
      </c>
      <c r="V425" s="51">
        <f t="shared" si="95"/>
        <v>4</v>
      </c>
      <c r="W425" s="51">
        <f t="shared" si="95"/>
        <v>106</v>
      </c>
      <c r="X425" s="51">
        <f t="shared" si="95"/>
        <v>0</v>
      </c>
      <c r="Y425" s="51">
        <f t="shared" si="95"/>
        <v>4</v>
      </c>
      <c r="Z425" s="49">
        <f>SUM(T425:Y425)</f>
        <v>182</v>
      </c>
    </row>
    <row r="426" spans="1:27" x14ac:dyDescent="0.25">
      <c r="A426" s="30" t="s">
        <v>9170</v>
      </c>
      <c r="B426" s="56"/>
      <c r="C426" s="56">
        <f t="shared" ref="C426:M426" si="96">SUM(C404:C425)</f>
        <v>1114</v>
      </c>
      <c r="D426" s="56">
        <f t="shared" si="96"/>
        <v>1107</v>
      </c>
      <c r="E426" s="56">
        <f t="shared" si="96"/>
        <v>65</v>
      </c>
      <c r="F426" s="56">
        <f t="shared" si="96"/>
        <v>95</v>
      </c>
      <c r="G426" s="56">
        <f t="shared" si="96"/>
        <v>54</v>
      </c>
      <c r="H426" s="56">
        <f t="shared" si="96"/>
        <v>289</v>
      </c>
      <c r="I426" s="56">
        <f t="shared" si="96"/>
        <v>588</v>
      </c>
      <c r="J426" s="56">
        <f t="shared" si="96"/>
        <v>16</v>
      </c>
      <c r="K426" s="56">
        <f t="shared" si="96"/>
        <v>0</v>
      </c>
      <c r="L426" s="56">
        <f t="shared" si="96"/>
        <v>1107</v>
      </c>
      <c r="M426" s="35">
        <f t="shared" si="96"/>
        <v>1107</v>
      </c>
    </row>
    <row r="427" spans="1:27" x14ac:dyDescent="0.25">
      <c r="I427" s="29" t="s">
        <v>9200</v>
      </c>
    </row>
    <row r="430" spans="1:27" x14ac:dyDescent="0.25">
      <c r="S430" s="36" t="s">
        <v>9172</v>
      </c>
      <c r="T430" s="36" t="s">
        <v>165</v>
      </c>
      <c r="U430" s="36" t="s">
        <v>74</v>
      </c>
      <c r="V430" s="36" t="s">
        <v>92</v>
      </c>
      <c r="W430" s="36" t="s">
        <v>143</v>
      </c>
      <c r="X430" s="36" t="s">
        <v>104</v>
      </c>
      <c r="Y430" s="36" t="s">
        <v>94</v>
      </c>
      <c r="Z430" s="36" t="s">
        <v>9173</v>
      </c>
    </row>
    <row r="431" spans="1:27" x14ac:dyDescent="0.25">
      <c r="S431" s="36" t="s">
        <v>9159</v>
      </c>
      <c r="T431" s="41">
        <v>0</v>
      </c>
      <c r="U431" s="41">
        <v>0</v>
      </c>
      <c r="V431" s="41">
        <v>0</v>
      </c>
      <c r="W431" s="41">
        <v>0</v>
      </c>
      <c r="X431" s="41">
        <v>0</v>
      </c>
      <c r="Y431" s="41">
        <v>0</v>
      </c>
      <c r="Z431" s="36">
        <f>SUM(T431:W431)+Y431</f>
        <v>0</v>
      </c>
      <c r="AA431" s="36" t="s">
        <v>9159</v>
      </c>
    </row>
    <row r="432" spans="1:27" x14ac:dyDescent="0.25">
      <c r="S432" s="42" t="s">
        <v>9160</v>
      </c>
      <c r="T432" s="43">
        <v>0</v>
      </c>
      <c r="U432" s="43">
        <v>0</v>
      </c>
      <c r="V432" s="43">
        <v>0</v>
      </c>
      <c r="W432" s="43">
        <v>0</v>
      </c>
      <c r="X432" s="43">
        <v>0</v>
      </c>
      <c r="Y432" s="43">
        <v>0</v>
      </c>
      <c r="Z432" s="36">
        <f t="shared" ref="Z432:Z437" si="97">SUM(T432:W432)+Y432</f>
        <v>0</v>
      </c>
      <c r="AA432" s="42" t="s">
        <v>9160</v>
      </c>
    </row>
    <row r="433" spans="1:27" x14ac:dyDescent="0.25">
      <c r="S433" s="36" t="s">
        <v>9161</v>
      </c>
      <c r="T433" s="41">
        <v>0</v>
      </c>
      <c r="U433" s="41">
        <v>0</v>
      </c>
      <c r="V433" s="41">
        <v>0</v>
      </c>
      <c r="W433" s="41">
        <v>2</v>
      </c>
      <c r="X433" s="41">
        <v>0</v>
      </c>
      <c r="Y433" s="41">
        <v>0</v>
      </c>
      <c r="Z433" s="36">
        <f t="shared" si="97"/>
        <v>2</v>
      </c>
      <c r="AA433" s="36" t="s">
        <v>9161</v>
      </c>
    </row>
    <row r="434" spans="1:27" x14ac:dyDescent="0.25">
      <c r="S434" s="42" t="s">
        <v>9162</v>
      </c>
      <c r="T434" s="43">
        <v>0</v>
      </c>
      <c r="U434" s="43">
        <v>0</v>
      </c>
      <c r="V434" s="43">
        <v>0</v>
      </c>
      <c r="W434" s="43">
        <v>3</v>
      </c>
      <c r="X434" s="43">
        <v>0</v>
      </c>
      <c r="Y434" s="43">
        <v>1</v>
      </c>
      <c r="Z434" s="36">
        <f t="shared" si="97"/>
        <v>4</v>
      </c>
      <c r="AA434" s="42" t="s">
        <v>9162</v>
      </c>
    </row>
    <row r="435" spans="1:27" x14ac:dyDescent="0.25">
      <c r="S435" s="36" t="s">
        <v>9163</v>
      </c>
      <c r="T435" s="41">
        <v>0</v>
      </c>
      <c r="U435" s="41">
        <v>0</v>
      </c>
      <c r="V435" s="41">
        <v>0</v>
      </c>
      <c r="W435" s="41">
        <v>4</v>
      </c>
      <c r="X435" s="41">
        <v>0</v>
      </c>
      <c r="Y435" s="41">
        <v>0</v>
      </c>
      <c r="Z435" s="36">
        <f t="shared" si="97"/>
        <v>4</v>
      </c>
      <c r="AA435" s="36" t="s">
        <v>9163</v>
      </c>
    </row>
    <row r="436" spans="1:27" x14ac:dyDescent="0.25">
      <c r="S436" s="42" t="s">
        <v>9164</v>
      </c>
      <c r="T436" s="43">
        <v>11</v>
      </c>
      <c r="U436" s="43">
        <v>9</v>
      </c>
      <c r="V436" s="43">
        <v>0</v>
      </c>
      <c r="W436" s="43">
        <v>32</v>
      </c>
      <c r="X436" s="43">
        <v>10</v>
      </c>
      <c r="Y436" s="43">
        <v>2</v>
      </c>
      <c r="Z436" s="36">
        <f t="shared" si="97"/>
        <v>54</v>
      </c>
      <c r="AA436" s="42" t="s">
        <v>9164</v>
      </c>
    </row>
    <row r="437" spans="1:27" x14ac:dyDescent="0.25">
      <c r="S437" s="36" t="s">
        <v>9165</v>
      </c>
      <c r="T437" s="41">
        <v>8</v>
      </c>
      <c r="U437" s="41">
        <v>31</v>
      </c>
      <c r="V437" s="41">
        <v>6</v>
      </c>
      <c r="W437" s="41">
        <v>49</v>
      </c>
      <c r="X437" s="41">
        <v>167</v>
      </c>
      <c r="Y437" s="41">
        <v>5</v>
      </c>
      <c r="Z437" s="36">
        <f t="shared" si="97"/>
        <v>99</v>
      </c>
      <c r="AA437" s="36" t="s">
        <v>9165</v>
      </c>
    </row>
    <row r="438" spans="1:27" x14ac:dyDescent="0.25">
      <c r="S438" s="42" t="s">
        <v>9166</v>
      </c>
      <c r="T438" s="43">
        <v>15</v>
      </c>
      <c r="U438" s="43">
        <v>18</v>
      </c>
      <c r="V438" s="43">
        <v>44</v>
      </c>
      <c r="W438" s="43">
        <v>93</v>
      </c>
      <c r="X438" s="43">
        <v>411</v>
      </c>
      <c r="Y438" s="43">
        <v>4</v>
      </c>
      <c r="Z438" s="36">
        <f t="shared" ref="Z438" si="98">SUM(T438:W438)+Y438</f>
        <v>174</v>
      </c>
      <c r="AA438" s="42" t="s">
        <v>9166</v>
      </c>
    </row>
    <row r="439" spans="1:27" x14ac:dyDescent="0.25">
      <c r="T439" s="29">
        <f>SUM(T431:T438)</f>
        <v>34</v>
      </c>
      <c r="U439" s="29">
        <f t="shared" ref="U439:Y439" si="99">SUM(U431:U438)</f>
        <v>58</v>
      </c>
      <c r="V439" s="29">
        <f t="shared" si="99"/>
        <v>50</v>
      </c>
      <c r="W439" s="29">
        <f t="shared" si="99"/>
        <v>183</v>
      </c>
      <c r="X439" s="29">
        <f t="shared" si="99"/>
        <v>588</v>
      </c>
      <c r="Y439" s="29">
        <f t="shared" si="99"/>
        <v>12</v>
      </c>
      <c r="Z439" s="36">
        <f>SUM(T439:W439)+Y439</f>
        <v>337</v>
      </c>
    </row>
    <row r="443" spans="1:27" ht="39.6" x14ac:dyDescent="0.25">
      <c r="A443" s="24" t="s">
        <v>9201</v>
      </c>
      <c r="B443" s="24" t="s">
        <v>1523</v>
      </c>
      <c r="C443" s="24" t="s">
        <v>9146</v>
      </c>
      <c r="D443" s="24" t="s">
        <v>9147</v>
      </c>
      <c r="E443" s="24" t="s">
        <v>9148</v>
      </c>
      <c r="F443" s="24" t="s">
        <v>9149</v>
      </c>
      <c r="G443" s="24" t="s">
        <v>9150</v>
      </c>
      <c r="H443" s="24" t="s">
        <v>9151</v>
      </c>
      <c r="I443" s="24" t="s">
        <v>9152</v>
      </c>
      <c r="J443" s="24" t="s">
        <v>9153</v>
      </c>
      <c r="K443" s="26" t="s">
        <v>9154</v>
      </c>
      <c r="L443" s="27" t="s">
        <v>9155</v>
      </c>
      <c r="M443" s="28" t="s">
        <v>9202</v>
      </c>
      <c r="S443" s="29" t="s">
        <v>9201</v>
      </c>
    </row>
    <row r="444" spans="1:27" x14ac:dyDescent="0.25">
      <c r="A444" s="24" t="s">
        <v>125</v>
      </c>
      <c r="B444" s="24" t="s">
        <v>1333</v>
      </c>
      <c r="C444" s="57">
        <v>1</v>
      </c>
      <c r="D444" s="57">
        <v>1</v>
      </c>
      <c r="E444" s="57">
        <v>0</v>
      </c>
      <c r="F444" s="57">
        <v>0</v>
      </c>
      <c r="G444" s="57">
        <v>0</v>
      </c>
      <c r="H444" s="57">
        <v>1</v>
      </c>
      <c r="I444" s="57">
        <v>0</v>
      </c>
      <c r="J444" s="57">
        <v>0</v>
      </c>
      <c r="K444" s="57">
        <v>0</v>
      </c>
      <c r="L444" s="54">
        <f t="shared" ref="L444:L459" si="100">SUM(E444:K444)</f>
        <v>1</v>
      </c>
      <c r="M444" s="62">
        <v>1</v>
      </c>
      <c r="S444" s="36" t="s">
        <v>9157</v>
      </c>
      <c r="T444" s="36" t="s">
        <v>165</v>
      </c>
      <c r="U444" s="36" t="s">
        <v>74</v>
      </c>
      <c r="V444" s="36" t="s">
        <v>92</v>
      </c>
      <c r="W444" s="36" t="s">
        <v>143</v>
      </c>
      <c r="X444" s="36" t="s">
        <v>104</v>
      </c>
      <c r="Y444" s="36" t="s">
        <v>94</v>
      </c>
      <c r="Z444" s="36" t="s">
        <v>9158</v>
      </c>
    </row>
    <row r="445" spans="1:27" x14ac:dyDescent="0.25">
      <c r="A445" s="59" t="s">
        <v>129</v>
      </c>
      <c r="B445" s="59" t="s">
        <v>190</v>
      </c>
      <c r="C445" s="47">
        <v>5</v>
      </c>
      <c r="D445" s="47">
        <v>5</v>
      </c>
      <c r="E445" s="47">
        <v>2</v>
      </c>
      <c r="F445" s="47">
        <v>0</v>
      </c>
      <c r="G445" s="47">
        <v>0</v>
      </c>
      <c r="H445" s="47">
        <v>1</v>
      </c>
      <c r="I445" s="47">
        <v>0</v>
      </c>
      <c r="J445" s="47">
        <v>2</v>
      </c>
      <c r="K445" s="47">
        <v>0</v>
      </c>
      <c r="L445" s="54">
        <f t="shared" si="100"/>
        <v>5</v>
      </c>
      <c r="M445" s="35">
        <v>5</v>
      </c>
      <c r="S445" s="36" t="s">
        <v>9159</v>
      </c>
      <c r="T445" s="41">
        <v>0</v>
      </c>
      <c r="U445" s="41">
        <v>0</v>
      </c>
      <c r="V445" s="41">
        <v>0</v>
      </c>
      <c r="W445" s="41">
        <v>1</v>
      </c>
      <c r="X445" s="41">
        <v>0</v>
      </c>
      <c r="Y445" s="41">
        <v>0</v>
      </c>
      <c r="Z445" s="36">
        <f>SUM(T445:Y445)</f>
        <v>1</v>
      </c>
    </row>
    <row r="446" spans="1:27" x14ac:dyDescent="0.25">
      <c r="A446" s="55" t="s">
        <v>1524</v>
      </c>
      <c r="B446" s="55" t="s">
        <v>379</v>
      </c>
      <c r="C446" s="46">
        <v>2</v>
      </c>
      <c r="D446" s="46">
        <v>2</v>
      </c>
      <c r="E446" s="46">
        <v>0</v>
      </c>
      <c r="F446" s="46">
        <v>0</v>
      </c>
      <c r="G446" s="46">
        <v>0</v>
      </c>
      <c r="H446" s="46">
        <v>0</v>
      </c>
      <c r="I446" s="46">
        <v>0</v>
      </c>
      <c r="J446" s="46">
        <v>2</v>
      </c>
      <c r="K446" s="46">
        <v>0</v>
      </c>
      <c r="L446" s="54">
        <f t="shared" si="100"/>
        <v>2</v>
      </c>
      <c r="M446" s="35"/>
      <c r="S446" s="42" t="s">
        <v>9160</v>
      </c>
      <c r="T446" s="43">
        <v>0</v>
      </c>
      <c r="U446" s="43">
        <v>0</v>
      </c>
      <c r="V446" s="43">
        <v>0</v>
      </c>
      <c r="W446" s="43">
        <v>0</v>
      </c>
      <c r="X446" s="43">
        <v>0</v>
      </c>
      <c r="Y446" s="43">
        <v>0</v>
      </c>
      <c r="Z446" s="36">
        <f t="shared" ref="Z446:Z452" si="101">SUM(T446:Y446)</f>
        <v>0</v>
      </c>
    </row>
    <row r="447" spans="1:27" x14ac:dyDescent="0.25">
      <c r="A447" s="55" t="s">
        <v>1524</v>
      </c>
      <c r="B447" s="55" t="s">
        <v>190</v>
      </c>
      <c r="C447" s="46">
        <v>7</v>
      </c>
      <c r="D447" s="46">
        <v>7</v>
      </c>
      <c r="E447" s="46">
        <v>0</v>
      </c>
      <c r="F447" s="46">
        <v>1</v>
      </c>
      <c r="G447" s="46">
        <v>0</v>
      </c>
      <c r="H447" s="46">
        <v>5</v>
      </c>
      <c r="I447" s="46">
        <v>0</v>
      </c>
      <c r="J447" s="46">
        <v>1</v>
      </c>
      <c r="K447" s="46">
        <v>0</v>
      </c>
      <c r="L447" s="54">
        <f t="shared" si="100"/>
        <v>7</v>
      </c>
      <c r="M447" s="35">
        <v>9</v>
      </c>
      <c r="S447" s="36" t="s">
        <v>9161</v>
      </c>
      <c r="T447" s="41">
        <v>0</v>
      </c>
      <c r="U447" s="41">
        <v>0</v>
      </c>
      <c r="V447" s="41">
        <v>0</v>
      </c>
      <c r="W447" s="41">
        <v>0</v>
      </c>
      <c r="X447" s="41">
        <v>0</v>
      </c>
      <c r="Y447" s="41">
        <v>0</v>
      </c>
      <c r="Z447" s="36">
        <f t="shared" si="101"/>
        <v>0</v>
      </c>
    </row>
    <row r="448" spans="1:27" x14ac:dyDescent="0.25">
      <c r="A448" s="53" t="s">
        <v>100</v>
      </c>
      <c r="B448" s="53" t="s">
        <v>379</v>
      </c>
      <c r="C448" s="40">
        <v>9</v>
      </c>
      <c r="D448" s="40">
        <v>9</v>
      </c>
      <c r="E448" s="40">
        <v>1</v>
      </c>
      <c r="F448" s="40">
        <v>1</v>
      </c>
      <c r="G448" s="40">
        <v>0</v>
      </c>
      <c r="H448" s="40">
        <v>4</v>
      </c>
      <c r="I448" s="40">
        <v>0</v>
      </c>
      <c r="J448" s="40">
        <v>3</v>
      </c>
      <c r="K448" s="40">
        <v>0</v>
      </c>
      <c r="L448" s="54">
        <f t="shared" si="100"/>
        <v>9</v>
      </c>
      <c r="M448" s="35"/>
      <c r="S448" s="42" t="s">
        <v>9162</v>
      </c>
      <c r="T448" s="43">
        <v>2</v>
      </c>
      <c r="U448" s="43">
        <v>0</v>
      </c>
      <c r="V448" s="43">
        <v>0</v>
      </c>
      <c r="W448" s="43">
        <v>1</v>
      </c>
      <c r="X448" s="43">
        <v>0</v>
      </c>
      <c r="Y448" s="43">
        <v>2</v>
      </c>
      <c r="Z448" s="36">
        <f t="shared" si="101"/>
        <v>5</v>
      </c>
    </row>
    <row r="449" spans="1:26" x14ac:dyDescent="0.25">
      <c r="A449" s="53" t="s">
        <v>100</v>
      </c>
      <c r="B449" s="53" t="s">
        <v>447</v>
      </c>
      <c r="C449" s="40">
        <v>1</v>
      </c>
      <c r="D449" s="40">
        <v>1</v>
      </c>
      <c r="E449" s="40">
        <v>0</v>
      </c>
      <c r="F449" s="40">
        <v>0</v>
      </c>
      <c r="G449" s="40">
        <v>0</v>
      </c>
      <c r="H449" s="40">
        <v>1</v>
      </c>
      <c r="I449" s="40">
        <v>0</v>
      </c>
      <c r="J449" s="40">
        <v>0</v>
      </c>
      <c r="K449" s="40">
        <v>0</v>
      </c>
      <c r="L449" s="54">
        <f t="shared" si="100"/>
        <v>1</v>
      </c>
      <c r="M449" s="35"/>
      <c r="S449" s="36" t="s">
        <v>9163</v>
      </c>
      <c r="T449" s="41">
        <v>0</v>
      </c>
      <c r="U449" s="41">
        <v>1</v>
      </c>
      <c r="V449" s="41">
        <v>0</v>
      </c>
      <c r="W449" s="41">
        <v>5</v>
      </c>
      <c r="X449" s="41">
        <v>0</v>
      </c>
      <c r="Y449" s="41">
        <v>3</v>
      </c>
      <c r="Z449" s="36">
        <f t="shared" si="101"/>
        <v>9</v>
      </c>
    </row>
    <row r="450" spans="1:26" x14ac:dyDescent="0.25">
      <c r="A450" s="53" t="s">
        <v>100</v>
      </c>
      <c r="B450" s="53" t="s">
        <v>1333</v>
      </c>
      <c r="C450" s="40">
        <v>1</v>
      </c>
      <c r="D450" s="40">
        <v>1</v>
      </c>
      <c r="E450" s="40">
        <v>0</v>
      </c>
      <c r="F450" s="40">
        <v>0</v>
      </c>
      <c r="G450" s="40">
        <v>0</v>
      </c>
      <c r="H450" s="40">
        <v>1</v>
      </c>
      <c r="I450" s="40">
        <v>0</v>
      </c>
      <c r="J450" s="40">
        <v>0</v>
      </c>
      <c r="K450" s="40">
        <v>0</v>
      </c>
      <c r="L450" s="54">
        <f t="shared" si="100"/>
        <v>1</v>
      </c>
      <c r="M450" s="35"/>
      <c r="S450" s="42" t="s">
        <v>9164</v>
      </c>
      <c r="T450" s="43">
        <v>13</v>
      </c>
      <c r="U450" s="43">
        <v>17</v>
      </c>
      <c r="V450" s="43">
        <v>0</v>
      </c>
      <c r="W450" s="43">
        <v>52</v>
      </c>
      <c r="X450" s="43">
        <v>6</v>
      </c>
      <c r="Y450" s="43">
        <v>3</v>
      </c>
      <c r="Z450" s="36">
        <f t="shared" si="101"/>
        <v>91</v>
      </c>
    </row>
    <row r="451" spans="1:26" x14ac:dyDescent="0.25">
      <c r="A451" s="53" t="s">
        <v>100</v>
      </c>
      <c r="B451" s="53" t="s">
        <v>190</v>
      </c>
      <c r="C451" s="40">
        <v>80</v>
      </c>
      <c r="D451" s="40">
        <v>80</v>
      </c>
      <c r="E451" s="40">
        <v>12</v>
      </c>
      <c r="F451" s="40">
        <v>16</v>
      </c>
      <c r="G451" s="40">
        <v>0</v>
      </c>
      <c r="H451" s="40">
        <v>46</v>
      </c>
      <c r="I451" s="40">
        <v>6</v>
      </c>
      <c r="J451" s="40">
        <v>0</v>
      </c>
      <c r="K451" s="40">
        <v>0</v>
      </c>
      <c r="L451" s="54">
        <f t="shared" si="100"/>
        <v>80</v>
      </c>
      <c r="M451" s="35">
        <v>91</v>
      </c>
      <c r="S451" s="36" t="s">
        <v>9165</v>
      </c>
      <c r="T451" s="41">
        <v>40</v>
      </c>
      <c r="U451" s="41">
        <v>72</v>
      </c>
      <c r="V451" s="41">
        <v>3</v>
      </c>
      <c r="W451" s="41">
        <v>179</v>
      </c>
      <c r="X451" s="41">
        <v>631</v>
      </c>
      <c r="Y451" s="41">
        <v>13</v>
      </c>
      <c r="Z451" s="36">
        <f t="shared" si="101"/>
        <v>938</v>
      </c>
    </row>
    <row r="452" spans="1:26" x14ac:dyDescent="0.25">
      <c r="A452" s="55" t="s">
        <v>101</v>
      </c>
      <c r="B452" s="55" t="s">
        <v>379</v>
      </c>
      <c r="C452" s="33">
        <v>70</v>
      </c>
      <c r="D452" s="33">
        <v>70</v>
      </c>
      <c r="E452" s="33">
        <v>12</v>
      </c>
      <c r="F452" s="33">
        <v>14</v>
      </c>
      <c r="G452" s="33">
        <v>0</v>
      </c>
      <c r="H452" s="33">
        <v>41</v>
      </c>
      <c r="I452" s="33">
        <v>1</v>
      </c>
      <c r="J452" s="33">
        <v>2</v>
      </c>
      <c r="K452" s="33">
        <v>0</v>
      </c>
      <c r="L452" s="54">
        <f t="shared" si="100"/>
        <v>70</v>
      </c>
      <c r="M452" s="35"/>
      <c r="S452" s="42" t="s">
        <v>9166</v>
      </c>
      <c r="T452" s="43">
        <v>6</v>
      </c>
      <c r="U452" s="43">
        <v>5</v>
      </c>
      <c r="V452" s="43">
        <v>12</v>
      </c>
      <c r="W452" s="43">
        <v>264</v>
      </c>
      <c r="X452" s="43">
        <v>23</v>
      </c>
      <c r="Y452" s="43">
        <v>4</v>
      </c>
      <c r="Z452" s="36">
        <f t="shared" si="101"/>
        <v>314</v>
      </c>
    </row>
    <row r="453" spans="1:26" x14ac:dyDescent="0.25">
      <c r="A453" s="55" t="s">
        <v>101</v>
      </c>
      <c r="B453" s="55" t="s">
        <v>447</v>
      </c>
      <c r="C453" s="33">
        <v>113</v>
      </c>
      <c r="D453" s="33">
        <v>113</v>
      </c>
      <c r="E453" s="33">
        <v>0</v>
      </c>
      <c r="F453" s="33">
        <v>9</v>
      </c>
      <c r="G453" s="33">
        <v>0</v>
      </c>
      <c r="H453" s="33">
        <v>72</v>
      </c>
      <c r="I453" s="33">
        <v>32</v>
      </c>
      <c r="J453" s="33">
        <v>0</v>
      </c>
      <c r="K453" s="33">
        <v>0</v>
      </c>
      <c r="L453" s="54">
        <f t="shared" si="100"/>
        <v>113</v>
      </c>
      <c r="M453" s="35"/>
      <c r="T453" s="29">
        <f>SUM(T445:T452)</f>
        <v>61</v>
      </c>
      <c r="U453" s="29">
        <f t="shared" ref="U453:Y453" si="102">SUM(U445:U452)</f>
        <v>95</v>
      </c>
      <c r="V453" s="29">
        <f t="shared" si="102"/>
        <v>15</v>
      </c>
      <c r="W453" s="29">
        <f t="shared" si="102"/>
        <v>502</v>
      </c>
      <c r="X453" s="29">
        <f t="shared" si="102"/>
        <v>660</v>
      </c>
      <c r="Y453" s="29">
        <f t="shared" si="102"/>
        <v>25</v>
      </c>
      <c r="Z453" s="36">
        <f>SUM(T453:Y453)</f>
        <v>1358</v>
      </c>
    </row>
    <row r="454" spans="1:26" x14ac:dyDescent="0.25">
      <c r="A454" s="55" t="s">
        <v>101</v>
      </c>
      <c r="B454" s="55" t="s">
        <v>1216</v>
      </c>
      <c r="C454" s="33">
        <v>4</v>
      </c>
      <c r="D454" s="33">
        <v>4</v>
      </c>
      <c r="E454" s="33">
        <v>0</v>
      </c>
      <c r="F454" s="33">
        <v>4</v>
      </c>
      <c r="G454" s="33">
        <v>0</v>
      </c>
      <c r="H454" s="33">
        <v>0</v>
      </c>
      <c r="I454" s="33">
        <v>0</v>
      </c>
      <c r="J454" s="33">
        <v>0</v>
      </c>
      <c r="K454" s="33">
        <v>0</v>
      </c>
      <c r="L454" s="54">
        <f t="shared" si="100"/>
        <v>4</v>
      </c>
      <c r="M454" s="35"/>
    </row>
    <row r="455" spans="1:26" x14ac:dyDescent="0.25">
      <c r="A455" s="55" t="s">
        <v>101</v>
      </c>
      <c r="B455" s="55" t="s">
        <v>1333</v>
      </c>
      <c r="C455" s="33">
        <v>4</v>
      </c>
      <c r="D455" s="33">
        <v>4</v>
      </c>
      <c r="E455" s="33">
        <v>1</v>
      </c>
      <c r="F455" s="33">
        <v>0</v>
      </c>
      <c r="G455" s="33">
        <v>0</v>
      </c>
      <c r="H455" s="33">
        <v>3</v>
      </c>
      <c r="I455" s="33">
        <v>0</v>
      </c>
      <c r="J455" s="33">
        <v>0</v>
      </c>
      <c r="K455" s="33">
        <v>0</v>
      </c>
      <c r="L455" s="54">
        <f t="shared" si="100"/>
        <v>4</v>
      </c>
      <c r="M455" s="35"/>
    </row>
    <row r="456" spans="1:26" x14ac:dyDescent="0.25">
      <c r="A456" s="55" t="s">
        <v>101</v>
      </c>
      <c r="B456" s="55" t="s">
        <v>190</v>
      </c>
      <c r="C456" s="33">
        <v>747</v>
      </c>
      <c r="D456" s="33">
        <v>747</v>
      </c>
      <c r="E456" s="33">
        <v>27</v>
      </c>
      <c r="F456" s="33">
        <v>45</v>
      </c>
      <c r="G456" s="33">
        <v>3</v>
      </c>
      <c r="H456" s="33">
        <v>63</v>
      </c>
      <c r="I456" s="33">
        <v>598</v>
      </c>
      <c r="J456" s="33">
        <v>11</v>
      </c>
      <c r="K456" s="33">
        <v>0</v>
      </c>
      <c r="L456" s="54">
        <f t="shared" si="100"/>
        <v>747</v>
      </c>
      <c r="M456" s="35">
        <v>938</v>
      </c>
      <c r="S456" s="36" t="s">
        <v>9169</v>
      </c>
      <c r="T456" s="36" t="s">
        <v>165</v>
      </c>
      <c r="U456" s="36" t="s">
        <v>74</v>
      </c>
      <c r="V456" s="36" t="s">
        <v>92</v>
      </c>
      <c r="W456" s="36" t="s">
        <v>143</v>
      </c>
      <c r="X456" s="36" t="s">
        <v>104</v>
      </c>
      <c r="Y456" s="36" t="s">
        <v>94</v>
      </c>
      <c r="Z456" s="36" t="s">
        <v>9158</v>
      </c>
    </row>
    <row r="457" spans="1:26" x14ac:dyDescent="0.25">
      <c r="A457" s="53" t="s">
        <v>91</v>
      </c>
      <c r="B457" s="53" t="s">
        <v>379</v>
      </c>
      <c r="C457" s="40">
        <v>168</v>
      </c>
      <c r="D457" s="40">
        <v>168</v>
      </c>
      <c r="E457" s="40">
        <v>0</v>
      </c>
      <c r="F457" s="40">
        <v>0</v>
      </c>
      <c r="G457" s="40">
        <v>0</v>
      </c>
      <c r="H457" s="40">
        <v>165</v>
      </c>
      <c r="I457" s="40">
        <v>0</v>
      </c>
      <c r="J457" s="40">
        <v>3</v>
      </c>
      <c r="K457" s="40">
        <v>0</v>
      </c>
      <c r="L457" s="54">
        <f t="shared" ref="L457" si="103">SUM(E457:K457)</f>
        <v>168</v>
      </c>
      <c r="M457" s="35"/>
      <c r="S457" s="36" t="s">
        <v>9159</v>
      </c>
      <c r="T457" s="41">
        <v>0</v>
      </c>
      <c r="U457" s="41">
        <v>0</v>
      </c>
      <c r="V457" s="41">
        <v>0</v>
      </c>
      <c r="W457" s="41">
        <v>0</v>
      </c>
      <c r="X457" s="41">
        <v>0</v>
      </c>
      <c r="Y457" s="41">
        <v>0</v>
      </c>
      <c r="Z457" s="36">
        <f>SUM(T457:Y457)</f>
        <v>0</v>
      </c>
    </row>
    <row r="458" spans="1:26" x14ac:dyDescent="0.25">
      <c r="A458" s="53" t="s">
        <v>91</v>
      </c>
      <c r="B458" s="53" t="s">
        <v>447</v>
      </c>
      <c r="C458" s="40">
        <v>127</v>
      </c>
      <c r="D458" s="40">
        <v>112</v>
      </c>
      <c r="E458" s="40">
        <v>6</v>
      </c>
      <c r="F458" s="40">
        <v>4</v>
      </c>
      <c r="G458" s="40">
        <v>12</v>
      </c>
      <c r="H458" s="40">
        <v>90</v>
      </c>
      <c r="I458" s="40">
        <v>0</v>
      </c>
      <c r="J458" s="40">
        <v>0</v>
      </c>
      <c r="K458" s="40">
        <v>0</v>
      </c>
      <c r="L458" s="54">
        <f t="shared" si="100"/>
        <v>112</v>
      </c>
      <c r="M458" s="35"/>
      <c r="S458" s="42" t="s">
        <v>9160</v>
      </c>
      <c r="T458" s="43">
        <v>0</v>
      </c>
      <c r="U458" s="43">
        <v>0</v>
      </c>
      <c r="V458" s="43">
        <v>0</v>
      </c>
      <c r="W458" s="45">
        <v>0</v>
      </c>
      <c r="X458" s="43">
        <v>0</v>
      </c>
      <c r="Y458" s="43">
        <v>0</v>
      </c>
      <c r="Z458" s="36">
        <f t="shared" ref="Z458:Z464" si="104">SUM(T458:Y458)</f>
        <v>0</v>
      </c>
    </row>
    <row r="459" spans="1:26" x14ac:dyDescent="0.25">
      <c r="A459" s="53" t="s">
        <v>91</v>
      </c>
      <c r="B459" s="53" t="s">
        <v>190</v>
      </c>
      <c r="C459" s="40">
        <v>35</v>
      </c>
      <c r="D459" s="40">
        <v>34</v>
      </c>
      <c r="E459" s="40">
        <v>0</v>
      </c>
      <c r="F459" s="40">
        <v>1</v>
      </c>
      <c r="G459" s="40">
        <v>0</v>
      </c>
      <c r="H459" s="40">
        <v>9</v>
      </c>
      <c r="I459" s="40">
        <v>23</v>
      </c>
      <c r="J459" s="40">
        <v>1</v>
      </c>
      <c r="K459" s="40">
        <v>0</v>
      </c>
      <c r="L459" s="54">
        <f t="shared" si="100"/>
        <v>34</v>
      </c>
      <c r="M459" s="35">
        <v>314</v>
      </c>
      <c r="S459" s="36" t="s">
        <v>9161</v>
      </c>
      <c r="T459" s="46">
        <v>0</v>
      </c>
      <c r="U459" s="46">
        <v>0</v>
      </c>
      <c r="V459" s="46">
        <v>0</v>
      </c>
      <c r="W459" s="46">
        <v>0</v>
      </c>
      <c r="X459" s="46">
        <v>0</v>
      </c>
      <c r="Y459" s="46">
        <v>0</v>
      </c>
      <c r="Z459" s="36">
        <f t="shared" si="104"/>
        <v>0</v>
      </c>
    </row>
    <row r="460" spans="1:26" x14ac:dyDescent="0.25">
      <c r="A460" s="30" t="s">
        <v>9170</v>
      </c>
      <c r="B460" s="56"/>
      <c r="C460" s="56">
        <f t="shared" ref="C460:L460" si="105">SUM(C444:C459)</f>
        <v>1374</v>
      </c>
      <c r="D460" s="56">
        <f t="shared" si="105"/>
        <v>1358</v>
      </c>
      <c r="E460" s="56">
        <f t="shared" si="105"/>
        <v>61</v>
      </c>
      <c r="F460" s="56">
        <f t="shared" si="105"/>
        <v>95</v>
      </c>
      <c r="G460" s="56">
        <f t="shared" si="105"/>
        <v>15</v>
      </c>
      <c r="H460" s="56">
        <f t="shared" si="105"/>
        <v>502</v>
      </c>
      <c r="I460" s="56">
        <f t="shared" si="105"/>
        <v>660</v>
      </c>
      <c r="J460" s="56">
        <f t="shared" si="105"/>
        <v>25</v>
      </c>
      <c r="K460" s="56">
        <f t="shared" si="105"/>
        <v>0</v>
      </c>
      <c r="L460" s="56">
        <f t="shared" si="105"/>
        <v>1358</v>
      </c>
      <c r="M460" s="35">
        <f>SUM(M444:M459)</f>
        <v>1358</v>
      </c>
      <c r="S460" s="42" t="s">
        <v>9162</v>
      </c>
      <c r="T460" s="47">
        <v>0</v>
      </c>
      <c r="U460" s="47">
        <v>0</v>
      </c>
      <c r="V460" s="47">
        <v>0</v>
      </c>
      <c r="W460" s="47">
        <v>0</v>
      </c>
      <c r="X460" s="47">
        <v>0</v>
      </c>
      <c r="Y460" s="47">
        <v>0</v>
      </c>
      <c r="Z460" s="36">
        <f t="shared" si="104"/>
        <v>0</v>
      </c>
    </row>
    <row r="461" spans="1:26" x14ac:dyDescent="0.25">
      <c r="I461" s="29" t="s">
        <v>9203</v>
      </c>
      <c r="S461" s="49" t="s">
        <v>9163</v>
      </c>
      <c r="T461" s="50">
        <v>0</v>
      </c>
      <c r="U461" s="50">
        <v>0</v>
      </c>
      <c r="V461" s="50">
        <v>0</v>
      </c>
      <c r="W461" s="50">
        <v>0</v>
      </c>
      <c r="X461" s="50">
        <v>0</v>
      </c>
      <c r="Y461" s="50">
        <v>2</v>
      </c>
      <c r="Z461" s="49">
        <f t="shared" si="104"/>
        <v>2</v>
      </c>
    </row>
    <row r="462" spans="1:26" x14ac:dyDescent="0.25">
      <c r="S462" s="42" t="s">
        <v>9164</v>
      </c>
      <c r="T462" s="40">
        <v>1</v>
      </c>
      <c r="U462" s="40">
        <v>1</v>
      </c>
      <c r="V462" s="40">
        <v>0</v>
      </c>
      <c r="W462" s="40">
        <v>4</v>
      </c>
      <c r="X462" s="40">
        <v>0</v>
      </c>
      <c r="Y462" s="40">
        <v>3</v>
      </c>
      <c r="Z462" s="36">
        <f t="shared" si="104"/>
        <v>9</v>
      </c>
    </row>
    <row r="463" spans="1:26" x14ac:dyDescent="0.25">
      <c r="S463" s="36" t="s">
        <v>9165</v>
      </c>
      <c r="T463" s="33">
        <v>12</v>
      </c>
      <c r="U463" s="33">
        <v>14</v>
      </c>
      <c r="V463" s="33">
        <v>0</v>
      </c>
      <c r="W463" s="33">
        <v>41</v>
      </c>
      <c r="X463" s="33">
        <v>1</v>
      </c>
      <c r="Y463" s="33">
        <v>2</v>
      </c>
      <c r="Z463" s="36">
        <f t="shared" si="104"/>
        <v>70</v>
      </c>
    </row>
    <row r="464" spans="1:26" x14ac:dyDescent="0.25">
      <c r="S464" s="42" t="s">
        <v>9166</v>
      </c>
      <c r="T464" s="40">
        <v>0</v>
      </c>
      <c r="U464" s="40">
        <v>0</v>
      </c>
      <c r="V464" s="40">
        <v>0</v>
      </c>
      <c r="W464" s="40">
        <v>165</v>
      </c>
      <c r="X464" s="40">
        <v>0</v>
      </c>
      <c r="Y464" s="40">
        <v>3</v>
      </c>
      <c r="Z464" s="36">
        <f t="shared" si="104"/>
        <v>168</v>
      </c>
    </row>
    <row r="465" spans="19:27" x14ac:dyDescent="0.25">
      <c r="T465" s="51">
        <f>SUM(T457:T464)</f>
        <v>13</v>
      </c>
      <c r="U465" s="51">
        <f t="shared" ref="U465:Y465" si="106">SUM(U457:U464)</f>
        <v>15</v>
      </c>
      <c r="V465" s="51">
        <f t="shared" si="106"/>
        <v>0</v>
      </c>
      <c r="W465" s="51">
        <f t="shared" si="106"/>
        <v>210</v>
      </c>
      <c r="X465" s="51">
        <f t="shared" si="106"/>
        <v>1</v>
      </c>
      <c r="Y465" s="51">
        <f t="shared" si="106"/>
        <v>10</v>
      </c>
      <c r="Z465" s="49">
        <f>SUM(T465:Y465)</f>
        <v>249</v>
      </c>
    </row>
    <row r="468" spans="19:27" x14ac:dyDescent="0.25">
      <c r="S468" s="36" t="s">
        <v>9172</v>
      </c>
      <c r="T468" s="36" t="s">
        <v>165</v>
      </c>
      <c r="U468" s="36" t="s">
        <v>74</v>
      </c>
      <c r="V468" s="36" t="s">
        <v>92</v>
      </c>
      <c r="W468" s="36" t="s">
        <v>143</v>
      </c>
      <c r="X468" s="36" t="s">
        <v>104</v>
      </c>
      <c r="Y468" s="36" t="s">
        <v>94</v>
      </c>
      <c r="Z468" s="36" t="s">
        <v>9173</v>
      </c>
    </row>
    <row r="469" spans="19:27" x14ac:dyDescent="0.25">
      <c r="S469" s="36" t="s">
        <v>9159</v>
      </c>
      <c r="T469" s="41">
        <v>0</v>
      </c>
      <c r="U469" s="41">
        <v>0</v>
      </c>
      <c r="V469" s="41">
        <v>0</v>
      </c>
      <c r="W469" s="41">
        <v>1</v>
      </c>
      <c r="X469" s="41">
        <v>0</v>
      </c>
      <c r="Y469" s="41">
        <v>0</v>
      </c>
      <c r="Z469" s="36">
        <f>SUM(T469:W469)+Y469</f>
        <v>1</v>
      </c>
      <c r="AA469" s="36" t="s">
        <v>9159</v>
      </c>
    </row>
    <row r="470" spans="19:27" x14ac:dyDescent="0.25">
      <c r="S470" s="42" t="s">
        <v>9160</v>
      </c>
      <c r="T470" s="43">
        <v>0</v>
      </c>
      <c r="U470" s="43">
        <v>0</v>
      </c>
      <c r="V470" s="43">
        <v>0</v>
      </c>
      <c r="W470" s="43">
        <v>0</v>
      </c>
      <c r="X470" s="43">
        <v>0</v>
      </c>
      <c r="Y470" s="43">
        <v>0</v>
      </c>
      <c r="Z470" s="36">
        <f t="shared" ref="Z470:Z475" si="107">SUM(T470:W470)+Y470</f>
        <v>0</v>
      </c>
      <c r="AA470" s="42" t="s">
        <v>9160</v>
      </c>
    </row>
    <row r="471" spans="19:27" x14ac:dyDescent="0.25">
      <c r="S471" s="36" t="s">
        <v>9161</v>
      </c>
      <c r="T471" s="41">
        <v>0</v>
      </c>
      <c r="U471" s="41">
        <v>0</v>
      </c>
      <c r="V471" s="41">
        <v>0</v>
      </c>
      <c r="W471" s="41">
        <v>0</v>
      </c>
      <c r="X471" s="41">
        <v>0</v>
      </c>
      <c r="Y471" s="41">
        <v>0</v>
      </c>
      <c r="Z471" s="36">
        <f t="shared" si="107"/>
        <v>0</v>
      </c>
      <c r="AA471" s="36" t="s">
        <v>9161</v>
      </c>
    </row>
    <row r="472" spans="19:27" x14ac:dyDescent="0.25">
      <c r="S472" s="42" t="s">
        <v>9162</v>
      </c>
      <c r="T472" s="43">
        <v>2</v>
      </c>
      <c r="U472" s="43">
        <v>0</v>
      </c>
      <c r="V472" s="43">
        <v>0</v>
      </c>
      <c r="W472" s="43">
        <v>1</v>
      </c>
      <c r="X472" s="43">
        <v>0</v>
      </c>
      <c r="Y472" s="43">
        <v>2</v>
      </c>
      <c r="Z472" s="36">
        <f t="shared" si="107"/>
        <v>5</v>
      </c>
      <c r="AA472" s="42" t="s">
        <v>9162</v>
      </c>
    </row>
    <row r="473" spans="19:27" x14ac:dyDescent="0.25">
      <c r="S473" s="36" t="s">
        <v>9163</v>
      </c>
      <c r="T473" s="41">
        <v>0</v>
      </c>
      <c r="U473" s="41">
        <v>1</v>
      </c>
      <c r="V473" s="41">
        <v>0</v>
      </c>
      <c r="W473" s="41">
        <v>5</v>
      </c>
      <c r="X473" s="41">
        <v>0</v>
      </c>
      <c r="Y473" s="41">
        <v>1</v>
      </c>
      <c r="Z473" s="36">
        <f t="shared" si="107"/>
        <v>7</v>
      </c>
      <c r="AA473" s="36" t="s">
        <v>9163</v>
      </c>
    </row>
    <row r="474" spans="19:27" x14ac:dyDescent="0.25">
      <c r="S474" s="42" t="s">
        <v>9164</v>
      </c>
      <c r="T474" s="43">
        <v>12</v>
      </c>
      <c r="U474" s="43">
        <v>16</v>
      </c>
      <c r="V474" s="43">
        <v>0</v>
      </c>
      <c r="W474" s="43">
        <v>48</v>
      </c>
      <c r="X474" s="43">
        <v>6</v>
      </c>
      <c r="Y474" s="43">
        <v>0</v>
      </c>
      <c r="Z474" s="36">
        <f t="shared" si="107"/>
        <v>76</v>
      </c>
      <c r="AA474" s="42" t="s">
        <v>9164</v>
      </c>
    </row>
    <row r="475" spans="19:27" x14ac:dyDescent="0.25">
      <c r="S475" s="36" t="s">
        <v>9165</v>
      </c>
      <c r="T475" s="41">
        <v>28</v>
      </c>
      <c r="U475" s="41">
        <v>58</v>
      </c>
      <c r="V475" s="41">
        <v>3</v>
      </c>
      <c r="W475" s="41">
        <v>138</v>
      </c>
      <c r="X475" s="41">
        <v>630</v>
      </c>
      <c r="Y475" s="41">
        <v>11</v>
      </c>
      <c r="Z475" s="36">
        <f t="shared" si="107"/>
        <v>238</v>
      </c>
      <c r="AA475" s="36" t="s">
        <v>9165</v>
      </c>
    </row>
    <row r="476" spans="19:27" x14ac:dyDescent="0.25">
      <c r="S476" s="42" t="s">
        <v>9166</v>
      </c>
      <c r="T476" s="43">
        <v>6</v>
      </c>
      <c r="U476" s="43">
        <v>5</v>
      </c>
      <c r="V476" s="43">
        <v>12</v>
      </c>
      <c r="W476" s="43">
        <v>99</v>
      </c>
      <c r="X476" s="43">
        <v>23</v>
      </c>
      <c r="Y476" s="43">
        <v>1</v>
      </c>
      <c r="Z476" s="36">
        <f t="shared" ref="Z476" si="108">SUM(T476:W476)+Y476</f>
        <v>123</v>
      </c>
      <c r="AA476" s="42" t="s">
        <v>9166</v>
      </c>
    </row>
    <row r="477" spans="19:27" x14ac:dyDescent="0.25">
      <c r="T477" s="29">
        <f>SUM(T469:T476)</f>
        <v>48</v>
      </c>
      <c r="U477" s="29">
        <f t="shared" ref="U477:Y477" si="109">SUM(U469:U476)</f>
        <v>80</v>
      </c>
      <c r="V477" s="29">
        <f t="shared" si="109"/>
        <v>15</v>
      </c>
      <c r="W477" s="29">
        <f t="shared" si="109"/>
        <v>292</v>
      </c>
      <c r="X477" s="29">
        <f t="shared" si="109"/>
        <v>659</v>
      </c>
      <c r="Y477" s="29">
        <f t="shared" si="109"/>
        <v>15</v>
      </c>
      <c r="Z477" s="36">
        <f>SUM(T477:W477)+Y477</f>
        <v>450</v>
      </c>
    </row>
    <row r="481" spans="1:99" x14ac:dyDescent="0.25">
      <c r="AQ481" s="63" t="s">
        <v>9204</v>
      </c>
    </row>
    <row r="482" spans="1:99" x14ac:dyDescent="0.25">
      <c r="AQ482" s="63" t="s">
        <v>9205</v>
      </c>
      <c r="CA482" s="63"/>
    </row>
    <row r="484" spans="1:99" ht="42" customHeight="1" x14ac:dyDescent="0.25">
      <c r="A484" s="24" t="s">
        <v>9206</v>
      </c>
      <c r="B484" s="24" t="s">
        <v>1523</v>
      </c>
      <c r="C484" s="24" t="s">
        <v>9146</v>
      </c>
      <c r="D484" s="24" t="s">
        <v>9147</v>
      </c>
      <c r="E484" s="24" t="s">
        <v>9148</v>
      </c>
      <c r="F484" s="24" t="s">
        <v>9149</v>
      </c>
      <c r="G484" s="24" t="s">
        <v>9150</v>
      </c>
      <c r="H484" s="24" t="s">
        <v>9151</v>
      </c>
      <c r="I484" s="24" t="s">
        <v>9152</v>
      </c>
      <c r="J484" s="24" t="s">
        <v>9153</v>
      </c>
      <c r="K484" s="26" t="s">
        <v>9154</v>
      </c>
      <c r="L484" s="27" t="s">
        <v>9155</v>
      </c>
      <c r="M484" s="28" t="s">
        <v>9207</v>
      </c>
      <c r="S484" s="29" t="s">
        <v>9206</v>
      </c>
      <c r="AO484" s="28" t="s">
        <v>9208</v>
      </c>
      <c r="AP484" s="65"/>
      <c r="AQ484" s="28"/>
      <c r="AR484" s="28"/>
      <c r="AS484" s="28"/>
      <c r="BR484" s="29"/>
    </row>
    <row r="485" spans="1:99" x14ac:dyDescent="0.25">
      <c r="A485" s="24" t="s">
        <v>125</v>
      </c>
      <c r="B485" s="24" t="s">
        <v>190</v>
      </c>
      <c r="C485" s="57">
        <v>1</v>
      </c>
      <c r="D485" s="57">
        <v>1</v>
      </c>
      <c r="E485" s="57">
        <v>0</v>
      </c>
      <c r="F485" s="57">
        <v>0</v>
      </c>
      <c r="G485" s="57">
        <v>0</v>
      </c>
      <c r="H485" s="57">
        <v>1</v>
      </c>
      <c r="I485" s="57">
        <v>0</v>
      </c>
      <c r="J485" s="57">
        <v>0</v>
      </c>
      <c r="K485" s="57">
        <v>0</v>
      </c>
      <c r="L485" s="54">
        <f t="shared" ref="L485:L504" si="110">SUM(E485:K485)</f>
        <v>1</v>
      </c>
      <c r="M485" s="62">
        <v>1</v>
      </c>
      <c r="S485" s="36" t="s">
        <v>9157</v>
      </c>
      <c r="T485" s="36" t="s">
        <v>165</v>
      </c>
      <c r="U485" s="36" t="s">
        <v>74</v>
      </c>
      <c r="V485" s="36" t="s">
        <v>92</v>
      </c>
      <c r="W485" s="36" t="s">
        <v>143</v>
      </c>
      <c r="X485" s="36" t="s">
        <v>104</v>
      </c>
      <c r="Y485" s="36" t="s">
        <v>94</v>
      </c>
      <c r="Z485" s="36" t="s">
        <v>9158</v>
      </c>
      <c r="AP485" s="28"/>
      <c r="AQ485" s="28"/>
      <c r="AR485" s="28"/>
      <c r="AS485" s="28"/>
      <c r="BL485" s="66" t="s">
        <v>9209</v>
      </c>
      <c r="BR485" s="29"/>
      <c r="BS485" s="29" t="s">
        <v>9210</v>
      </c>
      <c r="CA485" s="29" t="s">
        <v>9211</v>
      </c>
      <c r="CD485" s="63"/>
    </row>
    <row r="486" spans="1:99" x14ac:dyDescent="0.25">
      <c r="A486" s="59" t="s">
        <v>127</v>
      </c>
      <c r="B486" s="53" t="s">
        <v>379</v>
      </c>
      <c r="C486" s="47">
        <v>1</v>
      </c>
      <c r="D486" s="47">
        <v>1</v>
      </c>
      <c r="E486" s="47">
        <v>0</v>
      </c>
      <c r="F486" s="47">
        <v>0</v>
      </c>
      <c r="G486" s="47">
        <v>0</v>
      </c>
      <c r="H486" s="47">
        <v>1</v>
      </c>
      <c r="I486" s="47">
        <v>0</v>
      </c>
      <c r="J486" s="47">
        <v>0</v>
      </c>
      <c r="K486" s="47">
        <v>0</v>
      </c>
      <c r="L486" s="54">
        <f t="shared" si="110"/>
        <v>1</v>
      </c>
      <c r="M486" s="35">
        <v>1</v>
      </c>
      <c r="S486" s="36" t="s">
        <v>9159</v>
      </c>
      <c r="T486" s="41">
        <v>0</v>
      </c>
      <c r="U486" s="41">
        <v>0</v>
      </c>
      <c r="V486" s="41">
        <v>0</v>
      </c>
      <c r="W486" s="41">
        <v>1</v>
      </c>
      <c r="X486" s="41">
        <v>0</v>
      </c>
      <c r="Y486" s="41">
        <v>0</v>
      </c>
      <c r="Z486" s="36">
        <f>SUM(T486:Y486)</f>
        <v>1</v>
      </c>
      <c r="AO486" s="29" t="s">
        <v>9212</v>
      </c>
      <c r="AP486" s="28"/>
      <c r="AQ486" s="28"/>
      <c r="AR486" s="28"/>
      <c r="AS486" s="29" t="s">
        <v>9213</v>
      </c>
      <c r="AX486" s="29" t="s">
        <v>9214</v>
      </c>
      <c r="BD486" s="29" t="s">
        <v>9215</v>
      </c>
      <c r="BL486" s="29" t="s">
        <v>9216</v>
      </c>
      <c r="BQ486" s="29" t="s">
        <v>9217</v>
      </c>
      <c r="BR486" s="29"/>
      <c r="BV486" s="29" t="s">
        <v>9218</v>
      </c>
      <c r="BY486" s="29" t="s">
        <v>9219</v>
      </c>
      <c r="BZ486" s="29" t="s">
        <v>9220</v>
      </c>
      <c r="CB486" s="29" t="s">
        <v>9221</v>
      </c>
    </row>
    <row r="487" spans="1:99" x14ac:dyDescent="0.25">
      <c r="A487" s="55" t="s">
        <v>1525</v>
      </c>
      <c r="B487" s="55" t="s">
        <v>379</v>
      </c>
      <c r="C487" s="46">
        <v>1</v>
      </c>
      <c r="D487" s="46">
        <v>1</v>
      </c>
      <c r="E487" s="46">
        <v>0</v>
      </c>
      <c r="F487" s="46">
        <v>0</v>
      </c>
      <c r="G487" s="46">
        <v>0</v>
      </c>
      <c r="H487" s="46">
        <v>1</v>
      </c>
      <c r="I487" s="46">
        <v>0</v>
      </c>
      <c r="J487" s="46">
        <v>0</v>
      </c>
      <c r="K487" s="46">
        <v>0</v>
      </c>
      <c r="L487" s="54">
        <f t="shared" si="110"/>
        <v>1</v>
      </c>
      <c r="M487" s="35"/>
      <c r="S487" s="42" t="s">
        <v>9160</v>
      </c>
      <c r="T487" s="43">
        <v>0</v>
      </c>
      <c r="U487" s="43">
        <v>0</v>
      </c>
      <c r="V487" s="43">
        <v>0</v>
      </c>
      <c r="W487" s="43">
        <v>1</v>
      </c>
      <c r="X487" s="43">
        <v>0</v>
      </c>
      <c r="Y487" s="43">
        <v>0</v>
      </c>
      <c r="Z487" s="36">
        <f t="shared" ref="Z487:Z493" si="111">SUM(T487:Y487)</f>
        <v>1</v>
      </c>
      <c r="AP487" s="62">
        <v>2009</v>
      </c>
      <c r="AQ487" s="62"/>
      <c r="AR487" s="62"/>
      <c r="AS487" s="62"/>
      <c r="AT487" s="35">
        <v>2010</v>
      </c>
      <c r="AU487" s="35"/>
      <c r="AV487" s="35"/>
      <c r="AW487" s="35"/>
      <c r="AX487" s="35">
        <v>2011</v>
      </c>
      <c r="AY487" s="35"/>
      <c r="AZ487" s="35"/>
      <c r="BA487" s="35"/>
      <c r="BB487" s="35">
        <v>2012</v>
      </c>
      <c r="BC487" s="35"/>
      <c r="BD487" s="35"/>
      <c r="BE487" s="35"/>
      <c r="BF487" s="35">
        <v>2013</v>
      </c>
      <c r="BG487" s="35"/>
      <c r="BH487" s="35"/>
      <c r="BI487" s="35" t="s">
        <v>9222</v>
      </c>
      <c r="BJ487" s="35">
        <v>2014</v>
      </c>
      <c r="BK487" s="35"/>
      <c r="BL487" s="35"/>
      <c r="BM487" s="35" t="s">
        <v>9223</v>
      </c>
      <c r="BN487" s="35">
        <v>2015</v>
      </c>
      <c r="BO487" s="35"/>
      <c r="BP487" s="35"/>
      <c r="BQ487" s="35" t="s">
        <v>9224</v>
      </c>
      <c r="BR487" s="35">
        <v>2016</v>
      </c>
      <c r="BS487" s="35"/>
      <c r="BU487" s="29" t="s">
        <v>9225</v>
      </c>
      <c r="BV487" s="67" t="s">
        <v>9226</v>
      </c>
      <c r="BY487" s="29" t="s">
        <v>9227</v>
      </c>
      <c r="BZ487" s="35">
        <v>2018</v>
      </c>
      <c r="CC487" s="29" t="s">
        <v>9228</v>
      </c>
      <c r="CD487" s="35">
        <v>2019</v>
      </c>
      <c r="CG487" s="29" t="s">
        <v>9229</v>
      </c>
    </row>
    <row r="488" spans="1:99" x14ac:dyDescent="0.25">
      <c r="A488" s="55" t="s">
        <v>1525</v>
      </c>
      <c r="B488" s="55" t="s">
        <v>190</v>
      </c>
      <c r="C488" s="46">
        <v>2</v>
      </c>
      <c r="D488" s="46">
        <v>2</v>
      </c>
      <c r="E488" s="46">
        <v>0</v>
      </c>
      <c r="F488" s="46">
        <v>1</v>
      </c>
      <c r="G488" s="46">
        <v>0</v>
      </c>
      <c r="H488" s="46">
        <v>1</v>
      </c>
      <c r="I488" s="46">
        <v>0</v>
      </c>
      <c r="J488" s="46">
        <v>0</v>
      </c>
      <c r="K488" s="46">
        <v>0</v>
      </c>
      <c r="L488" s="54">
        <f t="shared" si="110"/>
        <v>2</v>
      </c>
      <c r="M488" s="35">
        <v>3</v>
      </c>
      <c r="S488" s="36" t="s">
        <v>9161</v>
      </c>
      <c r="T488" s="41">
        <v>0</v>
      </c>
      <c r="U488" s="41">
        <v>1</v>
      </c>
      <c r="V488" s="41">
        <v>0</v>
      </c>
      <c r="W488" s="41">
        <v>2</v>
      </c>
      <c r="X488" s="41">
        <v>0</v>
      </c>
      <c r="Y488" s="41">
        <v>0</v>
      </c>
      <c r="Z488" s="36">
        <f t="shared" si="111"/>
        <v>3</v>
      </c>
      <c r="AO488" s="29" t="s">
        <v>5</v>
      </c>
      <c r="AP488" s="29" t="s">
        <v>9230</v>
      </c>
      <c r="AQ488" s="29" t="s">
        <v>9231</v>
      </c>
      <c r="AR488" s="29" t="s">
        <v>9232</v>
      </c>
      <c r="AS488" s="29" t="s">
        <v>9233</v>
      </c>
      <c r="AT488" s="29" t="s">
        <v>9234</v>
      </c>
      <c r="AU488" s="29" t="s">
        <v>9235</v>
      </c>
      <c r="AV488" s="29" t="s">
        <v>9236</v>
      </c>
      <c r="AW488" s="65" t="s">
        <v>9237</v>
      </c>
      <c r="AX488" s="65" t="s">
        <v>9238</v>
      </c>
      <c r="AY488" s="29" t="s">
        <v>9239</v>
      </c>
      <c r="AZ488" s="29" t="s">
        <v>9240</v>
      </c>
      <c r="BA488" s="29" t="s">
        <v>9241</v>
      </c>
      <c r="BB488" s="29" t="s">
        <v>9242</v>
      </c>
      <c r="BC488" s="29" t="s">
        <v>9243</v>
      </c>
      <c r="BD488" s="29" t="s">
        <v>9244</v>
      </c>
      <c r="BE488" s="29" t="s">
        <v>9245</v>
      </c>
      <c r="BF488" s="29" t="s">
        <v>9246</v>
      </c>
      <c r="BG488" s="29" t="s">
        <v>9247</v>
      </c>
      <c r="BH488" s="29" t="s">
        <v>9248</v>
      </c>
      <c r="BI488" s="29" t="s">
        <v>9249</v>
      </c>
      <c r="BJ488" s="29" t="s">
        <v>9250</v>
      </c>
      <c r="BK488" s="29" t="s">
        <v>9251</v>
      </c>
      <c r="BL488" s="29" t="s">
        <v>9252</v>
      </c>
      <c r="BM488" s="29" t="s">
        <v>9253</v>
      </c>
      <c r="BN488" s="29" t="s">
        <v>9254</v>
      </c>
      <c r="BO488" s="29" t="s">
        <v>9255</v>
      </c>
      <c r="BP488" s="29" t="s">
        <v>9256</v>
      </c>
      <c r="BQ488" s="29" t="s">
        <v>9257</v>
      </c>
      <c r="BR488" s="29" t="s">
        <v>9258</v>
      </c>
      <c r="BS488" s="29" t="s">
        <v>9259</v>
      </c>
      <c r="BT488" s="29" t="s">
        <v>9260</v>
      </c>
      <c r="BU488" s="35" t="s">
        <v>9261</v>
      </c>
      <c r="BV488" s="35" t="s">
        <v>9262</v>
      </c>
      <c r="BW488" s="35" t="s">
        <v>9263</v>
      </c>
      <c r="BX488" s="35" t="s">
        <v>9206</v>
      </c>
      <c r="BY488" s="35" t="s">
        <v>9201</v>
      </c>
      <c r="BZ488" s="35" t="s">
        <v>9198</v>
      </c>
      <c r="CA488" s="29" t="s">
        <v>9195</v>
      </c>
      <c r="CB488" s="29" t="s">
        <v>9192</v>
      </c>
      <c r="CC488" s="29" t="s">
        <v>9189</v>
      </c>
      <c r="CD488" s="29" t="s">
        <v>9186</v>
      </c>
      <c r="CE488" s="29" t="s">
        <v>9183</v>
      </c>
      <c r="CF488" s="29" t="s">
        <v>9180</v>
      </c>
      <c r="CG488" s="29" t="s">
        <v>9177</v>
      </c>
      <c r="CH488" s="29" t="s">
        <v>9174</v>
      </c>
      <c r="CI488" s="29" t="s">
        <v>9145</v>
      </c>
      <c r="CL488" s="68" t="s">
        <v>9264</v>
      </c>
      <c r="CM488" s="29" t="s">
        <v>9265</v>
      </c>
      <c r="CN488" s="29" t="s">
        <v>9266</v>
      </c>
      <c r="CP488" s="29" t="s">
        <v>9267</v>
      </c>
    </row>
    <row r="489" spans="1:99" x14ac:dyDescent="0.25">
      <c r="A489" s="59" t="s">
        <v>129</v>
      </c>
      <c r="B489" s="59" t="s">
        <v>379</v>
      </c>
      <c r="C489" s="47">
        <v>3</v>
      </c>
      <c r="D489" s="47">
        <v>3</v>
      </c>
      <c r="E489" s="47">
        <v>0</v>
      </c>
      <c r="F489" s="47">
        <v>1</v>
      </c>
      <c r="G489" s="47">
        <v>0</v>
      </c>
      <c r="H489" s="47">
        <v>2</v>
      </c>
      <c r="I489" s="47">
        <v>0</v>
      </c>
      <c r="J489" s="47">
        <v>0</v>
      </c>
      <c r="K489" s="47">
        <v>0</v>
      </c>
      <c r="L489" s="54">
        <f t="shared" si="110"/>
        <v>3</v>
      </c>
      <c r="M489" s="35"/>
      <c r="S489" s="42" t="s">
        <v>9162</v>
      </c>
      <c r="T489" s="43">
        <v>1</v>
      </c>
      <c r="U489" s="43">
        <v>1</v>
      </c>
      <c r="V489" s="43">
        <v>0</v>
      </c>
      <c r="W489" s="43">
        <v>3</v>
      </c>
      <c r="X489" s="43">
        <v>0</v>
      </c>
      <c r="Y489" s="43">
        <v>0</v>
      </c>
      <c r="Z489" s="36">
        <f t="shared" si="111"/>
        <v>5</v>
      </c>
      <c r="AO489" s="29" t="s">
        <v>9268</v>
      </c>
      <c r="AP489" s="62">
        <v>0</v>
      </c>
      <c r="AQ489" s="62">
        <v>0</v>
      </c>
      <c r="AR489" s="62">
        <v>0</v>
      </c>
      <c r="AS489" s="62">
        <v>0</v>
      </c>
      <c r="AT489" s="62">
        <v>0</v>
      </c>
      <c r="AU489" s="62">
        <v>0</v>
      </c>
      <c r="AV489" s="62">
        <v>0</v>
      </c>
      <c r="AW489" s="69">
        <v>0</v>
      </c>
      <c r="AX489" s="69">
        <v>0</v>
      </c>
      <c r="AY489" s="62">
        <v>0</v>
      </c>
      <c r="AZ489" s="62">
        <v>0</v>
      </c>
      <c r="BA489" s="62">
        <v>0</v>
      </c>
      <c r="BB489" s="62">
        <v>0</v>
      </c>
      <c r="BC489" s="62">
        <v>0</v>
      </c>
      <c r="BD489" s="62">
        <v>0</v>
      </c>
      <c r="BE489" s="62">
        <v>0</v>
      </c>
      <c r="BF489" s="62">
        <v>0</v>
      </c>
      <c r="BG489" s="62">
        <v>0</v>
      </c>
      <c r="BH489" s="62">
        <v>0</v>
      </c>
      <c r="BI489" s="62">
        <v>0</v>
      </c>
      <c r="BJ489" s="62">
        <v>0</v>
      </c>
      <c r="BK489" s="62">
        <v>0</v>
      </c>
      <c r="BL489" s="62">
        <v>0</v>
      </c>
      <c r="BM489" s="62">
        <v>0</v>
      </c>
      <c r="BN489" s="62">
        <v>0</v>
      </c>
      <c r="BO489" s="62">
        <v>0</v>
      </c>
      <c r="BP489" s="62">
        <v>0</v>
      </c>
      <c r="BQ489" s="35">
        <v>0</v>
      </c>
      <c r="BR489" s="35">
        <v>0</v>
      </c>
      <c r="BS489" s="35">
        <v>0</v>
      </c>
      <c r="BT489" s="35">
        <v>0</v>
      </c>
      <c r="BU489" s="35">
        <v>0</v>
      </c>
      <c r="BV489" s="35">
        <v>0</v>
      </c>
      <c r="BW489" s="35">
        <v>0</v>
      </c>
      <c r="BX489" s="35">
        <v>0</v>
      </c>
      <c r="BY489" s="35">
        <v>0</v>
      </c>
      <c r="BZ489" s="35">
        <v>0</v>
      </c>
      <c r="CA489" s="35">
        <v>0</v>
      </c>
      <c r="CB489" s="35">
        <v>0</v>
      </c>
      <c r="CC489" s="35">
        <v>0</v>
      </c>
      <c r="CD489" s="35">
        <v>0</v>
      </c>
      <c r="CE489" s="35">
        <v>0</v>
      </c>
      <c r="CF489" s="35">
        <v>0</v>
      </c>
      <c r="CG489" s="70">
        <v>0</v>
      </c>
      <c r="CH489" s="70">
        <v>0</v>
      </c>
      <c r="CI489" s="35">
        <v>0</v>
      </c>
      <c r="CJ489" s="29" t="s">
        <v>9268</v>
      </c>
    </row>
    <row r="490" spans="1:99" x14ac:dyDescent="0.25">
      <c r="A490" s="59" t="s">
        <v>129</v>
      </c>
      <c r="B490" s="59" t="s">
        <v>190</v>
      </c>
      <c r="C490" s="47">
        <v>2</v>
      </c>
      <c r="D490" s="47">
        <v>2</v>
      </c>
      <c r="E490" s="47">
        <v>1</v>
      </c>
      <c r="F490" s="47">
        <v>0</v>
      </c>
      <c r="G490" s="47">
        <v>0</v>
      </c>
      <c r="H490" s="47">
        <v>1</v>
      </c>
      <c r="I490" s="47">
        <v>0</v>
      </c>
      <c r="J490" s="47">
        <v>0</v>
      </c>
      <c r="K490" s="47">
        <v>0</v>
      </c>
      <c r="L490" s="54">
        <f t="shared" si="110"/>
        <v>2</v>
      </c>
      <c r="M490" s="35">
        <v>5</v>
      </c>
      <c r="S490" s="36" t="s">
        <v>9163</v>
      </c>
      <c r="T490" s="41">
        <v>4</v>
      </c>
      <c r="U490" s="41">
        <v>6</v>
      </c>
      <c r="V490" s="41">
        <v>1</v>
      </c>
      <c r="W490" s="41">
        <v>7</v>
      </c>
      <c r="X490" s="41">
        <v>5</v>
      </c>
      <c r="Y490" s="41">
        <v>7</v>
      </c>
      <c r="Z490" s="36">
        <f t="shared" si="111"/>
        <v>30</v>
      </c>
      <c r="AO490" s="29" t="s">
        <v>9269</v>
      </c>
      <c r="AP490" s="62">
        <v>0</v>
      </c>
      <c r="AQ490" s="62">
        <v>0</v>
      </c>
      <c r="AR490" s="62">
        <v>0</v>
      </c>
      <c r="AS490" s="62">
        <v>0</v>
      </c>
      <c r="AT490" s="62">
        <v>0</v>
      </c>
      <c r="AU490" s="62">
        <v>0</v>
      </c>
      <c r="AV490" s="62">
        <v>0</v>
      </c>
      <c r="AW490" s="69">
        <v>0</v>
      </c>
      <c r="AX490" s="69">
        <v>0</v>
      </c>
      <c r="AY490" s="62">
        <v>0</v>
      </c>
      <c r="AZ490" s="62">
        <v>0</v>
      </c>
      <c r="BA490" s="62">
        <v>0</v>
      </c>
      <c r="BB490" s="62">
        <v>0</v>
      </c>
      <c r="BC490" s="62">
        <v>0</v>
      </c>
      <c r="BD490" s="62">
        <v>0</v>
      </c>
      <c r="BE490" s="62">
        <v>0</v>
      </c>
      <c r="BF490" s="62">
        <v>0</v>
      </c>
      <c r="BG490" s="62">
        <v>0</v>
      </c>
      <c r="BH490" s="62">
        <v>0</v>
      </c>
      <c r="BI490" s="62">
        <v>0</v>
      </c>
      <c r="BJ490" s="62">
        <v>0</v>
      </c>
      <c r="BK490" s="62">
        <v>0</v>
      </c>
      <c r="BL490" s="62">
        <v>0</v>
      </c>
      <c r="BM490" s="62">
        <v>0</v>
      </c>
      <c r="BN490" s="62">
        <v>0</v>
      </c>
      <c r="BO490" s="62">
        <v>0</v>
      </c>
      <c r="BP490" s="62">
        <v>0</v>
      </c>
      <c r="BQ490" s="35">
        <v>0</v>
      </c>
      <c r="BR490" s="35">
        <v>0</v>
      </c>
      <c r="BS490" s="35">
        <v>0</v>
      </c>
      <c r="BT490" s="35">
        <v>0</v>
      </c>
      <c r="BU490" s="35">
        <v>0</v>
      </c>
      <c r="BV490" s="35">
        <v>0</v>
      </c>
      <c r="BW490" s="35">
        <v>0</v>
      </c>
      <c r="BX490" s="35">
        <v>0</v>
      </c>
      <c r="BY490" s="35">
        <v>0</v>
      </c>
      <c r="BZ490" s="35">
        <v>0</v>
      </c>
      <c r="CA490" s="35">
        <v>0</v>
      </c>
      <c r="CB490" s="35">
        <v>0</v>
      </c>
      <c r="CC490" s="35">
        <v>0</v>
      </c>
      <c r="CD490" s="35">
        <v>0</v>
      </c>
      <c r="CE490" s="35">
        <v>0</v>
      </c>
      <c r="CF490" s="35">
        <v>0</v>
      </c>
      <c r="CG490" s="70">
        <v>0</v>
      </c>
      <c r="CH490" s="70">
        <v>0</v>
      </c>
      <c r="CI490" s="35">
        <v>0</v>
      </c>
      <c r="CJ490" s="29" t="s">
        <v>9269</v>
      </c>
      <c r="CS490" s="35"/>
      <c r="CT490" s="35"/>
      <c r="CU490" s="35"/>
    </row>
    <row r="491" spans="1:99" x14ac:dyDescent="0.25">
      <c r="A491" s="55" t="s">
        <v>1524</v>
      </c>
      <c r="B491" s="55" t="s">
        <v>379</v>
      </c>
      <c r="C491" s="46">
        <v>4</v>
      </c>
      <c r="D491" s="46">
        <v>4</v>
      </c>
      <c r="E491" s="46">
        <v>1</v>
      </c>
      <c r="F491" s="46">
        <v>1</v>
      </c>
      <c r="G491" s="46">
        <v>0</v>
      </c>
      <c r="H491" s="46">
        <v>2</v>
      </c>
      <c r="I491" s="46">
        <v>0</v>
      </c>
      <c r="J491" s="46">
        <v>0</v>
      </c>
      <c r="K491" s="46">
        <v>0</v>
      </c>
      <c r="L491" s="54">
        <f t="shared" si="110"/>
        <v>4</v>
      </c>
      <c r="M491" s="35"/>
      <c r="S491" s="42" t="s">
        <v>9164</v>
      </c>
      <c r="T491" s="43">
        <v>11</v>
      </c>
      <c r="U491" s="43">
        <v>24</v>
      </c>
      <c r="V491" s="43">
        <v>4</v>
      </c>
      <c r="W491" s="43">
        <v>67</v>
      </c>
      <c r="X491" s="43">
        <v>104</v>
      </c>
      <c r="Y491" s="43">
        <v>8</v>
      </c>
      <c r="Z491" s="36">
        <f t="shared" si="111"/>
        <v>218</v>
      </c>
      <c r="AO491" s="29" t="s">
        <v>9270</v>
      </c>
      <c r="AP491" s="62">
        <v>0</v>
      </c>
      <c r="AQ491" s="62">
        <v>0</v>
      </c>
      <c r="AR491" s="62">
        <v>0</v>
      </c>
      <c r="AS491" s="62">
        <v>0</v>
      </c>
      <c r="AT491" s="62">
        <v>0</v>
      </c>
      <c r="AU491" s="62">
        <v>0</v>
      </c>
      <c r="AV491" s="62">
        <v>0</v>
      </c>
      <c r="AW491" s="69">
        <v>0</v>
      </c>
      <c r="AX491" s="69">
        <v>0</v>
      </c>
      <c r="AY491" s="62">
        <v>0</v>
      </c>
      <c r="AZ491" s="62">
        <v>0</v>
      </c>
      <c r="BA491" s="71">
        <v>1</v>
      </c>
      <c r="BB491" s="62">
        <v>0</v>
      </c>
      <c r="BC491" s="62">
        <v>0</v>
      </c>
      <c r="BD491" s="62">
        <v>0</v>
      </c>
      <c r="BE491" s="62">
        <v>0</v>
      </c>
      <c r="BF491" s="62">
        <v>0</v>
      </c>
      <c r="BG491" s="62">
        <v>0</v>
      </c>
      <c r="BH491" s="62">
        <v>0</v>
      </c>
      <c r="BI491" s="62">
        <v>0</v>
      </c>
      <c r="BJ491" s="62">
        <v>0</v>
      </c>
      <c r="BK491" s="62">
        <v>0</v>
      </c>
      <c r="BL491" s="62">
        <v>0</v>
      </c>
      <c r="BM491" s="62">
        <v>0</v>
      </c>
      <c r="BN491" s="62">
        <v>0</v>
      </c>
      <c r="BO491" s="62">
        <v>0</v>
      </c>
      <c r="BP491" s="62">
        <v>0</v>
      </c>
      <c r="BQ491" s="35">
        <v>0</v>
      </c>
      <c r="BR491" s="35">
        <v>0</v>
      </c>
      <c r="BS491" s="35">
        <v>0</v>
      </c>
      <c r="BT491" s="35">
        <v>0</v>
      </c>
      <c r="BU491" s="35">
        <v>0</v>
      </c>
      <c r="BV491" s="35">
        <v>0</v>
      </c>
      <c r="BW491" s="35">
        <v>0</v>
      </c>
      <c r="BX491" s="35">
        <v>0</v>
      </c>
      <c r="BY491" s="35">
        <v>0</v>
      </c>
      <c r="BZ491" s="35">
        <v>0</v>
      </c>
      <c r="CA491" s="35">
        <v>0</v>
      </c>
      <c r="CB491" s="35">
        <v>0</v>
      </c>
      <c r="CC491" s="35">
        <v>0</v>
      </c>
      <c r="CD491" s="35">
        <v>0</v>
      </c>
      <c r="CE491" s="35">
        <v>0</v>
      </c>
      <c r="CF491" s="35">
        <v>0</v>
      </c>
      <c r="CG491" s="70">
        <v>0</v>
      </c>
      <c r="CH491" s="70">
        <v>0</v>
      </c>
      <c r="CI491" s="35">
        <v>0</v>
      </c>
      <c r="CJ491" s="29" t="s">
        <v>9270</v>
      </c>
      <c r="CP491" s="35"/>
      <c r="CS491" s="35"/>
      <c r="CT491" s="35"/>
      <c r="CU491" s="35"/>
    </row>
    <row r="492" spans="1:99" x14ac:dyDescent="0.25">
      <c r="A492" s="55" t="s">
        <v>1524</v>
      </c>
      <c r="B492" s="55" t="s">
        <v>190</v>
      </c>
      <c r="C492" s="46">
        <v>26</v>
      </c>
      <c r="D492" s="46">
        <v>26</v>
      </c>
      <c r="E492" s="46">
        <v>3</v>
      </c>
      <c r="F492" s="46">
        <v>5</v>
      </c>
      <c r="G492" s="46">
        <v>1</v>
      </c>
      <c r="H492" s="46">
        <v>5</v>
      </c>
      <c r="I492" s="46">
        <v>5</v>
      </c>
      <c r="J492" s="46">
        <v>7</v>
      </c>
      <c r="K492" s="46">
        <v>0</v>
      </c>
      <c r="L492" s="54">
        <f t="shared" si="110"/>
        <v>26</v>
      </c>
      <c r="M492" s="35">
        <v>30</v>
      </c>
      <c r="S492" s="36" t="s">
        <v>9165</v>
      </c>
      <c r="T492" s="41">
        <v>34</v>
      </c>
      <c r="U492" s="41">
        <v>84</v>
      </c>
      <c r="V492" s="41">
        <v>10</v>
      </c>
      <c r="W492" s="41">
        <v>175</v>
      </c>
      <c r="X492" s="41">
        <v>676</v>
      </c>
      <c r="Y492" s="41">
        <v>28</v>
      </c>
      <c r="Z492" s="36">
        <f t="shared" si="111"/>
        <v>1007</v>
      </c>
      <c r="AO492" s="29" t="s">
        <v>9271</v>
      </c>
      <c r="AP492" s="62">
        <v>0</v>
      </c>
      <c r="AQ492" s="62">
        <v>0</v>
      </c>
      <c r="AR492" s="62">
        <v>0</v>
      </c>
      <c r="AS492" s="62">
        <v>0</v>
      </c>
      <c r="AT492" s="62">
        <v>0</v>
      </c>
      <c r="AU492" s="62">
        <v>0</v>
      </c>
      <c r="AV492" s="62">
        <v>0</v>
      </c>
      <c r="AW492" s="69">
        <v>0</v>
      </c>
      <c r="AX492" s="69">
        <v>0</v>
      </c>
      <c r="AY492" s="62">
        <v>0</v>
      </c>
      <c r="AZ492" s="62">
        <v>0</v>
      </c>
      <c r="BA492" s="71">
        <v>1</v>
      </c>
      <c r="BB492" s="62">
        <v>0</v>
      </c>
      <c r="BC492" s="62">
        <v>0</v>
      </c>
      <c r="BD492" s="62">
        <v>0</v>
      </c>
      <c r="BE492" s="62">
        <v>0</v>
      </c>
      <c r="BF492" s="62">
        <v>0</v>
      </c>
      <c r="BG492" s="62">
        <v>0</v>
      </c>
      <c r="BH492" s="62">
        <v>0</v>
      </c>
      <c r="BI492" s="62">
        <v>0</v>
      </c>
      <c r="BJ492" s="62">
        <v>0</v>
      </c>
      <c r="BK492" s="62">
        <v>0</v>
      </c>
      <c r="BL492" s="62">
        <v>0</v>
      </c>
      <c r="BM492" s="62">
        <v>0</v>
      </c>
      <c r="BN492" s="62">
        <v>0</v>
      </c>
      <c r="BO492" s="62">
        <v>0</v>
      </c>
      <c r="BP492" s="62">
        <v>0</v>
      </c>
      <c r="BQ492" s="35">
        <v>0</v>
      </c>
      <c r="BR492" s="35">
        <v>0</v>
      </c>
      <c r="BS492" s="35">
        <v>0</v>
      </c>
      <c r="BT492" s="35">
        <v>0</v>
      </c>
      <c r="BU492" s="35">
        <v>0</v>
      </c>
      <c r="BV492" s="35">
        <v>0</v>
      </c>
      <c r="BW492" s="35">
        <v>0</v>
      </c>
      <c r="BX492" s="35">
        <v>0</v>
      </c>
      <c r="BY492" s="35">
        <v>0</v>
      </c>
      <c r="BZ492" s="35">
        <v>0</v>
      </c>
      <c r="CA492" s="35">
        <v>0</v>
      </c>
      <c r="CB492" s="35">
        <v>0</v>
      </c>
      <c r="CC492" s="35">
        <v>0</v>
      </c>
      <c r="CD492" s="35">
        <v>0</v>
      </c>
      <c r="CE492" s="35">
        <v>0</v>
      </c>
      <c r="CF492" s="35">
        <v>0</v>
      </c>
      <c r="CG492" s="70">
        <v>0</v>
      </c>
      <c r="CH492" s="70">
        <v>0</v>
      </c>
      <c r="CI492" s="35">
        <v>0</v>
      </c>
      <c r="CJ492" s="29" t="s">
        <v>9271</v>
      </c>
      <c r="CP492" s="35"/>
      <c r="CS492" s="35"/>
      <c r="CT492" s="35"/>
      <c r="CU492" s="35"/>
    </row>
    <row r="493" spans="1:99" x14ac:dyDescent="0.25">
      <c r="A493" s="53" t="s">
        <v>100</v>
      </c>
      <c r="B493" s="53" t="s">
        <v>379</v>
      </c>
      <c r="C493" s="40">
        <v>20</v>
      </c>
      <c r="D493" s="40">
        <v>20</v>
      </c>
      <c r="E493" s="40">
        <v>1</v>
      </c>
      <c r="F493" s="40">
        <v>5</v>
      </c>
      <c r="G493" s="40">
        <v>1</v>
      </c>
      <c r="H493" s="40">
        <v>6</v>
      </c>
      <c r="I493" s="40">
        <v>0</v>
      </c>
      <c r="J493" s="40">
        <v>7</v>
      </c>
      <c r="K493" s="40">
        <v>0</v>
      </c>
      <c r="L493" s="54">
        <f t="shared" si="110"/>
        <v>20</v>
      </c>
      <c r="M493" s="35"/>
      <c r="S493" s="42" t="s">
        <v>9166</v>
      </c>
      <c r="T493" s="43">
        <v>1</v>
      </c>
      <c r="U493" s="43">
        <v>3</v>
      </c>
      <c r="V493" s="43">
        <v>10</v>
      </c>
      <c r="W493" s="43">
        <v>103</v>
      </c>
      <c r="X493" s="43">
        <v>0</v>
      </c>
      <c r="Y493" s="43">
        <v>7</v>
      </c>
      <c r="Z493" s="36">
        <f t="shared" si="111"/>
        <v>124</v>
      </c>
      <c r="AO493" s="36" t="s">
        <v>9272</v>
      </c>
      <c r="AP493" s="72">
        <v>364</v>
      </c>
      <c r="AQ493" s="72">
        <v>349</v>
      </c>
      <c r="AR493" s="72">
        <v>510</v>
      </c>
      <c r="AS493" s="72">
        <v>535</v>
      </c>
      <c r="AT493" s="73">
        <v>579</v>
      </c>
      <c r="AU493" s="72">
        <v>91</v>
      </c>
      <c r="AV493" s="72">
        <v>181</v>
      </c>
      <c r="AW493" s="48">
        <v>166</v>
      </c>
      <c r="AX493" s="48">
        <v>123</v>
      </c>
      <c r="AY493" s="72">
        <v>6</v>
      </c>
      <c r="AZ493" s="72">
        <v>0</v>
      </c>
      <c r="BA493" s="72">
        <v>1</v>
      </c>
      <c r="BB493" s="72">
        <v>0</v>
      </c>
      <c r="BC493" s="72">
        <v>0</v>
      </c>
      <c r="BD493" s="72">
        <v>0</v>
      </c>
      <c r="BE493" s="72">
        <v>0</v>
      </c>
      <c r="BF493" s="72">
        <v>0</v>
      </c>
      <c r="BG493" s="72">
        <v>0</v>
      </c>
      <c r="BH493" s="72">
        <v>0</v>
      </c>
      <c r="BI493" s="72">
        <v>0</v>
      </c>
      <c r="BJ493" s="72">
        <v>0</v>
      </c>
      <c r="BK493" s="72">
        <v>0</v>
      </c>
      <c r="BL493" s="72">
        <v>0</v>
      </c>
      <c r="BM493" s="72">
        <v>0</v>
      </c>
      <c r="BN493" s="72">
        <v>0</v>
      </c>
      <c r="BO493" s="74">
        <v>1</v>
      </c>
      <c r="BP493" s="72">
        <v>0</v>
      </c>
      <c r="BQ493" s="41">
        <v>0</v>
      </c>
      <c r="BR493" s="41">
        <v>0</v>
      </c>
      <c r="BS493" s="41">
        <v>0</v>
      </c>
      <c r="BT493" s="41">
        <v>0</v>
      </c>
      <c r="BU493" s="41">
        <v>0</v>
      </c>
      <c r="BV493" s="41">
        <v>0</v>
      </c>
      <c r="BW493" s="41">
        <v>0</v>
      </c>
      <c r="BX493" s="41">
        <v>0</v>
      </c>
      <c r="BY493" s="41">
        <v>0</v>
      </c>
      <c r="BZ493" s="41">
        <v>0</v>
      </c>
      <c r="CA493" s="41">
        <v>0</v>
      </c>
      <c r="CB493" s="41">
        <v>0</v>
      </c>
      <c r="CC493" s="41">
        <v>0</v>
      </c>
      <c r="CD493" s="41">
        <v>0</v>
      </c>
      <c r="CE493" s="41">
        <v>0</v>
      </c>
      <c r="CF493" s="41">
        <v>0</v>
      </c>
      <c r="CG493" s="50">
        <v>0</v>
      </c>
      <c r="CH493" s="50">
        <v>0</v>
      </c>
      <c r="CI493" s="41">
        <v>0</v>
      </c>
      <c r="CJ493" s="29" t="s">
        <v>9272</v>
      </c>
      <c r="CL493" s="29" t="s">
        <v>9234</v>
      </c>
      <c r="CM493" s="29" t="s">
        <v>9273</v>
      </c>
      <c r="CN493" s="29" t="s">
        <v>9274</v>
      </c>
      <c r="CP493" s="35">
        <v>4</v>
      </c>
      <c r="CS493" s="35"/>
    </row>
    <row r="494" spans="1:99" x14ac:dyDescent="0.25">
      <c r="A494" s="53" t="s">
        <v>100</v>
      </c>
      <c r="B494" s="53" t="s">
        <v>447</v>
      </c>
      <c r="C494" s="40">
        <v>6</v>
      </c>
      <c r="D494" s="40">
        <v>6</v>
      </c>
      <c r="E494" s="40">
        <v>0</v>
      </c>
      <c r="F494" s="40">
        <v>0</v>
      </c>
      <c r="G494" s="40">
        <v>0</v>
      </c>
      <c r="H494" s="40">
        <v>3</v>
      </c>
      <c r="I494" s="40">
        <v>3</v>
      </c>
      <c r="J494" s="40">
        <v>0</v>
      </c>
      <c r="K494" s="40">
        <v>0</v>
      </c>
      <c r="L494" s="54">
        <f t="shared" si="110"/>
        <v>6</v>
      </c>
      <c r="M494" s="35"/>
      <c r="T494" s="29">
        <f>SUM(T486:T493)</f>
        <v>51</v>
      </c>
      <c r="U494" s="29">
        <f t="shared" ref="U494:Y494" si="112">SUM(U486:U493)</f>
        <v>119</v>
      </c>
      <c r="V494" s="29">
        <f t="shared" si="112"/>
        <v>25</v>
      </c>
      <c r="W494" s="29">
        <f t="shared" si="112"/>
        <v>359</v>
      </c>
      <c r="X494" s="29">
        <f t="shared" si="112"/>
        <v>785</v>
      </c>
      <c r="Y494" s="29">
        <f t="shared" si="112"/>
        <v>50</v>
      </c>
      <c r="Z494" s="36">
        <f>SUM(T494:Y494)</f>
        <v>1389</v>
      </c>
      <c r="AO494" s="36" t="s">
        <v>9275</v>
      </c>
      <c r="AP494" s="72">
        <v>0</v>
      </c>
      <c r="AQ494" s="72">
        <v>0</v>
      </c>
      <c r="AR494" s="72">
        <v>0</v>
      </c>
      <c r="AS494" s="72">
        <v>0</v>
      </c>
      <c r="AT494" s="72">
        <v>0</v>
      </c>
      <c r="AU494" s="72">
        <v>415</v>
      </c>
      <c r="AV494" s="72">
        <v>435</v>
      </c>
      <c r="AW494" s="48">
        <v>345</v>
      </c>
      <c r="AX494" s="48">
        <v>433</v>
      </c>
      <c r="AY494" s="72">
        <v>457</v>
      </c>
      <c r="AZ494" s="73">
        <v>568</v>
      </c>
      <c r="BA494" s="72">
        <v>453</v>
      </c>
      <c r="BB494" s="72">
        <v>391</v>
      </c>
      <c r="BC494" s="72">
        <v>236</v>
      </c>
      <c r="BD494" s="72">
        <v>35</v>
      </c>
      <c r="BE494" s="72">
        <v>44</v>
      </c>
      <c r="BF494" s="72">
        <v>12</v>
      </c>
      <c r="BG494" s="41">
        <v>15</v>
      </c>
      <c r="BH494" s="41">
        <v>11</v>
      </c>
      <c r="BI494" s="41">
        <v>1</v>
      </c>
      <c r="BJ494" s="74">
        <v>0</v>
      </c>
      <c r="BK494" s="50">
        <v>0</v>
      </c>
      <c r="BL494" s="72">
        <v>0</v>
      </c>
      <c r="BM494" s="72">
        <v>0</v>
      </c>
      <c r="BN494" s="72">
        <v>0</v>
      </c>
      <c r="BO494" s="74">
        <v>1</v>
      </c>
      <c r="BP494" s="72">
        <v>0</v>
      </c>
      <c r="BQ494" s="41">
        <v>0</v>
      </c>
      <c r="BR494" s="41">
        <v>0</v>
      </c>
      <c r="BS494" s="41">
        <v>0</v>
      </c>
      <c r="BT494" s="41">
        <v>0</v>
      </c>
      <c r="BU494" s="41">
        <v>0</v>
      </c>
      <c r="BV494" s="41">
        <v>0</v>
      </c>
      <c r="BW494" s="41">
        <v>0</v>
      </c>
      <c r="BX494" s="41">
        <v>0</v>
      </c>
      <c r="BY494" s="41">
        <v>0</v>
      </c>
      <c r="BZ494" s="41">
        <v>0</v>
      </c>
      <c r="CA494" s="41">
        <v>0</v>
      </c>
      <c r="CB494" s="41">
        <v>0</v>
      </c>
      <c r="CC494" s="41">
        <v>0</v>
      </c>
      <c r="CD494" s="41">
        <v>0</v>
      </c>
      <c r="CE494" s="41">
        <v>0</v>
      </c>
      <c r="CF494" s="41">
        <v>0</v>
      </c>
      <c r="CG494" s="50">
        <v>0</v>
      </c>
      <c r="CH494" s="50">
        <v>0</v>
      </c>
      <c r="CI494" s="41">
        <v>0</v>
      </c>
      <c r="CJ494" s="29" t="s">
        <v>9275</v>
      </c>
      <c r="CL494" s="29" t="s">
        <v>9240</v>
      </c>
      <c r="CM494" s="29" t="s">
        <v>9233</v>
      </c>
      <c r="CN494" s="29" t="s">
        <v>9234</v>
      </c>
      <c r="CP494" s="35">
        <v>6</v>
      </c>
      <c r="CS494" s="35"/>
    </row>
    <row r="495" spans="1:99" x14ac:dyDescent="0.25">
      <c r="A495" s="53" t="s">
        <v>100</v>
      </c>
      <c r="B495" s="53" t="s">
        <v>1333</v>
      </c>
      <c r="C495" s="40">
        <v>2</v>
      </c>
      <c r="D495" s="40">
        <v>2</v>
      </c>
      <c r="E495" s="40">
        <v>0</v>
      </c>
      <c r="F495" s="40">
        <v>0</v>
      </c>
      <c r="G495" s="40">
        <v>0</v>
      </c>
      <c r="H495" s="40">
        <v>2</v>
      </c>
      <c r="I495" s="40">
        <v>0</v>
      </c>
      <c r="J495" s="40">
        <v>0</v>
      </c>
      <c r="K495" s="40">
        <v>0</v>
      </c>
      <c r="L495" s="54">
        <f t="shared" si="110"/>
        <v>2</v>
      </c>
      <c r="M495" s="35"/>
      <c r="AO495" s="36" t="s">
        <v>9276</v>
      </c>
      <c r="AP495" s="72">
        <v>0</v>
      </c>
      <c r="AQ495" s="72">
        <v>0</v>
      </c>
      <c r="AR495" s="72">
        <v>0</v>
      </c>
      <c r="AS495" s="72">
        <v>0</v>
      </c>
      <c r="AT495" s="72">
        <v>0</v>
      </c>
      <c r="AU495" s="72">
        <v>0</v>
      </c>
      <c r="AV495" s="72">
        <v>0</v>
      </c>
      <c r="AW495" s="72">
        <v>0</v>
      </c>
      <c r="AX495" s="72">
        <v>0</v>
      </c>
      <c r="AY495" s="72">
        <v>2</v>
      </c>
      <c r="AZ495" s="72">
        <v>10</v>
      </c>
      <c r="BA495" s="72">
        <v>51</v>
      </c>
      <c r="BB495" s="72">
        <v>115</v>
      </c>
      <c r="BC495" s="72">
        <v>428</v>
      </c>
      <c r="BD495" s="73">
        <v>525</v>
      </c>
      <c r="BE495" s="72">
        <v>467</v>
      </c>
      <c r="BF495" s="72">
        <v>379</v>
      </c>
      <c r="BG495" s="41">
        <v>320</v>
      </c>
      <c r="BH495" s="41">
        <v>115</v>
      </c>
      <c r="BI495" s="72">
        <v>91</v>
      </c>
      <c r="BJ495" s="72">
        <v>54</v>
      </c>
      <c r="BK495" s="50">
        <v>62</v>
      </c>
      <c r="BL495" s="72">
        <v>37</v>
      </c>
      <c r="BM495" s="72">
        <v>45</v>
      </c>
      <c r="BN495" s="72">
        <v>34</v>
      </c>
      <c r="BO495" s="72">
        <v>33</v>
      </c>
      <c r="BP495" s="72">
        <v>0</v>
      </c>
      <c r="BQ495" s="41">
        <v>7</v>
      </c>
      <c r="BR495" s="41">
        <v>0</v>
      </c>
      <c r="BS495" s="41">
        <v>0</v>
      </c>
      <c r="BT495" s="41">
        <v>0</v>
      </c>
      <c r="BU495" s="41">
        <v>0</v>
      </c>
      <c r="BV495" s="41">
        <v>0</v>
      </c>
      <c r="BW495" s="41">
        <v>0</v>
      </c>
      <c r="BX495" s="41">
        <v>0</v>
      </c>
      <c r="BY495" s="41">
        <v>0</v>
      </c>
      <c r="BZ495" s="41">
        <v>0</v>
      </c>
      <c r="CA495" s="41">
        <v>0</v>
      </c>
      <c r="CB495" s="41">
        <v>0</v>
      </c>
      <c r="CC495" s="41">
        <v>0</v>
      </c>
      <c r="CD495" s="41">
        <v>0</v>
      </c>
      <c r="CE495" s="75">
        <v>1</v>
      </c>
      <c r="CF495" s="41">
        <v>0</v>
      </c>
      <c r="CG495" s="50">
        <v>0</v>
      </c>
      <c r="CH495" s="50">
        <v>0</v>
      </c>
      <c r="CI495" s="41">
        <v>0</v>
      </c>
      <c r="CJ495" s="29" t="s">
        <v>9276</v>
      </c>
      <c r="CL495" s="29" t="s">
        <v>9244</v>
      </c>
      <c r="CM495" s="29" t="s">
        <v>9238</v>
      </c>
      <c r="CN495" s="29" t="s">
        <v>9239</v>
      </c>
      <c r="CO495" s="29" t="s">
        <v>9277</v>
      </c>
      <c r="CP495" s="35">
        <v>5</v>
      </c>
      <c r="CS495" s="35"/>
    </row>
    <row r="496" spans="1:99" x14ac:dyDescent="0.25">
      <c r="A496" s="53" t="s">
        <v>100</v>
      </c>
      <c r="B496" s="53" t="s">
        <v>190</v>
      </c>
      <c r="C496" s="40">
        <v>190</v>
      </c>
      <c r="D496" s="40">
        <v>190</v>
      </c>
      <c r="E496" s="40">
        <v>10</v>
      </c>
      <c r="F496" s="40">
        <v>19</v>
      </c>
      <c r="G496" s="40">
        <v>3</v>
      </c>
      <c r="H496" s="40">
        <v>56</v>
      </c>
      <c r="I496" s="40">
        <v>101</v>
      </c>
      <c r="J496" s="40">
        <v>1</v>
      </c>
      <c r="K496" s="40">
        <v>0</v>
      </c>
      <c r="L496" s="54">
        <f t="shared" si="110"/>
        <v>190</v>
      </c>
      <c r="M496" s="35">
        <v>218</v>
      </c>
      <c r="AO496" s="49" t="s">
        <v>9278</v>
      </c>
      <c r="AP496" s="72">
        <v>0</v>
      </c>
      <c r="AQ496" s="72">
        <v>0</v>
      </c>
      <c r="AR496" s="72">
        <v>0</v>
      </c>
      <c r="AS496" s="72">
        <v>0</v>
      </c>
      <c r="AT496" s="72">
        <v>0</v>
      </c>
      <c r="AU496" s="72">
        <v>0</v>
      </c>
      <c r="AV496" s="72">
        <v>0</v>
      </c>
      <c r="AW496" s="72">
        <v>0</v>
      </c>
      <c r="AX496" s="72">
        <v>0</v>
      </c>
      <c r="AY496" s="72">
        <v>0</v>
      </c>
      <c r="AZ496" s="72">
        <v>0</v>
      </c>
      <c r="BA496" s="72">
        <v>13</v>
      </c>
      <c r="BB496" s="72">
        <v>33</v>
      </c>
      <c r="BC496" s="72">
        <v>51</v>
      </c>
      <c r="BD496" s="72">
        <v>28</v>
      </c>
      <c r="BE496" s="72">
        <v>181</v>
      </c>
      <c r="BF496" s="72">
        <v>177</v>
      </c>
      <c r="BG496" s="50">
        <v>386</v>
      </c>
      <c r="BH496" s="50">
        <v>395</v>
      </c>
      <c r="BI496" s="73">
        <v>522</v>
      </c>
      <c r="BJ496" s="72">
        <v>271</v>
      </c>
      <c r="BK496" s="50">
        <v>333</v>
      </c>
      <c r="BL496" s="72">
        <v>316</v>
      </c>
      <c r="BM496" s="72">
        <v>325</v>
      </c>
      <c r="BN496" s="72">
        <v>83</v>
      </c>
      <c r="BO496" s="72">
        <v>73</v>
      </c>
      <c r="BP496" s="72">
        <v>14</v>
      </c>
      <c r="BQ496" s="50">
        <v>43</v>
      </c>
      <c r="BR496" s="50">
        <v>23</v>
      </c>
      <c r="BS496" s="50">
        <v>17</v>
      </c>
      <c r="BT496" s="76">
        <v>4</v>
      </c>
      <c r="BU496" s="50">
        <v>0</v>
      </c>
      <c r="BV496" s="50">
        <v>0</v>
      </c>
      <c r="BW496" s="50">
        <v>0</v>
      </c>
      <c r="BX496" s="50">
        <v>0</v>
      </c>
      <c r="BY496" s="50">
        <v>0</v>
      </c>
      <c r="BZ496" s="50">
        <v>0</v>
      </c>
      <c r="CA496" s="41">
        <v>0</v>
      </c>
      <c r="CB496" s="41">
        <v>0</v>
      </c>
      <c r="CC496" s="41">
        <v>0</v>
      </c>
      <c r="CD496" s="41">
        <v>0</v>
      </c>
      <c r="CE496" s="41">
        <v>0</v>
      </c>
      <c r="CF496" s="41">
        <v>0</v>
      </c>
      <c r="CG496" s="50">
        <v>0</v>
      </c>
      <c r="CH496" s="50">
        <v>0</v>
      </c>
      <c r="CI496" s="41">
        <v>0</v>
      </c>
      <c r="CJ496" s="51" t="s">
        <v>9278</v>
      </c>
      <c r="CL496" s="29" t="s">
        <v>9249</v>
      </c>
      <c r="CM496" s="29" t="s">
        <v>9244</v>
      </c>
      <c r="CN496" s="29" t="s">
        <v>9246</v>
      </c>
      <c r="CP496" s="35">
        <v>4</v>
      </c>
    </row>
    <row r="497" spans="1:105" x14ac:dyDescent="0.25">
      <c r="A497" s="55" t="s">
        <v>101</v>
      </c>
      <c r="B497" s="55" t="s">
        <v>379</v>
      </c>
      <c r="C497" s="33">
        <v>107</v>
      </c>
      <c r="D497" s="33">
        <v>107</v>
      </c>
      <c r="E497" s="33">
        <v>10</v>
      </c>
      <c r="F497" s="33">
        <v>24</v>
      </c>
      <c r="G497" s="33">
        <v>4</v>
      </c>
      <c r="H497" s="33">
        <v>58</v>
      </c>
      <c r="I497" s="33">
        <v>3</v>
      </c>
      <c r="J497" s="33">
        <v>8</v>
      </c>
      <c r="K497" s="33">
        <v>0</v>
      </c>
      <c r="L497" s="54">
        <f t="shared" si="110"/>
        <v>107</v>
      </c>
      <c r="M497" s="35"/>
      <c r="S497" s="36" t="s">
        <v>9169</v>
      </c>
      <c r="T497" s="36" t="s">
        <v>165</v>
      </c>
      <c r="U497" s="36" t="s">
        <v>74</v>
      </c>
      <c r="V497" s="36" t="s">
        <v>92</v>
      </c>
      <c r="W497" s="36" t="s">
        <v>143</v>
      </c>
      <c r="X497" s="36" t="s">
        <v>104</v>
      </c>
      <c r="Y497" s="36" t="s">
        <v>94</v>
      </c>
      <c r="Z497" s="36" t="s">
        <v>9158</v>
      </c>
      <c r="AO497" s="49" t="s">
        <v>9279</v>
      </c>
      <c r="AP497" s="72">
        <v>0</v>
      </c>
      <c r="AQ497" s="72">
        <v>0</v>
      </c>
      <c r="AR497" s="72">
        <v>0</v>
      </c>
      <c r="AS497" s="72">
        <v>0</v>
      </c>
      <c r="AT497" s="72">
        <v>0</v>
      </c>
      <c r="AU497" s="72">
        <v>0</v>
      </c>
      <c r="AV497" s="72">
        <v>0</v>
      </c>
      <c r="AW497" s="72">
        <v>0</v>
      </c>
      <c r="AX497" s="72">
        <v>0</v>
      </c>
      <c r="AY497" s="72">
        <v>0</v>
      </c>
      <c r="AZ497" s="72">
        <v>0</v>
      </c>
      <c r="BA497" s="72">
        <v>0</v>
      </c>
      <c r="BB497" s="72">
        <v>0</v>
      </c>
      <c r="BC497" s="72">
        <v>0</v>
      </c>
      <c r="BD497" s="72">
        <v>0</v>
      </c>
      <c r="BE497" s="72">
        <v>0</v>
      </c>
      <c r="BF497" s="72">
        <v>0</v>
      </c>
      <c r="BG497" s="50">
        <v>0</v>
      </c>
      <c r="BH497" s="50">
        <v>0</v>
      </c>
      <c r="BI497" s="72">
        <v>76</v>
      </c>
      <c r="BJ497" s="72">
        <v>315</v>
      </c>
      <c r="BK497" s="50">
        <v>456</v>
      </c>
      <c r="BL497" s="72">
        <v>337</v>
      </c>
      <c r="BM497" s="72">
        <v>386</v>
      </c>
      <c r="BN497" s="72">
        <v>515</v>
      </c>
      <c r="BO497" s="72">
        <v>623</v>
      </c>
      <c r="BP497" s="73">
        <v>676</v>
      </c>
      <c r="BQ497" s="50">
        <v>642</v>
      </c>
      <c r="BR497" s="50">
        <v>484</v>
      </c>
      <c r="BS497" s="50">
        <v>335</v>
      </c>
      <c r="BT497" s="50">
        <v>282</v>
      </c>
      <c r="BU497" s="50">
        <v>34</v>
      </c>
      <c r="BV497" s="50">
        <v>24</v>
      </c>
      <c r="BW497" s="50">
        <v>0</v>
      </c>
      <c r="BX497" s="75">
        <v>5</v>
      </c>
      <c r="BY497" s="41">
        <v>0</v>
      </c>
      <c r="BZ497" s="41">
        <v>0</v>
      </c>
      <c r="CA497" s="41">
        <v>0</v>
      </c>
      <c r="CB497" s="41">
        <v>0</v>
      </c>
      <c r="CC497" s="41">
        <v>0</v>
      </c>
      <c r="CD497" s="41">
        <v>0</v>
      </c>
      <c r="CE497" s="41">
        <v>0</v>
      </c>
      <c r="CF497" s="41">
        <v>0</v>
      </c>
      <c r="CG497" s="50">
        <v>0</v>
      </c>
      <c r="CH497" s="50">
        <v>0</v>
      </c>
      <c r="CI497" s="41">
        <v>0</v>
      </c>
      <c r="CJ497" s="51" t="s">
        <v>9279</v>
      </c>
      <c r="CL497" s="29" t="s">
        <v>9256</v>
      </c>
      <c r="CM497" s="29" t="s">
        <v>9252</v>
      </c>
      <c r="CN497" s="29" t="s">
        <v>9254</v>
      </c>
      <c r="CP497" s="35">
        <v>3</v>
      </c>
      <c r="CS497" s="36" t="s">
        <v>9172</v>
      </c>
      <c r="CT497" s="36" t="s">
        <v>165</v>
      </c>
      <c r="CU497" s="36" t="s">
        <v>74</v>
      </c>
      <c r="CV497" s="36" t="s">
        <v>92</v>
      </c>
      <c r="CW497" s="36" t="s">
        <v>143</v>
      </c>
      <c r="CX497" s="36" t="s">
        <v>104</v>
      </c>
      <c r="CY497" s="36" t="s">
        <v>94</v>
      </c>
      <c r="CZ497" s="36" t="s">
        <v>9173</v>
      </c>
    </row>
    <row r="498" spans="1:105" x14ac:dyDescent="0.25">
      <c r="A498" s="55" t="s">
        <v>101</v>
      </c>
      <c r="B498" s="55" t="s">
        <v>447</v>
      </c>
      <c r="C498" s="33">
        <v>87</v>
      </c>
      <c r="D498" s="33">
        <v>85</v>
      </c>
      <c r="E498" s="33">
        <v>0</v>
      </c>
      <c r="F498" s="33">
        <v>1</v>
      </c>
      <c r="G498" s="33">
        <v>0</v>
      </c>
      <c r="H498" s="33">
        <v>53</v>
      </c>
      <c r="I498" s="33">
        <v>31</v>
      </c>
      <c r="J498" s="33">
        <v>0</v>
      </c>
      <c r="K498" s="33">
        <v>0</v>
      </c>
      <c r="L498" s="54">
        <f t="shared" si="110"/>
        <v>85</v>
      </c>
      <c r="M498" s="35"/>
      <c r="S498" s="36" t="s">
        <v>9159</v>
      </c>
      <c r="T498" s="41">
        <v>0</v>
      </c>
      <c r="U498" s="41">
        <v>0</v>
      </c>
      <c r="V498" s="41">
        <v>0</v>
      </c>
      <c r="W498" s="41">
        <v>0</v>
      </c>
      <c r="X498" s="41">
        <v>0</v>
      </c>
      <c r="Y498" s="41">
        <v>0</v>
      </c>
      <c r="Z498" s="36">
        <f>SUM(T498:Y498)</f>
        <v>0</v>
      </c>
      <c r="AO498" s="77" t="s">
        <v>9280</v>
      </c>
      <c r="AP498" s="78">
        <v>0</v>
      </c>
      <c r="AQ498" s="78">
        <v>0</v>
      </c>
      <c r="AR498" s="78">
        <v>0</v>
      </c>
      <c r="AS498" s="78">
        <v>0</v>
      </c>
      <c r="AT498" s="78">
        <v>0</v>
      </c>
      <c r="AU498" s="78">
        <v>0</v>
      </c>
      <c r="AV498" s="78">
        <v>0</v>
      </c>
      <c r="AW498" s="78">
        <v>0</v>
      </c>
      <c r="AX498" s="78">
        <v>0</v>
      </c>
      <c r="AY498" s="78">
        <v>0</v>
      </c>
      <c r="AZ498" s="78">
        <v>0</v>
      </c>
      <c r="BA498" s="78">
        <v>0</v>
      </c>
      <c r="BB498" s="78">
        <v>0</v>
      </c>
      <c r="BC498" s="78">
        <v>0</v>
      </c>
      <c r="BD498" s="78">
        <v>0</v>
      </c>
      <c r="BE498" s="78">
        <v>0</v>
      </c>
      <c r="BF498" s="78">
        <v>0</v>
      </c>
      <c r="BG498" s="79">
        <v>0</v>
      </c>
      <c r="BH498" s="79">
        <v>0</v>
      </c>
      <c r="BI498" s="79">
        <v>0</v>
      </c>
      <c r="BJ498" s="79">
        <v>0</v>
      </c>
      <c r="BK498" s="79">
        <v>0</v>
      </c>
      <c r="BL498" s="79">
        <v>0</v>
      </c>
      <c r="BM498" s="79">
        <v>0</v>
      </c>
      <c r="BN498" s="79">
        <v>0</v>
      </c>
      <c r="BO498" s="79">
        <v>0</v>
      </c>
      <c r="BP498" s="79">
        <v>1</v>
      </c>
      <c r="BQ498" s="79">
        <v>17</v>
      </c>
      <c r="BR498" s="80">
        <v>191</v>
      </c>
      <c r="BS498" s="80">
        <v>358</v>
      </c>
      <c r="BT498" s="81">
        <v>504</v>
      </c>
      <c r="BU498" s="80">
        <v>472</v>
      </c>
      <c r="BV498" s="80">
        <v>341</v>
      </c>
      <c r="BW498" s="80">
        <v>212</v>
      </c>
      <c r="BX498" s="43">
        <v>104</v>
      </c>
      <c r="BY498" s="43">
        <v>6</v>
      </c>
      <c r="BZ498" s="43">
        <v>10</v>
      </c>
      <c r="CA498" s="43">
        <v>18</v>
      </c>
      <c r="CB498" s="43">
        <v>8</v>
      </c>
      <c r="CC498" s="43">
        <v>1</v>
      </c>
      <c r="CD498" s="43">
        <v>5</v>
      </c>
      <c r="CE498" s="43">
        <v>4</v>
      </c>
      <c r="CF498" s="43">
        <v>1</v>
      </c>
      <c r="CG498" s="80">
        <v>3</v>
      </c>
      <c r="CH498" s="80">
        <v>4</v>
      </c>
      <c r="CI498" s="43">
        <v>1</v>
      </c>
      <c r="CJ498" s="51" t="s">
        <v>9280</v>
      </c>
      <c r="CL498" s="29" t="s">
        <v>9260</v>
      </c>
      <c r="CM498" s="29" t="s">
        <v>9257</v>
      </c>
      <c r="CN498" s="29" t="s">
        <v>9258</v>
      </c>
      <c r="CO498" s="29" t="s">
        <v>9281</v>
      </c>
      <c r="CP498" s="35">
        <v>1</v>
      </c>
      <c r="CS498" s="36" t="s">
        <v>9159</v>
      </c>
      <c r="CT498" s="41">
        <v>0</v>
      </c>
      <c r="CU498" s="41">
        <v>0</v>
      </c>
      <c r="CV498" s="41">
        <v>0</v>
      </c>
      <c r="CW498" s="41">
        <v>1</v>
      </c>
      <c r="CX498" s="41">
        <v>0</v>
      </c>
      <c r="CY498" s="41">
        <v>0</v>
      </c>
      <c r="CZ498" s="36">
        <f>SUM(CT498:CW498)+CY498</f>
        <v>1</v>
      </c>
      <c r="DA498" s="36" t="s">
        <v>9159</v>
      </c>
    </row>
    <row r="499" spans="1:105" x14ac:dyDescent="0.25">
      <c r="A499" s="55" t="s">
        <v>101</v>
      </c>
      <c r="B499" s="55" t="s">
        <v>1216</v>
      </c>
      <c r="C499" s="33">
        <v>10</v>
      </c>
      <c r="D499" s="33">
        <v>10</v>
      </c>
      <c r="E499" s="33">
        <v>0</v>
      </c>
      <c r="F499" s="33">
        <v>10</v>
      </c>
      <c r="G499" s="33">
        <v>0</v>
      </c>
      <c r="H499" s="33">
        <v>0</v>
      </c>
      <c r="I499" s="33">
        <v>0</v>
      </c>
      <c r="J499" s="33">
        <v>0</v>
      </c>
      <c r="K499" s="33">
        <v>0</v>
      </c>
      <c r="L499" s="54">
        <f t="shared" si="110"/>
        <v>10</v>
      </c>
      <c r="M499" s="35"/>
      <c r="S499" s="42" t="s">
        <v>9160</v>
      </c>
      <c r="T499" s="43">
        <v>0</v>
      </c>
      <c r="U499" s="43">
        <v>0</v>
      </c>
      <c r="V499" s="43">
        <v>0</v>
      </c>
      <c r="W499" s="45">
        <v>1</v>
      </c>
      <c r="X499" s="43">
        <v>0</v>
      </c>
      <c r="Y499" s="43">
        <v>0</v>
      </c>
      <c r="Z499" s="36">
        <f t="shared" ref="Z499:Z505" si="113">SUM(T499:Y499)</f>
        <v>1</v>
      </c>
      <c r="AO499" s="77" t="s">
        <v>9282</v>
      </c>
      <c r="AP499" s="78">
        <v>0</v>
      </c>
      <c r="AQ499" s="78">
        <v>0</v>
      </c>
      <c r="AR499" s="78">
        <v>0</v>
      </c>
      <c r="AS499" s="78">
        <v>0</v>
      </c>
      <c r="AT499" s="78">
        <v>0</v>
      </c>
      <c r="AU499" s="78">
        <v>0</v>
      </c>
      <c r="AV499" s="78">
        <v>0</v>
      </c>
      <c r="AW499" s="78">
        <v>0</v>
      </c>
      <c r="AX499" s="78">
        <v>0</v>
      </c>
      <c r="AY499" s="78">
        <v>0</v>
      </c>
      <c r="AZ499" s="78">
        <v>0</v>
      </c>
      <c r="BA499" s="78">
        <v>0</v>
      </c>
      <c r="BB499" s="78">
        <v>0</v>
      </c>
      <c r="BC499" s="78">
        <v>0</v>
      </c>
      <c r="BD499" s="78">
        <v>0</v>
      </c>
      <c r="BE499" s="78">
        <v>0</v>
      </c>
      <c r="BF499" s="78">
        <v>0</v>
      </c>
      <c r="BG499" s="79">
        <v>0</v>
      </c>
      <c r="BH499" s="79">
        <v>0</v>
      </c>
      <c r="BI499" s="79">
        <v>0</v>
      </c>
      <c r="BJ499" s="79">
        <v>0</v>
      </c>
      <c r="BK499" s="79">
        <v>0</v>
      </c>
      <c r="BL499" s="79">
        <v>0</v>
      </c>
      <c r="BM499" s="79">
        <v>0</v>
      </c>
      <c r="BN499" s="79">
        <v>0</v>
      </c>
      <c r="BO499" s="79">
        <v>0</v>
      </c>
      <c r="BP499" s="79">
        <v>0</v>
      </c>
      <c r="BQ499" s="79">
        <v>0</v>
      </c>
      <c r="BR499" s="80">
        <v>0</v>
      </c>
      <c r="BS499" s="80">
        <v>0</v>
      </c>
      <c r="BT499" s="80">
        <v>6</v>
      </c>
      <c r="BU499" s="80">
        <v>246</v>
      </c>
      <c r="BV499" s="80">
        <v>415</v>
      </c>
      <c r="BW499" s="80">
        <v>512</v>
      </c>
      <c r="BX499" s="82">
        <v>673</v>
      </c>
      <c r="BY499" s="43">
        <v>630</v>
      </c>
      <c r="BZ499" s="43">
        <v>167</v>
      </c>
      <c r="CA499" s="43">
        <v>133</v>
      </c>
      <c r="CB499" s="43">
        <v>58</v>
      </c>
      <c r="CC499" s="43">
        <v>37</v>
      </c>
      <c r="CD499" s="43">
        <v>54</v>
      </c>
      <c r="CE499" s="43">
        <v>20</v>
      </c>
      <c r="CF499" s="43">
        <v>29</v>
      </c>
      <c r="CG499" s="80">
        <v>19</v>
      </c>
      <c r="CH499" s="80">
        <v>13</v>
      </c>
      <c r="CI499" s="43">
        <v>15</v>
      </c>
      <c r="CJ499" s="51" t="s">
        <v>9282</v>
      </c>
      <c r="CL499" s="29" t="s">
        <v>9206</v>
      </c>
      <c r="CM499" s="29" t="s">
        <v>9262</v>
      </c>
      <c r="CN499" s="29" t="s">
        <v>9263</v>
      </c>
      <c r="CP499" s="35">
        <v>1</v>
      </c>
      <c r="CS499" s="42" t="s">
        <v>9160</v>
      </c>
      <c r="CT499" s="43">
        <v>0</v>
      </c>
      <c r="CU499" s="43">
        <v>0</v>
      </c>
      <c r="CV499" s="43">
        <v>0</v>
      </c>
      <c r="CW499" s="43">
        <v>0</v>
      </c>
      <c r="CX499" s="43">
        <v>0</v>
      </c>
      <c r="CY499" s="43">
        <v>0</v>
      </c>
      <c r="CZ499" s="36">
        <f t="shared" ref="CZ499:CZ504" si="114">SUM(CT499:CW499)+CY499</f>
        <v>0</v>
      </c>
      <c r="DA499" s="42" t="s">
        <v>9160</v>
      </c>
    </row>
    <row r="500" spans="1:105" x14ac:dyDescent="0.25">
      <c r="A500" s="55" t="s">
        <v>101</v>
      </c>
      <c r="B500" s="55" t="s">
        <v>1333</v>
      </c>
      <c r="C500" s="33">
        <v>1</v>
      </c>
      <c r="D500" s="33">
        <v>1</v>
      </c>
      <c r="E500" s="33">
        <v>0</v>
      </c>
      <c r="F500" s="33">
        <v>0</v>
      </c>
      <c r="G500" s="33">
        <v>0</v>
      </c>
      <c r="H500" s="33">
        <v>1</v>
      </c>
      <c r="I500" s="33">
        <v>0</v>
      </c>
      <c r="J500" s="33">
        <v>0</v>
      </c>
      <c r="K500" s="33">
        <v>0</v>
      </c>
      <c r="L500" s="54">
        <f t="shared" si="110"/>
        <v>1</v>
      </c>
      <c r="M500" s="35"/>
      <c r="S500" s="36" t="s">
        <v>9161</v>
      </c>
      <c r="T500" s="46">
        <v>0</v>
      </c>
      <c r="U500" s="46">
        <v>0</v>
      </c>
      <c r="V500" s="46">
        <v>0</v>
      </c>
      <c r="W500" s="46">
        <v>1</v>
      </c>
      <c r="X500" s="46">
        <v>0</v>
      </c>
      <c r="Y500" s="46">
        <v>0</v>
      </c>
      <c r="Z500" s="36">
        <f t="shared" si="113"/>
        <v>1</v>
      </c>
      <c r="AO500" s="77" t="s">
        <v>9283</v>
      </c>
      <c r="AP500" s="43">
        <v>0</v>
      </c>
      <c r="AQ500" s="43">
        <v>0</v>
      </c>
      <c r="AR500" s="43">
        <v>0</v>
      </c>
      <c r="AS500" s="43">
        <v>0</v>
      </c>
      <c r="AT500" s="43">
        <v>0</v>
      </c>
      <c r="AU500" s="43">
        <v>0</v>
      </c>
      <c r="AV500" s="43">
        <v>0</v>
      </c>
      <c r="AW500" s="43">
        <v>0</v>
      </c>
      <c r="AX500" s="43">
        <v>0</v>
      </c>
      <c r="AY500" s="43">
        <v>0</v>
      </c>
      <c r="AZ500" s="43">
        <v>0</v>
      </c>
      <c r="BA500" s="43">
        <v>0</v>
      </c>
      <c r="BB500" s="43">
        <v>0</v>
      </c>
      <c r="BC500" s="43">
        <v>0</v>
      </c>
      <c r="BD500" s="43">
        <v>0</v>
      </c>
      <c r="BE500" s="43">
        <v>0</v>
      </c>
      <c r="BF500" s="43">
        <v>0</v>
      </c>
      <c r="BG500" s="43">
        <v>0</v>
      </c>
      <c r="BH500" s="43">
        <v>0</v>
      </c>
      <c r="BI500" s="43">
        <v>0</v>
      </c>
      <c r="BJ500" s="43">
        <v>0</v>
      </c>
      <c r="BK500" s="43">
        <v>0</v>
      </c>
      <c r="BL500" s="43">
        <v>0</v>
      </c>
      <c r="BM500" s="43">
        <v>0</v>
      </c>
      <c r="BN500" s="43">
        <v>0</v>
      </c>
      <c r="BO500" s="43">
        <v>0</v>
      </c>
      <c r="BP500" s="43">
        <v>0</v>
      </c>
      <c r="BQ500" s="43">
        <v>0</v>
      </c>
      <c r="BR500" s="43">
        <v>0</v>
      </c>
      <c r="BS500" s="43">
        <v>0</v>
      </c>
      <c r="BT500" s="43">
        <v>0</v>
      </c>
      <c r="BU500" s="43">
        <v>0</v>
      </c>
      <c r="BV500" s="43">
        <v>0</v>
      </c>
      <c r="BW500" s="43">
        <v>0</v>
      </c>
      <c r="BX500" s="43">
        <v>0</v>
      </c>
      <c r="BY500" s="43">
        <v>23</v>
      </c>
      <c r="BZ500" s="43">
        <v>411</v>
      </c>
      <c r="CA500" s="43">
        <v>433</v>
      </c>
      <c r="CB500" s="43">
        <v>597</v>
      </c>
      <c r="CC500" s="83">
        <v>867</v>
      </c>
      <c r="CD500" s="43">
        <v>827</v>
      </c>
      <c r="CE500" s="43">
        <v>693</v>
      </c>
      <c r="CF500" s="43">
        <v>241</v>
      </c>
      <c r="CG500" s="80">
        <v>137</v>
      </c>
      <c r="CH500" s="80">
        <v>205</v>
      </c>
      <c r="CI500" s="43">
        <v>220</v>
      </c>
      <c r="CJ500" s="51" t="s">
        <v>9283</v>
      </c>
      <c r="CL500" s="29" t="s">
        <v>9189</v>
      </c>
      <c r="CM500" s="29" t="s">
        <v>9195</v>
      </c>
      <c r="CN500" s="29" t="s">
        <v>9192</v>
      </c>
      <c r="CP500" s="35">
        <v>0</v>
      </c>
      <c r="CS500" s="36" t="s">
        <v>9161</v>
      </c>
      <c r="CT500" s="41">
        <v>0</v>
      </c>
      <c r="CU500" s="41">
        <v>0</v>
      </c>
      <c r="CV500" s="41">
        <v>0</v>
      </c>
      <c r="CW500" s="41">
        <v>0</v>
      </c>
      <c r="CX500" s="41">
        <v>0</v>
      </c>
      <c r="CY500" s="41">
        <v>0</v>
      </c>
      <c r="CZ500" s="36">
        <f t="shared" si="114"/>
        <v>0</v>
      </c>
      <c r="DA500" s="36" t="s">
        <v>9161</v>
      </c>
    </row>
    <row r="501" spans="1:105" x14ac:dyDescent="0.25">
      <c r="A501" s="55" t="s">
        <v>101</v>
      </c>
      <c r="B501" s="55" t="s">
        <v>190</v>
      </c>
      <c r="C501" s="33">
        <v>806</v>
      </c>
      <c r="D501" s="33">
        <v>804</v>
      </c>
      <c r="E501" s="33">
        <v>24</v>
      </c>
      <c r="F501" s="33">
        <v>49</v>
      </c>
      <c r="G501" s="33">
        <v>6</v>
      </c>
      <c r="H501" s="33">
        <v>63</v>
      </c>
      <c r="I501" s="33">
        <v>642</v>
      </c>
      <c r="J501" s="33">
        <v>20</v>
      </c>
      <c r="K501" s="33">
        <v>0</v>
      </c>
      <c r="L501" s="54">
        <f t="shared" si="110"/>
        <v>804</v>
      </c>
      <c r="M501" s="35">
        <v>1007</v>
      </c>
      <c r="S501" s="42" t="s">
        <v>9162</v>
      </c>
      <c r="T501" s="47">
        <v>0</v>
      </c>
      <c r="U501" s="47">
        <v>1</v>
      </c>
      <c r="V501" s="47">
        <v>0</v>
      </c>
      <c r="W501" s="47">
        <v>2</v>
      </c>
      <c r="X501" s="47">
        <v>0</v>
      </c>
      <c r="Y501" s="47">
        <v>0</v>
      </c>
      <c r="Z501" s="36">
        <f t="shared" si="113"/>
        <v>3</v>
      </c>
      <c r="AO501" s="77" t="s">
        <v>9284</v>
      </c>
      <c r="AP501" s="43">
        <v>0</v>
      </c>
      <c r="AQ501" s="43">
        <v>0</v>
      </c>
      <c r="AR501" s="43">
        <v>0</v>
      </c>
      <c r="AS501" s="43">
        <v>0</v>
      </c>
      <c r="AT501" s="43">
        <v>0</v>
      </c>
      <c r="AU501" s="43">
        <v>0</v>
      </c>
      <c r="AV501" s="43">
        <v>0</v>
      </c>
      <c r="AW501" s="43">
        <v>0</v>
      </c>
      <c r="AX501" s="43">
        <v>0</v>
      </c>
      <c r="AY501" s="43">
        <v>0</v>
      </c>
      <c r="AZ501" s="43">
        <v>0</v>
      </c>
      <c r="BA501" s="43">
        <v>0</v>
      </c>
      <c r="BB501" s="43">
        <v>0</v>
      </c>
      <c r="BC501" s="43">
        <v>0</v>
      </c>
      <c r="BD501" s="43">
        <v>0</v>
      </c>
      <c r="BE501" s="43">
        <v>0</v>
      </c>
      <c r="BF501" s="43">
        <v>0</v>
      </c>
      <c r="BG501" s="43">
        <v>0</v>
      </c>
      <c r="BH501" s="43">
        <v>0</v>
      </c>
      <c r="BI501" s="43">
        <v>0</v>
      </c>
      <c r="BJ501" s="43">
        <v>0</v>
      </c>
      <c r="BK501" s="43">
        <v>0</v>
      </c>
      <c r="BL501" s="43">
        <v>0</v>
      </c>
      <c r="BM501" s="43">
        <v>0</v>
      </c>
      <c r="BN501" s="43">
        <v>0</v>
      </c>
      <c r="BO501" s="43">
        <v>0</v>
      </c>
      <c r="BP501" s="43">
        <v>0</v>
      </c>
      <c r="BQ501" s="43">
        <v>0</v>
      </c>
      <c r="BR501" s="43">
        <v>0</v>
      </c>
      <c r="BS501" s="43">
        <v>0</v>
      </c>
      <c r="BT501" s="43">
        <v>0</v>
      </c>
      <c r="BU501" s="43">
        <v>0</v>
      </c>
      <c r="BV501" s="43">
        <v>0</v>
      </c>
      <c r="BW501" s="43">
        <v>0</v>
      </c>
      <c r="BX501" s="43">
        <v>0</v>
      </c>
      <c r="BY501" s="43">
        <v>0</v>
      </c>
      <c r="BZ501" s="43">
        <v>0</v>
      </c>
      <c r="CA501" s="43">
        <v>0</v>
      </c>
      <c r="CB501" s="43">
        <v>0</v>
      </c>
      <c r="CC501" s="43">
        <v>0</v>
      </c>
      <c r="CD501" s="43">
        <v>16</v>
      </c>
      <c r="CE501" s="43">
        <v>305</v>
      </c>
      <c r="CF501" s="83">
        <v>915</v>
      </c>
      <c r="CG501" s="80">
        <v>766</v>
      </c>
      <c r="CH501" s="80">
        <v>582</v>
      </c>
      <c r="CI501" s="43">
        <v>801</v>
      </c>
      <c r="CJ501" s="51" t="s">
        <v>9284</v>
      </c>
      <c r="CL501" s="29" t="s">
        <v>9180</v>
      </c>
      <c r="CM501" s="29" t="s">
        <v>9145</v>
      </c>
      <c r="CN501" s="29" t="s">
        <v>9145</v>
      </c>
      <c r="CP501" s="35">
        <v>-2</v>
      </c>
      <c r="CS501" s="42" t="s">
        <v>9162</v>
      </c>
      <c r="CT501" s="43">
        <v>0</v>
      </c>
      <c r="CU501" s="43">
        <v>0</v>
      </c>
      <c r="CV501" s="43">
        <v>0</v>
      </c>
      <c r="CW501" s="43">
        <v>0</v>
      </c>
      <c r="CX501" s="43">
        <v>0</v>
      </c>
      <c r="CY501" s="43">
        <v>0</v>
      </c>
      <c r="CZ501" s="36">
        <f t="shared" si="114"/>
        <v>0</v>
      </c>
      <c r="DA501" s="42" t="s">
        <v>9162</v>
      </c>
    </row>
    <row r="502" spans="1:105" x14ac:dyDescent="0.25">
      <c r="A502" s="53" t="s">
        <v>91</v>
      </c>
      <c r="B502" s="53" t="s">
        <v>447</v>
      </c>
      <c r="C502" s="40">
        <v>122</v>
      </c>
      <c r="D502" s="40">
        <v>120</v>
      </c>
      <c r="E502" s="40">
        <v>1</v>
      </c>
      <c r="F502" s="40">
        <v>0</v>
      </c>
      <c r="G502" s="40">
        <v>10</v>
      </c>
      <c r="H502" s="40">
        <v>103</v>
      </c>
      <c r="I502" s="40">
        <v>0</v>
      </c>
      <c r="J502" s="40">
        <v>6</v>
      </c>
      <c r="K502" s="40">
        <v>0</v>
      </c>
      <c r="L502" s="54">
        <f t="shared" si="110"/>
        <v>120</v>
      </c>
      <c r="M502" s="35"/>
      <c r="S502" s="49" t="s">
        <v>9163</v>
      </c>
      <c r="T502" s="50">
        <v>1</v>
      </c>
      <c r="U502" s="50">
        <v>1</v>
      </c>
      <c r="V502" s="50">
        <v>0</v>
      </c>
      <c r="W502" s="50">
        <v>2</v>
      </c>
      <c r="X502" s="50">
        <v>0</v>
      </c>
      <c r="Y502" s="50">
        <v>0</v>
      </c>
      <c r="Z502" s="49">
        <f t="shared" si="113"/>
        <v>4</v>
      </c>
      <c r="AO502" s="29" t="s">
        <v>9285</v>
      </c>
      <c r="AS502" s="29">
        <v>600</v>
      </c>
      <c r="AX502" s="29">
        <v>600</v>
      </c>
      <c r="BD502" s="29">
        <v>600</v>
      </c>
      <c r="BL502" s="29">
        <v>600</v>
      </c>
      <c r="BQ502" s="29">
        <v>600</v>
      </c>
      <c r="BV502" s="29">
        <v>600</v>
      </c>
      <c r="CA502" s="29">
        <v>600</v>
      </c>
      <c r="CE502" s="35"/>
      <c r="CF502" s="35"/>
      <c r="CG502" s="70"/>
      <c r="CH502" s="70"/>
      <c r="CI502" s="35">
        <v>600</v>
      </c>
      <c r="CL502" s="29" t="s">
        <v>9264</v>
      </c>
      <c r="CM502" s="29" t="s">
        <v>9265</v>
      </c>
      <c r="CN502" s="29" t="s">
        <v>9266</v>
      </c>
      <c r="CS502" s="36" t="s">
        <v>9163</v>
      </c>
      <c r="CT502" s="41">
        <v>0</v>
      </c>
      <c r="CU502" s="41">
        <v>0</v>
      </c>
      <c r="CV502" s="41">
        <v>0</v>
      </c>
      <c r="CW502" s="41">
        <v>1</v>
      </c>
      <c r="CX502" s="41">
        <v>0</v>
      </c>
      <c r="CY502" s="41">
        <v>1</v>
      </c>
      <c r="CZ502" s="36">
        <f t="shared" si="114"/>
        <v>2</v>
      </c>
      <c r="DA502" s="36" t="s">
        <v>9163</v>
      </c>
    </row>
    <row r="503" spans="1:105" x14ac:dyDescent="0.25">
      <c r="A503" s="53" t="s">
        <v>91</v>
      </c>
      <c r="B503" s="53" t="s">
        <v>1216</v>
      </c>
      <c r="C503" s="40">
        <v>1</v>
      </c>
      <c r="D503" s="40">
        <v>1</v>
      </c>
      <c r="E503" s="40">
        <v>0</v>
      </c>
      <c r="F503" s="40">
        <v>0</v>
      </c>
      <c r="G503" s="40">
        <v>0</v>
      </c>
      <c r="H503" s="40">
        <v>0</v>
      </c>
      <c r="I503" s="40">
        <v>0</v>
      </c>
      <c r="J503" s="40">
        <v>1</v>
      </c>
      <c r="K503" s="40">
        <v>0</v>
      </c>
      <c r="L503" s="54">
        <f t="shared" si="110"/>
        <v>1</v>
      </c>
      <c r="M503" s="35"/>
      <c r="S503" s="42" t="s">
        <v>9164</v>
      </c>
      <c r="T503" s="40">
        <v>1</v>
      </c>
      <c r="U503" s="40">
        <v>5</v>
      </c>
      <c r="V503" s="40">
        <v>1</v>
      </c>
      <c r="W503" s="40">
        <v>6</v>
      </c>
      <c r="X503" s="40">
        <v>0</v>
      </c>
      <c r="Y503" s="40">
        <v>7</v>
      </c>
      <c r="Z503" s="36">
        <f t="shared" si="113"/>
        <v>20</v>
      </c>
      <c r="AO503" s="29" t="s">
        <v>9286</v>
      </c>
      <c r="AP503" s="62">
        <v>3</v>
      </c>
      <c r="AQ503" s="62">
        <v>0</v>
      </c>
      <c r="AR503" s="62">
        <v>1</v>
      </c>
      <c r="AS503" s="62">
        <v>1</v>
      </c>
      <c r="AT503" s="62">
        <v>1</v>
      </c>
      <c r="AU503" s="62">
        <v>0</v>
      </c>
      <c r="AV503" s="62">
        <v>0</v>
      </c>
      <c r="AW503" s="69">
        <v>0</v>
      </c>
      <c r="AX503" s="69">
        <v>0</v>
      </c>
      <c r="AY503" s="62">
        <v>1</v>
      </c>
      <c r="AZ503" s="62">
        <v>2</v>
      </c>
      <c r="BA503" s="62">
        <v>1</v>
      </c>
      <c r="BB503" s="62">
        <v>1</v>
      </c>
      <c r="BC503" s="62">
        <v>0</v>
      </c>
      <c r="BD503" s="62">
        <v>0</v>
      </c>
      <c r="BE503" s="62">
        <v>1</v>
      </c>
      <c r="BF503" s="62">
        <v>0</v>
      </c>
      <c r="BG503" s="62">
        <v>0</v>
      </c>
      <c r="BH503" s="62">
        <v>0</v>
      </c>
      <c r="BI503" s="62">
        <v>1</v>
      </c>
      <c r="BJ503" s="62">
        <v>1</v>
      </c>
      <c r="BK503" s="62">
        <v>0</v>
      </c>
      <c r="BL503" s="62">
        <v>0</v>
      </c>
      <c r="BM503" s="62">
        <v>0</v>
      </c>
      <c r="BN503" s="62">
        <v>0</v>
      </c>
      <c r="BO503" s="62">
        <v>0</v>
      </c>
      <c r="BP503" s="62">
        <v>0</v>
      </c>
      <c r="BQ503" s="35">
        <v>0</v>
      </c>
      <c r="BR503" s="35">
        <v>0</v>
      </c>
      <c r="BS503" s="35">
        <v>0</v>
      </c>
      <c r="BT503" s="35">
        <v>0</v>
      </c>
      <c r="BU503" s="35">
        <v>0</v>
      </c>
      <c r="BV503" s="35">
        <v>0</v>
      </c>
      <c r="BW503" s="35">
        <v>0</v>
      </c>
      <c r="BX503" s="35">
        <v>0</v>
      </c>
      <c r="BY503" s="35">
        <v>0</v>
      </c>
      <c r="BZ503" s="35">
        <v>0</v>
      </c>
      <c r="CA503" s="35">
        <v>0</v>
      </c>
      <c r="CB503" s="35">
        <v>0</v>
      </c>
      <c r="CC503" s="35">
        <v>0</v>
      </c>
      <c r="CD503" s="35">
        <v>0</v>
      </c>
      <c r="CE503" s="35">
        <v>0</v>
      </c>
      <c r="CF503" s="35">
        <v>0</v>
      </c>
      <c r="CG503" s="70">
        <v>0</v>
      </c>
      <c r="CH503" s="70">
        <v>0</v>
      </c>
      <c r="CI503" s="35">
        <v>0</v>
      </c>
      <c r="CJ503" s="29" t="s">
        <v>9286</v>
      </c>
      <c r="CS503" s="42" t="s">
        <v>9164</v>
      </c>
      <c r="CT503" s="43">
        <v>0</v>
      </c>
      <c r="CU503" s="43">
        <v>2</v>
      </c>
      <c r="CV503" s="43">
        <v>0</v>
      </c>
      <c r="CW503" s="43">
        <v>4</v>
      </c>
      <c r="CX503" s="43">
        <v>1</v>
      </c>
      <c r="CY503" s="43">
        <v>0</v>
      </c>
      <c r="CZ503" s="36">
        <f t="shared" si="114"/>
        <v>6</v>
      </c>
      <c r="DA503" s="42" t="s">
        <v>9164</v>
      </c>
    </row>
    <row r="504" spans="1:105" x14ac:dyDescent="0.25">
      <c r="A504" s="53" t="s">
        <v>91</v>
      </c>
      <c r="B504" s="53" t="s">
        <v>190</v>
      </c>
      <c r="C504" s="40">
        <v>3</v>
      </c>
      <c r="D504" s="40">
        <v>3</v>
      </c>
      <c r="E504" s="40">
        <v>0</v>
      </c>
      <c r="F504" s="40">
        <v>3</v>
      </c>
      <c r="G504" s="40">
        <v>0</v>
      </c>
      <c r="H504" s="40">
        <v>0</v>
      </c>
      <c r="I504" s="40">
        <v>0</v>
      </c>
      <c r="J504" s="40">
        <v>0</v>
      </c>
      <c r="K504" s="40">
        <v>0</v>
      </c>
      <c r="L504" s="54">
        <f t="shared" si="110"/>
        <v>3</v>
      </c>
      <c r="M504" s="35">
        <v>124</v>
      </c>
      <c r="S504" s="36" t="s">
        <v>9165</v>
      </c>
      <c r="T504" s="33">
        <v>10</v>
      </c>
      <c r="U504" s="33">
        <v>24</v>
      </c>
      <c r="V504" s="33">
        <v>4</v>
      </c>
      <c r="W504" s="33">
        <v>58</v>
      </c>
      <c r="X504" s="33">
        <v>3</v>
      </c>
      <c r="Y504" s="33">
        <v>8</v>
      </c>
      <c r="Z504" s="36">
        <f t="shared" si="113"/>
        <v>107</v>
      </c>
      <c r="AO504" s="29" t="s">
        <v>9287</v>
      </c>
      <c r="AP504" s="62">
        <v>3</v>
      </c>
      <c r="AQ504" s="62">
        <v>3</v>
      </c>
      <c r="AR504" s="62">
        <v>1</v>
      </c>
      <c r="AS504" s="62">
        <v>1</v>
      </c>
      <c r="AT504" s="62">
        <v>1</v>
      </c>
      <c r="AU504" s="62">
        <v>0</v>
      </c>
      <c r="AV504" s="62">
        <v>0</v>
      </c>
      <c r="AW504" s="69">
        <v>0</v>
      </c>
      <c r="AX504" s="69">
        <v>1</v>
      </c>
      <c r="AY504" s="62">
        <v>1</v>
      </c>
      <c r="AZ504" s="62">
        <v>0</v>
      </c>
      <c r="BA504" s="62">
        <v>0</v>
      </c>
      <c r="BB504" s="62">
        <v>1</v>
      </c>
      <c r="BC504" s="62">
        <v>0</v>
      </c>
      <c r="BD504" s="62">
        <v>0</v>
      </c>
      <c r="BE504" s="62">
        <v>1</v>
      </c>
      <c r="BF504" s="62">
        <v>0</v>
      </c>
      <c r="BG504" s="62">
        <v>0</v>
      </c>
      <c r="BH504" s="62">
        <v>0</v>
      </c>
      <c r="BI504" s="62">
        <v>0</v>
      </c>
      <c r="BJ504" s="62">
        <v>1</v>
      </c>
      <c r="BK504" s="62">
        <v>0</v>
      </c>
      <c r="BL504" s="62">
        <v>0</v>
      </c>
      <c r="BM504" s="62">
        <v>0</v>
      </c>
      <c r="BN504" s="62">
        <v>0</v>
      </c>
      <c r="BO504" s="62">
        <v>0</v>
      </c>
      <c r="BP504" s="62">
        <v>0</v>
      </c>
      <c r="BQ504" s="35">
        <v>0</v>
      </c>
      <c r="BR504" s="35">
        <v>0</v>
      </c>
      <c r="BS504" s="35">
        <v>0</v>
      </c>
      <c r="BT504" s="35">
        <v>0</v>
      </c>
      <c r="BU504" s="35">
        <v>0</v>
      </c>
      <c r="BV504" s="35">
        <v>0</v>
      </c>
      <c r="BW504" s="35">
        <v>0</v>
      </c>
      <c r="BX504" s="35">
        <v>0</v>
      </c>
      <c r="BY504" s="35">
        <v>0</v>
      </c>
      <c r="BZ504" s="35">
        <v>0</v>
      </c>
      <c r="CA504" s="35">
        <v>0</v>
      </c>
      <c r="CB504" s="35">
        <v>0</v>
      </c>
      <c r="CC504" s="35">
        <v>0</v>
      </c>
      <c r="CD504" s="35">
        <v>0</v>
      </c>
      <c r="CE504" s="35">
        <v>0</v>
      </c>
      <c r="CF504" s="35">
        <v>0</v>
      </c>
      <c r="CG504" s="70">
        <v>0</v>
      </c>
      <c r="CH504" s="70">
        <v>0</v>
      </c>
      <c r="CI504" s="35">
        <v>0</v>
      </c>
      <c r="CJ504" s="29" t="s">
        <v>9287</v>
      </c>
      <c r="CS504" s="36" t="s">
        <v>9165</v>
      </c>
      <c r="CT504" s="41">
        <v>6</v>
      </c>
      <c r="CU504" s="41">
        <v>0</v>
      </c>
      <c r="CV504" s="41">
        <v>0</v>
      </c>
      <c r="CW504" s="41">
        <v>4</v>
      </c>
      <c r="CX504" s="41">
        <v>15</v>
      </c>
      <c r="CY504" s="41">
        <v>0</v>
      </c>
      <c r="CZ504" s="36">
        <f t="shared" si="114"/>
        <v>10</v>
      </c>
      <c r="DA504" s="36" t="s">
        <v>9165</v>
      </c>
    </row>
    <row r="505" spans="1:105" x14ac:dyDescent="0.25">
      <c r="A505" s="30" t="s">
        <v>9170</v>
      </c>
      <c r="B505" s="56"/>
      <c r="C505" s="56">
        <f>SUM(C485:C504)</f>
        <v>1395</v>
      </c>
      <c r="D505" s="56">
        <f t="shared" ref="D505:K505" si="115">SUM(D485:D504)</f>
        <v>1389</v>
      </c>
      <c r="E505" s="56">
        <f t="shared" si="115"/>
        <v>51</v>
      </c>
      <c r="F505" s="56">
        <f t="shared" si="115"/>
        <v>119</v>
      </c>
      <c r="G505" s="56">
        <f t="shared" si="115"/>
        <v>25</v>
      </c>
      <c r="H505" s="56">
        <f t="shared" si="115"/>
        <v>359</v>
      </c>
      <c r="I505" s="56">
        <f t="shared" si="115"/>
        <v>785</v>
      </c>
      <c r="J505" s="56">
        <f t="shared" si="115"/>
        <v>50</v>
      </c>
      <c r="K505" s="56">
        <f t="shared" si="115"/>
        <v>0</v>
      </c>
      <c r="L505" s="56">
        <f>SUM(L485:L504)</f>
        <v>1389</v>
      </c>
      <c r="M505" s="35">
        <f>SUM(M485:M504)</f>
        <v>1389</v>
      </c>
      <c r="S505" s="42" t="s">
        <v>9166</v>
      </c>
      <c r="T505" s="40">
        <v>0</v>
      </c>
      <c r="U505" s="40">
        <v>0</v>
      </c>
      <c r="V505" s="40">
        <v>0</v>
      </c>
      <c r="W505" s="40">
        <v>0</v>
      </c>
      <c r="X505" s="40">
        <v>0</v>
      </c>
      <c r="Y505" s="40">
        <v>0</v>
      </c>
      <c r="Z505" s="36">
        <f t="shared" si="113"/>
        <v>0</v>
      </c>
      <c r="AO505" s="29" t="s">
        <v>9288</v>
      </c>
      <c r="AP505" s="62">
        <v>10</v>
      </c>
      <c r="AQ505" s="62">
        <v>3</v>
      </c>
      <c r="AR505" s="62">
        <v>5</v>
      </c>
      <c r="AS505" s="62">
        <v>3</v>
      </c>
      <c r="AT505" s="62">
        <v>2</v>
      </c>
      <c r="AU505" s="62">
        <v>0</v>
      </c>
      <c r="AV505" s="62">
        <v>0</v>
      </c>
      <c r="AW505" s="69">
        <v>0</v>
      </c>
      <c r="AX505" s="69">
        <v>1</v>
      </c>
      <c r="AY505" s="62">
        <v>1</v>
      </c>
      <c r="AZ505" s="62">
        <v>0</v>
      </c>
      <c r="BA505" s="62">
        <v>0</v>
      </c>
      <c r="BB505" s="62">
        <v>1</v>
      </c>
      <c r="BC505" s="62">
        <v>0</v>
      </c>
      <c r="BD505" s="62">
        <v>0</v>
      </c>
      <c r="BE505" s="62">
        <v>1</v>
      </c>
      <c r="BF505" s="62">
        <v>0</v>
      </c>
      <c r="BG505" s="62">
        <v>0</v>
      </c>
      <c r="BH505" s="62">
        <v>0</v>
      </c>
      <c r="BI505" s="62">
        <v>0</v>
      </c>
      <c r="BJ505" s="62">
        <v>1</v>
      </c>
      <c r="BK505" s="62">
        <v>0</v>
      </c>
      <c r="BL505" s="62">
        <v>0</v>
      </c>
      <c r="BM505" s="62">
        <v>0</v>
      </c>
      <c r="BN505" s="62">
        <v>0</v>
      </c>
      <c r="BO505" s="62">
        <v>0</v>
      </c>
      <c r="BP505" s="62">
        <v>0</v>
      </c>
      <c r="BQ505" s="35">
        <v>0</v>
      </c>
      <c r="BR505" s="35">
        <v>0</v>
      </c>
      <c r="BS505" s="35">
        <v>0</v>
      </c>
      <c r="BT505" s="35">
        <v>0</v>
      </c>
      <c r="BU505" s="35">
        <v>0</v>
      </c>
      <c r="BV505" s="35">
        <v>0</v>
      </c>
      <c r="BW505" s="35">
        <v>0</v>
      </c>
      <c r="BX505" s="35">
        <v>0</v>
      </c>
      <c r="BY505" s="35">
        <v>0</v>
      </c>
      <c r="BZ505" s="35">
        <v>0</v>
      </c>
      <c r="CA505" s="35">
        <v>0</v>
      </c>
      <c r="CB505" s="35">
        <v>0</v>
      </c>
      <c r="CC505" s="35">
        <v>0</v>
      </c>
      <c r="CD505" s="35">
        <v>0</v>
      </c>
      <c r="CE505" s="35">
        <v>0</v>
      </c>
      <c r="CF505" s="35">
        <v>0</v>
      </c>
      <c r="CG505" s="70">
        <v>0</v>
      </c>
      <c r="CH505" s="70">
        <v>0</v>
      </c>
      <c r="CI505" s="35">
        <v>0</v>
      </c>
      <c r="CJ505" s="29" t="s">
        <v>9288</v>
      </c>
      <c r="CS505" s="42" t="s">
        <v>9166</v>
      </c>
      <c r="CT505" s="43">
        <v>19</v>
      </c>
      <c r="CU505" s="43">
        <v>83</v>
      </c>
      <c r="CV505" s="43">
        <v>35</v>
      </c>
      <c r="CW505" s="43">
        <v>204</v>
      </c>
      <c r="CX505" s="43">
        <v>220</v>
      </c>
      <c r="CY505" s="43">
        <v>0</v>
      </c>
      <c r="CZ505" s="36">
        <f t="shared" ref="CZ505:CZ506" si="116">SUM(CT505:CW505)+CY505</f>
        <v>341</v>
      </c>
      <c r="DA505" s="42" t="s">
        <v>9166</v>
      </c>
    </row>
    <row r="506" spans="1:105" x14ac:dyDescent="0.25">
      <c r="I506" s="29" t="s">
        <v>9289</v>
      </c>
      <c r="T506" s="51">
        <f>SUM(T498:T505)</f>
        <v>12</v>
      </c>
      <c r="U506" s="51">
        <f t="shared" ref="U506:Y506" si="117">SUM(U498:U505)</f>
        <v>31</v>
      </c>
      <c r="V506" s="51">
        <f t="shared" si="117"/>
        <v>5</v>
      </c>
      <c r="W506" s="51">
        <f t="shared" si="117"/>
        <v>70</v>
      </c>
      <c r="X506" s="51">
        <f t="shared" si="117"/>
        <v>3</v>
      </c>
      <c r="Y506" s="51">
        <f t="shared" si="117"/>
        <v>15</v>
      </c>
      <c r="Z506" s="49">
        <f>SUM(T506:Y506)</f>
        <v>136</v>
      </c>
      <c r="AO506" s="29" t="s">
        <v>9290</v>
      </c>
      <c r="AP506" s="62">
        <v>51</v>
      </c>
      <c r="AQ506" s="62">
        <v>46</v>
      </c>
      <c r="AR506" s="62">
        <v>37</v>
      </c>
      <c r="AS506" s="62">
        <v>28</v>
      </c>
      <c r="AT506" s="62">
        <v>23</v>
      </c>
      <c r="AU506" s="62">
        <v>12</v>
      </c>
      <c r="AV506" s="62">
        <v>18</v>
      </c>
      <c r="AW506" s="69">
        <v>8</v>
      </c>
      <c r="AX506" s="69">
        <v>10</v>
      </c>
      <c r="AY506" s="62">
        <v>4</v>
      </c>
      <c r="AZ506" s="62">
        <v>1</v>
      </c>
      <c r="BA506" s="62">
        <v>5</v>
      </c>
      <c r="BB506" s="62">
        <v>3</v>
      </c>
      <c r="BC506" s="62">
        <v>0</v>
      </c>
      <c r="BD506" s="62">
        <v>0</v>
      </c>
      <c r="BE506" s="62">
        <v>2</v>
      </c>
      <c r="BF506" s="62">
        <v>0</v>
      </c>
      <c r="BG506" s="62">
        <v>0</v>
      </c>
      <c r="BH506" s="62">
        <v>0</v>
      </c>
      <c r="BI506" s="62">
        <v>4</v>
      </c>
      <c r="BJ506" s="62">
        <v>1</v>
      </c>
      <c r="BK506" s="62">
        <v>1</v>
      </c>
      <c r="BL506" s="62">
        <v>0</v>
      </c>
      <c r="BM506" s="62">
        <v>0</v>
      </c>
      <c r="BN506" s="62">
        <v>0</v>
      </c>
      <c r="BO506" s="62">
        <v>0</v>
      </c>
      <c r="BP506" s="62">
        <v>0</v>
      </c>
      <c r="BQ506" s="35">
        <v>0</v>
      </c>
      <c r="BR506" s="35">
        <v>0</v>
      </c>
      <c r="BS506" s="35">
        <v>0</v>
      </c>
      <c r="BT506" s="35">
        <v>0</v>
      </c>
      <c r="BU506" s="35">
        <v>0</v>
      </c>
      <c r="BV506" s="35">
        <v>0</v>
      </c>
      <c r="BW506" s="35">
        <v>0</v>
      </c>
      <c r="BX506" s="35">
        <v>0</v>
      </c>
      <c r="BY506" s="35">
        <v>0</v>
      </c>
      <c r="BZ506" s="35">
        <v>0</v>
      </c>
      <c r="CA506" s="35">
        <v>0</v>
      </c>
      <c r="CB506" s="35">
        <v>0</v>
      </c>
      <c r="CC506" s="35">
        <v>0</v>
      </c>
      <c r="CD506" s="35">
        <v>0</v>
      </c>
      <c r="CE506" s="35">
        <v>0</v>
      </c>
      <c r="CF506" s="35">
        <v>0</v>
      </c>
      <c r="CG506" s="70">
        <v>0</v>
      </c>
      <c r="CH506" s="70">
        <v>0</v>
      </c>
      <c r="CI506" s="35">
        <v>0</v>
      </c>
      <c r="CJ506" s="29" t="s">
        <v>9290</v>
      </c>
      <c r="CP506" s="29" t="s">
        <v>9291</v>
      </c>
      <c r="CS506" s="36" t="s">
        <v>9167</v>
      </c>
      <c r="CT506" s="41">
        <v>67</v>
      </c>
      <c r="CU506" s="41">
        <v>174</v>
      </c>
      <c r="CV506" s="41">
        <v>133</v>
      </c>
      <c r="CW506" s="41">
        <v>226</v>
      </c>
      <c r="CX506" s="41">
        <v>801</v>
      </c>
      <c r="CY506" s="41">
        <v>1</v>
      </c>
      <c r="CZ506" s="36">
        <f t="shared" si="116"/>
        <v>601</v>
      </c>
      <c r="DA506" s="36" t="s">
        <v>9167</v>
      </c>
    </row>
    <row r="507" spans="1:105" x14ac:dyDescent="0.25">
      <c r="AO507" s="36" t="s">
        <v>9292</v>
      </c>
      <c r="AP507" s="73">
        <v>713</v>
      </c>
      <c r="AQ507" s="72">
        <v>352</v>
      </c>
      <c r="AR507" s="72">
        <v>266</v>
      </c>
      <c r="AS507" s="72">
        <v>249</v>
      </c>
      <c r="AT507" s="72">
        <v>156</v>
      </c>
      <c r="AU507" s="72">
        <v>84</v>
      </c>
      <c r="AV507" s="72">
        <v>62</v>
      </c>
      <c r="AW507" s="48">
        <v>82</v>
      </c>
      <c r="AX507" s="48">
        <v>42</v>
      </c>
      <c r="AY507" s="72">
        <v>52</v>
      </c>
      <c r="AZ507" s="72">
        <v>37</v>
      </c>
      <c r="BA507" s="72">
        <v>17</v>
      </c>
      <c r="BB507" s="72">
        <v>19</v>
      </c>
      <c r="BC507" s="72">
        <v>37</v>
      </c>
      <c r="BD507" s="72">
        <v>13</v>
      </c>
      <c r="BE507" s="72">
        <v>19</v>
      </c>
      <c r="BF507" s="72">
        <v>16</v>
      </c>
      <c r="BG507" s="41">
        <v>11</v>
      </c>
      <c r="BH507" s="72">
        <v>3</v>
      </c>
      <c r="BI507" s="72">
        <v>6</v>
      </c>
      <c r="BJ507" s="72">
        <v>2</v>
      </c>
      <c r="BK507" s="72">
        <v>3</v>
      </c>
      <c r="BL507" s="72">
        <v>5</v>
      </c>
      <c r="BM507" s="74">
        <v>3</v>
      </c>
      <c r="BN507" s="72">
        <v>0</v>
      </c>
      <c r="BO507" s="72">
        <v>0</v>
      </c>
      <c r="BP507" s="72">
        <v>0</v>
      </c>
      <c r="BQ507" s="41">
        <v>1</v>
      </c>
      <c r="BR507" s="41">
        <v>2</v>
      </c>
      <c r="BS507" s="41">
        <v>1</v>
      </c>
      <c r="BT507" s="41">
        <v>1</v>
      </c>
      <c r="BU507" s="41">
        <v>1</v>
      </c>
      <c r="BV507" s="84" t="s">
        <v>9293</v>
      </c>
      <c r="BW507" s="41">
        <v>1</v>
      </c>
      <c r="BX507" s="41">
        <v>1</v>
      </c>
      <c r="BY507" s="41">
        <v>1</v>
      </c>
      <c r="BZ507" s="41">
        <v>0</v>
      </c>
      <c r="CA507" s="41">
        <v>0</v>
      </c>
      <c r="CB507" s="41">
        <v>0</v>
      </c>
      <c r="CC507" s="41">
        <v>0</v>
      </c>
      <c r="CD507" s="41">
        <v>4</v>
      </c>
      <c r="CE507" s="41">
        <v>0</v>
      </c>
      <c r="CF507" s="41">
        <v>0</v>
      </c>
      <c r="CG507" s="50">
        <v>0</v>
      </c>
      <c r="CH507" s="50">
        <v>0</v>
      </c>
      <c r="CI507" s="41">
        <v>1</v>
      </c>
      <c r="CJ507" s="29" t="s">
        <v>9292</v>
      </c>
      <c r="CL507" s="29" t="s">
        <v>9274</v>
      </c>
      <c r="CM507" s="29" t="s">
        <v>9273</v>
      </c>
      <c r="CN507" s="29" t="s">
        <v>9274</v>
      </c>
      <c r="CP507" s="35">
        <v>0</v>
      </c>
      <c r="CT507" s="29">
        <f>SUM(CT498:CT506)</f>
        <v>92</v>
      </c>
      <c r="CU507" s="29">
        <f t="shared" ref="CU507:CY507" si="118">SUM(CU498:CU506)</f>
        <v>259</v>
      </c>
      <c r="CV507" s="29">
        <f t="shared" si="118"/>
        <v>168</v>
      </c>
      <c r="CW507" s="29">
        <f t="shared" si="118"/>
        <v>440</v>
      </c>
      <c r="CX507" s="29">
        <f t="shared" si="118"/>
        <v>1037</v>
      </c>
      <c r="CY507" s="29">
        <f t="shared" si="118"/>
        <v>2</v>
      </c>
      <c r="CZ507" s="36">
        <f>SUM(CT507:CW507)+CY507</f>
        <v>961</v>
      </c>
    </row>
    <row r="508" spans="1:105" x14ac:dyDescent="0.25">
      <c r="AO508" s="36" t="s">
        <v>9294</v>
      </c>
      <c r="AP508" s="72">
        <v>1</v>
      </c>
      <c r="AQ508" s="72">
        <v>28</v>
      </c>
      <c r="AR508" s="72">
        <v>72</v>
      </c>
      <c r="AS508" s="72">
        <v>273</v>
      </c>
      <c r="AT508" s="73">
        <v>355</v>
      </c>
      <c r="AU508" s="72">
        <v>161</v>
      </c>
      <c r="AV508" s="72">
        <v>145</v>
      </c>
      <c r="AW508" s="48">
        <v>92</v>
      </c>
      <c r="AX508" s="48">
        <v>72</v>
      </c>
      <c r="AY508" s="72">
        <v>60</v>
      </c>
      <c r="AZ508" s="72">
        <v>43</v>
      </c>
      <c r="BA508" s="72">
        <v>40</v>
      </c>
      <c r="BB508" s="72">
        <v>31</v>
      </c>
      <c r="BC508" s="72">
        <v>39</v>
      </c>
      <c r="BD508" s="72">
        <v>28</v>
      </c>
      <c r="BE508" s="72">
        <v>32</v>
      </c>
      <c r="BF508" s="72">
        <v>17</v>
      </c>
      <c r="BG508" s="41">
        <v>29</v>
      </c>
      <c r="BH508" s="72">
        <v>10</v>
      </c>
      <c r="BI508" s="72">
        <v>15</v>
      </c>
      <c r="BJ508" s="72">
        <v>6</v>
      </c>
      <c r="BK508" s="72">
        <v>14</v>
      </c>
      <c r="BL508" s="72">
        <v>7</v>
      </c>
      <c r="BM508" s="74">
        <v>4</v>
      </c>
      <c r="BN508" s="72">
        <v>1</v>
      </c>
      <c r="BO508" s="72">
        <v>0</v>
      </c>
      <c r="BP508" s="72">
        <v>0</v>
      </c>
      <c r="BQ508" s="41">
        <v>5</v>
      </c>
      <c r="BR508" s="41">
        <v>1</v>
      </c>
      <c r="BS508" s="41">
        <v>1</v>
      </c>
      <c r="BT508" s="41">
        <v>2</v>
      </c>
      <c r="BU508" s="41">
        <v>3</v>
      </c>
      <c r="BV508" s="84" t="s">
        <v>1221</v>
      </c>
      <c r="BW508" s="41">
        <v>1</v>
      </c>
      <c r="BX508" s="41">
        <v>0</v>
      </c>
      <c r="BY508" s="41">
        <v>0</v>
      </c>
      <c r="BZ508" s="41">
        <v>0</v>
      </c>
      <c r="CA508" s="41">
        <v>0</v>
      </c>
      <c r="CB508" s="41">
        <v>0</v>
      </c>
      <c r="CC508" s="41">
        <v>0</v>
      </c>
      <c r="CD508" s="41">
        <v>5</v>
      </c>
      <c r="CE508" s="41">
        <v>0</v>
      </c>
      <c r="CF508" s="41">
        <v>0</v>
      </c>
      <c r="CG508" s="50">
        <v>0</v>
      </c>
      <c r="CH508" s="50">
        <v>0</v>
      </c>
      <c r="CI508" s="41">
        <v>0</v>
      </c>
      <c r="CJ508" s="29" t="s">
        <v>9294</v>
      </c>
      <c r="CL508" s="29" t="s">
        <v>9234</v>
      </c>
      <c r="CM508" s="29" t="s">
        <v>9233</v>
      </c>
      <c r="CN508" s="29" t="s">
        <v>9234</v>
      </c>
      <c r="CP508" s="35">
        <v>0</v>
      </c>
      <c r="CZ508" s="29">
        <f>SUM(CZ498:CZ506)</f>
        <v>961</v>
      </c>
    </row>
    <row r="509" spans="1:105" x14ac:dyDescent="0.25">
      <c r="S509" s="36" t="s">
        <v>9172</v>
      </c>
      <c r="T509" s="36" t="s">
        <v>165</v>
      </c>
      <c r="U509" s="36" t="s">
        <v>74</v>
      </c>
      <c r="V509" s="36" t="s">
        <v>92</v>
      </c>
      <c r="W509" s="36" t="s">
        <v>143</v>
      </c>
      <c r="X509" s="36" t="s">
        <v>104</v>
      </c>
      <c r="Y509" s="36" t="s">
        <v>94</v>
      </c>
      <c r="Z509" s="36" t="s">
        <v>9173</v>
      </c>
      <c r="AO509" s="36" t="s">
        <v>9295</v>
      </c>
      <c r="AP509" s="72">
        <v>0</v>
      </c>
      <c r="AQ509" s="72">
        <v>0</v>
      </c>
      <c r="AR509" s="72">
        <v>0</v>
      </c>
      <c r="AS509" s="72">
        <v>0</v>
      </c>
      <c r="AT509" s="72">
        <v>2</v>
      </c>
      <c r="AU509" s="72">
        <v>15</v>
      </c>
      <c r="AV509" s="72">
        <v>39</v>
      </c>
      <c r="AW509" s="48">
        <v>174</v>
      </c>
      <c r="AX509" s="48">
        <v>257</v>
      </c>
      <c r="AY509" s="73">
        <v>409</v>
      </c>
      <c r="AZ509" s="72">
        <v>233</v>
      </c>
      <c r="BA509" s="72">
        <v>203</v>
      </c>
      <c r="BB509" s="72">
        <v>114</v>
      </c>
      <c r="BC509" s="72">
        <v>154</v>
      </c>
      <c r="BD509" s="72">
        <v>112</v>
      </c>
      <c r="BE509" s="72">
        <v>124</v>
      </c>
      <c r="BF509" s="72">
        <v>60</v>
      </c>
      <c r="BG509" s="41">
        <v>87</v>
      </c>
      <c r="BH509" s="72">
        <v>39</v>
      </c>
      <c r="BI509" s="72">
        <v>57</v>
      </c>
      <c r="BJ509" s="72">
        <v>29</v>
      </c>
      <c r="BK509" s="72">
        <v>50</v>
      </c>
      <c r="BL509" s="72">
        <v>34</v>
      </c>
      <c r="BM509" s="72">
        <v>35</v>
      </c>
      <c r="BN509" s="72">
        <v>18</v>
      </c>
      <c r="BO509" s="72">
        <v>21</v>
      </c>
      <c r="BP509" s="72">
        <v>18</v>
      </c>
      <c r="BQ509" s="41">
        <v>25</v>
      </c>
      <c r="BR509" s="75">
        <v>6</v>
      </c>
      <c r="BS509" s="41">
        <v>3</v>
      </c>
      <c r="BT509" s="41">
        <v>5</v>
      </c>
      <c r="BU509" s="41">
        <v>6</v>
      </c>
      <c r="BV509" s="84" t="s">
        <v>9293</v>
      </c>
      <c r="BW509" s="41">
        <v>2</v>
      </c>
      <c r="BX509" s="41">
        <v>2</v>
      </c>
      <c r="BY509" s="41">
        <v>0</v>
      </c>
      <c r="BZ509" s="41">
        <v>2</v>
      </c>
      <c r="CA509" s="41">
        <v>5</v>
      </c>
      <c r="CB509" s="41">
        <v>1</v>
      </c>
      <c r="CC509" s="41">
        <v>0</v>
      </c>
      <c r="CD509" s="41">
        <v>4</v>
      </c>
      <c r="CE509" s="41">
        <v>0</v>
      </c>
      <c r="CF509" s="41">
        <v>0</v>
      </c>
      <c r="CG509" s="50">
        <v>0</v>
      </c>
      <c r="CH509" s="50">
        <v>0</v>
      </c>
      <c r="CI509" s="41">
        <v>0</v>
      </c>
      <c r="CJ509" s="29" t="s">
        <v>9295</v>
      </c>
      <c r="CL509" s="29" t="s">
        <v>9239</v>
      </c>
      <c r="CM509" s="29" t="s">
        <v>9238</v>
      </c>
      <c r="CN509" s="29" t="s">
        <v>9239</v>
      </c>
      <c r="CO509" s="29" t="s">
        <v>9277</v>
      </c>
      <c r="CP509" s="35">
        <v>0</v>
      </c>
    </row>
    <row r="510" spans="1:105" x14ac:dyDescent="0.25">
      <c r="S510" s="36" t="s">
        <v>9159</v>
      </c>
      <c r="T510" s="41">
        <v>0</v>
      </c>
      <c r="U510" s="41">
        <v>0</v>
      </c>
      <c r="V510" s="41">
        <v>0</v>
      </c>
      <c r="W510" s="41">
        <v>1</v>
      </c>
      <c r="X510" s="41">
        <v>0</v>
      </c>
      <c r="Y510" s="41">
        <v>0</v>
      </c>
      <c r="Z510" s="36">
        <f>SUM(T510:W510)+Y510</f>
        <v>1</v>
      </c>
      <c r="AA510" s="36" t="s">
        <v>9159</v>
      </c>
      <c r="AO510" s="49" t="s">
        <v>9296</v>
      </c>
      <c r="AP510" s="72">
        <v>0</v>
      </c>
      <c r="AQ510" s="72">
        <v>0</v>
      </c>
      <c r="AR510" s="72">
        <v>0</v>
      </c>
      <c r="AS510" s="72">
        <v>0</v>
      </c>
      <c r="AT510" s="72">
        <v>0</v>
      </c>
      <c r="AU510" s="72">
        <v>0</v>
      </c>
      <c r="AV510" s="72">
        <v>0</v>
      </c>
      <c r="AW510" s="72">
        <v>0</v>
      </c>
      <c r="AX510" s="72">
        <v>0</v>
      </c>
      <c r="AY510" s="72">
        <v>1</v>
      </c>
      <c r="AZ510" s="72">
        <v>7</v>
      </c>
      <c r="BA510" s="72">
        <v>40</v>
      </c>
      <c r="BB510" s="72">
        <v>42</v>
      </c>
      <c r="BC510" s="72">
        <v>161</v>
      </c>
      <c r="BD510" s="72">
        <v>182</v>
      </c>
      <c r="BE510" s="73">
        <v>349</v>
      </c>
      <c r="BF510" s="72">
        <v>202</v>
      </c>
      <c r="BG510" s="50">
        <v>211</v>
      </c>
      <c r="BH510" s="72">
        <v>120</v>
      </c>
      <c r="BI510" s="72">
        <v>162</v>
      </c>
      <c r="BJ510" s="72">
        <v>71</v>
      </c>
      <c r="BK510" s="72">
        <v>109</v>
      </c>
      <c r="BL510" s="72">
        <v>69</v>
      </c>
      <c r="BM510" s="72">
        <v>64</v>
      </c>
      <c r="BN510" s="72">
        <v>30</v>
      </c>
      <c r="BO510" s="72">
        <v>38</v>
      </c>
      <c r="BP510" s="72">
        <v>21</v>
      </c>
      <c r="BQ510" s="50">
        <v>59</v>
      </c>
      <c r="BR510" s="50">
        <v>18</v>
      </c>
      <c r="BS510" s="50">
        <v>8</v>
      </c>
      <c r="BT510" s="50">
        <v>7</v>
      </c>
      <c r="BU510" s="50">
        <v>6</v>
      </c>
      <c r="BV510" s="50">
        <v>3</v>
      </c>
      <c r="BW510" s="50">
        <v>1</v>
      </c>
      <c r="BX510" s="50">
        <v>2</v>
      </c>
      <c r="BY510" s="50">
        <v>5</v>
      </c>
      <c r="BZ510" s="50">
        <v>4</v>
      </c>
      <c r="CA510" s="41">
        <v>4</v>
      </c>
      <c r="CB510" s="41">
        <v>0</v>
      </c>
      <c r="CC510" s="41">
        <v>0</v>
      </c>
      <c r="CD510" s="41">
        <v>4</v>
      </c>
      <c r="CE510" s="41">
        <v>0</v>
      </c>
      <c r="CF510" s="41">
        <v>0</v>
      </c>
      <c r="CG510" s="50">
        <v>0</v>
      </c>
      <c r="CH510" s="50">
        <v>0</v>
      </c>
      <c r="CI510" s="41">
        <v>0</v>
      </c>
      <c r="CJ510" s="51" t="s">
        <v>9296</v>
      </c>
      <c r="CL510" s="29" t="s">
        <v>9245</v>
      </c>
      <c r="CM510" s="29" t="s">
        <v>9244</v>
      </c>
      <c r="CN510" s="29" t="s">
        <v>9246</v>
      </c>
      <c r="CP510" s="35">
        <v>-1</v>
      </c>
    </row>
    <row r="511" spans="1:105" x14ac:dyDescent="0.25">
      <c r="S511" s="42" t="s">
        <v>9160</v>
      </c>
      <c r="T511" s="43">
        <v>0</v>
      </c>
      <c r="U511" s="43">
        <v>0</v>
      </c>
      <c r="V511" s="43">
        <v>0</v>
      </c>
      <c r="W511" s="43">
        <v>0</v>
      </c>
      <c r="X511" s="43">
        <v>0</v>
      </c>
      <c r="Y511" s="43">
        <v>0</v>
      </c>
      <c r="Z511" s="36">
        <f t="shared" ref="Z511:Z517" si="119">SUM(T511:W511)+Y511</f>
        <v>0</v>
      </c>
      <c r="AA511" s="42" t="s">
        <v>9160</v>
      </c>
      <c r="AO511" s="49" t="s">
        <v>9297</v>
      </c>
      <c r="AP511" s="72">
        <v>0</v>
      </c>
      <c r="AQ511" s="72">
        <v>0</v>
      </c>
      <c r="AR511" s="72">
        <v>0</v>
      </c>
      <c r="AS511" s="72">
        <v>0</v>
      </c>
      <c r="AT511" s="72">
        <v>0</v>
      </c>
      <c r="AU511" s="72">
        <v>0</v>
      </c>
      <c r="AV511" s="72">
        <v>0</v>
      </c>
      <c r="AW511" s="72">
        <v>0</v>
      </c>
      <c r="AX511" s="72">
        <v>0</v>
      </c>
      <c r="AY511" s="72">
        <v>0</v>
      </c>
      <c r="AZ511" s="72">
        <v>0</v>
      </c>
      <c r="BA511" s="72">
        <v>0</v>
      </c>
      <c r="BB511" s="72">
        <v>0</v>
      </c>
      <c r="BC511" s="72">
        <v>0</v>
      </c>
      <c r="BD511" s="72">
        <v>0</v>
      </c>
      <c r="BE511" s="72">
        <v>0</v>
      </c>
      <c r="BF511" s="72">
        <v>0</v>
      </c>
      <c r="BG511" s="50">
        <v>61</v>
      </c>
      <c r="BH511" s="72">
        <v>57</v>
      </c>
      <c r="BI511" s="72">
        <v>152</v>
      </c>
      <c r="BJ511" s="72">
        <v>72</v>
      </c>
      <c r="BK511" s="72">
        <v>204</v>
      </c>
      <c r="BL511" s="72">
        <v>229</v>
      </c>
      <c r="BM511" s="73">
        <v>320</v>
      </c>
      <c r="BN511" s="72">
        <v>186</v>
      </c>
      <c r="BO511" s="72">
        <v>291</v>
      </c>
      <c r="BP511" s="72">
        <v>114</v>
      </c>
      <c r="BQ511" s="50">
        <v>126</v>
      </c>
      <c r="BR511" s="50">
        <v>56</v>
      </c>
      <c r="BS511" s="50">
        <v>57</v>
      </c>
      <c r="BT511" s="50">
        <v>34</v>
      </c>
      <c r="BU511" s="50">
        <v>40</v>
      </c>
      <c r="BV511" s="50">
        <v>25</v>
      </c>
      <c r="BW511" s="50">
        <v>23</v>
      </c>
      <c r="BX511" s="41">
        <v>21</v>
      </c>
      <c r="BY511" s="41">
        <v>7</v>
      </c>
      <c r="BZ511" s="41">
        <v>4</v>
      </c>
      <c r="CA511" s="41">
        <v>8</v>
      </c>
      <c r="CB511" s="41">
        <v>3</v>
      </c>
      <c r="CC511" s="41">
        <v>4</v>
      </c>
      <c r="CD511" s="41">
        <v>7</v>
      </c>
      <c r="CE511" s="41">
        <v>0</v>
      </c>
      <c r="CF511" s="41">
        <v>0</v>
      </c>
      <c r="CG511" s="50">
        <v>1</v>
      </c>
      <c r="CH511" s="50">
        <v>0</v>
      </c>
      <c r="CI511" s="41">
        <v>2</v>
      </c>
      <c r="CJ511" s="51" t="s">
        <v>9297</v>
      </c>
      <c r="CL511" s="29" t="s">
        <v>9253</v>
      </c>
      <c r="CM511" s="29" t="s">
        <v>9252</v>
      </c>
      <c r="CN511" s="29" t="s">
        <v>9254</v>
      </c>
      <c r="CP511" s="35">
        <v>-1</v>
      </c>
    </row>
    <row r="512" spans="1:105" x14ac:dyDescent="0.25">
      <c r="S512" s="36" t="s">
        <v>9161</v>
      </c>
      <c r="T512" s="41">
        <v>0</v>
      </c>
      <c r="U512" s="41">
        <v>1</v>
      </c>
      <c r="V512" s="41">
        <v>0</v>
      </c>
      <c r="W512" s="41">
        <v>1</v>
      </c>
      <c r="X512" s="41">
        <v>0</v>
      </c>
      <c r="Y512" s="41">
        <v>0</v>
      </c>
      <c r="Z512" s="36">
        <f t="shared" si="119"/>
        <v>2</v>
      </c>
      <c r="AA512" s="36" t="s">
        <v>9161</v>
      </c>
      <c r="AO512" s="49" t="s">
        <v>9298</v>
      </c>
      <c r="AP512" s="72">
        <v>0</v>
      </c>
      <c r="AQ512" s="72">
        <v>0</v>
      </c>
      <c r="AR512" s="72">
        <v>0</v>
      </c>
      <c r="AS512" s="72">
        <v>0</v>
      </c>
      <c r="AT512" s="72">
        <v>0</v>
      </c>
      <c r="AU512" s="72">
        <v>0</v>
      </c>
      <c r="AV512" s="72">
        <v>0</v>
      </c>
      <c r="AW512" s="72">
        <v>0</v>
      </c>
      <c r="AX512" s="72">
        <v>0</v>
      </c>
      <c r="AY512" s="72">
        <v>0</v>
      </c>
      <c r="AZ512" s="72">
        <v>0</v>
      </c>
      <c r="BA512" s="72">
        <v>0</v>
      </c>
      <c r="BB512" s="72">
        <v>0</v>
      </c>
      <c r="BC512" s="72">
        <v>0</v>
      </c>
      <c r="BD512" s="72">
        <v>0</v>
      </c>
      <c r="BE512" s="72">
        <v>0</v>
      </c>
      <c r="BF512" s="72">
        <v>0</v>
      </c>
      <c r="BG512" s="72">
        <v>0</v>
      </c>
      <c r="BH512" s="72">
        <v>0</v>
      </c>
      <c r="BI512" s="72">
        <v>0</v>
      </c>
      <c r="BJ512" s="72">
        <v>0</v>
      </c>
      <c r="BK512" s="72">
        <v>0</v>
      </c>
      <c r="BL512" s="72">
        <v>0</v>
      </c>
      <c r="BM512" s="72">
        <v>4</v>
      </c>
      <c r="BN512" s="72">
        <v>1</v>
      </c>
      <c r="BO512" s="72">
        <v>40</v>
      </c>
      <c r="BP512" s="72">
        <v>50</v>
      </c>
      <c r="BQ512" s="50">
        <v>364</v>
      </c>
      <c r="BR512" s="50">
        <v>319</v>
      </c>
      <c r="BS512" s="85">
        <v>559</v>
      </c>
      <c r="BT512" s="50">
        <v>390</v>
      </c>
      <c r="BU512" s="50">
        <v>319</v>
      </c>
      <c r="BV512" s="50">
        <v>190</v>
      </c>
      <c r="BW512" s="50">
        <v>187</v>
      </c>
      <c r="BX512" s="41">
        <v>94</v>
      </c>
      <c r="BY512" s="41">
        <v>76</v>
      </c>
      <c r="BZ512" s="41">
        <v>54</v>
      </c>
      <c r="CA512" s="41">
        <v>56</v>
      </c>
      <c r="CB512" s="41">
        <v>22</v>
      </c>
      <c r="CC512" s="41">
        <v>28</v>
      </c>
      <c r="CD512" s="41">
        <v>27</v>
      </c>
      <c r="CE512" s="41">
        <v>28</v>
      </c>
      <c r="CF512" s="41">
        <v>13</v>
      </c>
      <c r="CG512" s="50">
        <v>12</v>
      </c>
      <c r="CH512" s="50">
        <v>6</v>
      </c>
      <c r="CI512" s="41">
        <v>6</v>
      </c>
      <c r="CJ512" s="51" t="s">
        <v>9298</v>
      </c>
      <c r="CL512" s="29" t="s">
        <v>9259</v>
      </c>
      <c r="CM512" s="29" t="s">
        <v>9257</v>
      </c>
      <c r="CN512" s="29" t="s">
        <v>9258</v>
      </c>
      <c r="CO512" s="29" t="s">
        <v>9281</v>
      </c>
      <c r="CP512" s="35">
        <v>1</v>
      </c>
      <c r="CS512" s="35"/>
      <c r="CT512" s="35"/>
      <c r="CU512" s="35"/>
      <c r="CV512" s="35"/>
    </row>
    <row r="513" spans="1:94" x14ac:dyDescent="0.25">
      <c r="S513" s="42" t="s">
        <v>9162</v>
      </c>
      <c r="T513" s="43">
        <v>1</v>
      </c>
      <c r="U513" s="43">
        <v>0</v>
      </c>
      <c r="V513" s="43">
        <v>0</v>
      </c>
      <c r="W513" s="43">
        <v>1</v>
      </c>
      <c r="X513" s="43">
        <v>0</v>
      </c>
      <c r="Y513" s="43">
        <v>0</v>
      </c>
      <c r="Z513" s="36">
        <f t="shared" si="119"/>
        <v>2</v>
      </c>
      <c r="AA513" s="42" t="s">
        <v>9162</v>
      </c>
      <c r="AO513" s="49" t="s">
        <v>9299</v>
      </c>
      <c r="AP513" s="72">
        <v>0</v>
      </c>
      <c r="AQ513" s="72">
        <v>0</v>
      </c>
      <c r="AR513" s="72">
        <v>0</v>
      </c>
      <c r="AS513" s="72">
        <v>0</v>
      </c>
      <c r="AT513" s="72">
        <v>0</v>
      </c>
      <c r="AU513" s="72">
        <v>0</v>
      </c>
      <c r="AV513" s="72">
        <v>0</v>
      </c>
      <c r="AW513" s="72">
        <v>0</v>
      </c>
      <c r="AX513" s="72">
        <v>0</v>
      </c>
      <c r="AY513" s="72">
        <v>0</v>
      </c>
      <c r="AZ513" s="72">
        <v>0</v>
      </c>
      <c r="BA513" s="72">
        <v>0</v>
      </c>
      <c r="BB513" s="72">
        <v>0</v>
      </c>
      <c r="BC513" s="72">
        <v>0</v>
      </c>
      <c r="BD513" s="72">
        <v>0</v>
      </c>
      <c r="BE513" s="72">
        <v>0</v>
      </c>
      <c r="BF513" s="72">
        <v>0</v>
      </c>
      <c r="BG513" s="72">
        <v>0</v>
      </c>
      <c r="BH513" s="72">
        <v>0</v>
      </c>
      <c r="BI513" s="72">
        <v>0</v>
      </c>
      <c r="BJ513" s="72">
        <v>0</v>
      </c>
      <c r="BK513" s="72">
        <v>0</v>
      </c>
      <c r="BL513" s="72">
        <v>0</v>
      </c>
      <c r="BM513" s="72">
        <v>0</v>
      </c>
      <c r="BN513" s="72">
        <v>0</v>
      </c>
      <c r="BO513" s="72">
        <v>0</v>
      </c>
      <c r="BP513" s="72">
        <v>0</v>
      </c>
      <c r="BQ513" s="50">
        <v>0</v>
      </c>
      <c r="BR513" s="50">
        <v>0</v>
      </c>
      <c r="BS513" s="50">
        <v>45</v>
      </c>
      <c r="BT513" s="50">
        <v>113</v>
      </c>
      <c r="BU513" s="50">
        <v>239</v>
      </c>
      <c r="BV513" s="50">
        <v>294</v>
      </c>
      <c r="BW513" s="85">
        <v>438</v>
      </c>
      <c r="BX513" s="41">
        <v>227</v>
      </c>
      <c r="BY513" s="41">
        <v>238</v>
      </c>
      <c r="BZ513" s="41">
        <v>99</v>
      </c>
      <c r="CA513" s="41">
        <v>104</v>
      </c>
      <c r="CB513" s="41">
        <v>51</v>
      </c>
      <c r="CC513" s="41">
        <v>54</v>
      </c>
      <c r="CD513" s="41">
        <v>45</v>
      </c>
      <c r="CE513" s="41">
        <v>23</v>
      </c>
      <c r="CF513" s="41">
        <v>13</v>
      </c>
      <c r="CG513" s="50">
        <v>15</v>
      </c>
      <c r="CH513" s="50">
        <v>12</v>
      </c>
      <c r="CI513" s="41">
        <v>10</v>
      </c>
      <c r="CJ513" s="51" t="s">
        <v>9299</v>
      </c>
      <c r="CL513" s="29" t="s">
        <v>9263</v>
      </c>
      <c r="CM513" s="29" t="s">
        <v>9262</v>
      </c>
      <c r="CN513" s="29" t="s">
        <v>9263</v>
      </c>
      <c r="CP513" s="35">
        <v>0</v>
      </c>
    </row>
    <row r="514" spans="1:94" x14ac:dyDescent="0.25">
      <c r="S514" s="36" t="s">
        <v>9163</v>
      </c>
      <c r="T514" s="41">
        <v>3</v>
      </c>
      <c r="U514" s="41">
        <v>5</v>
      </c>
      <c r="V514" s="41">
        <v>1</v>
      </c>
      <c r="W514" s="41">
        <v>5</v>
      </c>
      <c r="X514" s="41">
        <v>5</v>
      </c>
      <c r="Y514" s="41">
        <v>7</v>
      </c>
      <c r="Z514" s="36">
        <f t="shared" si="119"/>
        <v>21</v>
      </c>
      <c r="AA514" s="36" t="s">
        <v>9163</v>
      </c>
      <c r="AO514" s="49" t="s">
        <v>9300</v>
      </c>
      <c r="AP514" s="41">
        <v>0</v>
      </c>
      <c r="AQ514" s="41">
        <v>0</v>
      </c>
      <c r="AR514" s="41">
        <v>0</v>
      </c>
      <c r="AS514" s="41">
        <v>0</v>
      </c>
      <c r="AT514" s="41">
        <v>0</v>
      </c>
      <c r="AU514" s="41">
        <v>0</v>
      </c>
      <c r="AV514" s="41">
        <v>0</v>
      </c>
      <c r="AW514" s="41">
        <v>0</v>
      </c>
      <c r="AX514" s="41">
        <v>0</v>
      </c>
      <c r="AY514" s="41">
        <v>0</v>
      </c>
      <c r="AZ514" s="41">
        <v>0</v>
      </c>
      <c r="BA514" s="41">
        <v>0</v>
      </c>
      <c r="BB514" s="41">
        <v>0</v>
      </c>
      <c r="BC514" s="41">
        <v>0</v>
      </c>
      <c r="BD514" s="41">
        <v>0</v>
      </c>
      <c r="BE514" s="41">
        <v>0</v>
      </c>
      <c r="BF514" s="41">
        <v>0</v>
      </c>
      <c r="BG514" s="41">
        <v>0</v>
      </c>
      <c r="BH514" s="41">
        <v>0</v>
      </c>
      <c r="BI514" s="41">
        <v>0</v>
      </c>
      <c r="BJ514" s="41">
        <v>0</v>
      </c>
      <c r="BK514" s="41">
        <v>0</v>
      </c>
      <c r="BL514" s="41">
        <v>0</v>
      </c>
      <c r="BM514" s="41">
        <v>0</v>
      </c>
      <c r="BN514" s="41">
        <v>0</v>
      </c>
      <c r="BO514" s="41">
        <v>0</v>
      </c>
      <c r="BP514" s="41">
        <v>0</v>
      </c>
      <c r="BQ514" s="41">
        <v>0</v>
      </c>
      <c r="BR514" s="41">
        <v>0</v>
      </c>
      <c r="BS514" s="41">
        <v>0</v>
      </c>
      <c r="BT514" s="41">
        <v>0</v>
      </c>
      <c r="BU514" s="41">
        <v>0</v>
      </c>
      <c r="BV514" s="41">
        <v>0</v>
      </c>
      <c r="BW514" s="41">
        <v>0</v>
      </c>
      <c r="BX514" s="41">
        <v>124</v>
      </c>
      <c r="BY514" s="41">
        <v>123</v>
      </c>
      <c r="BZ514" s="41">
        <v>174</v>
      </c>
      <c r="CA514" s="41">
        <v>416</v>
      </c>
      <c r="CB514" s="41">
        <v>402</v>
      </c>
      <c r="CC514" s="83">
        <v>848</v>
      </c>
      <c r="CD514" s="41">
        <v>509</v>
      </c>
      <c r="CE514" s="41">
        <v>500</v>
      </c>
      <c r="CF514" s="41">
        <v>295</v>
      </c>
      <c r="CG514" s="50">
        <v>529</v>
      </c>
      <c r="CH514" s="50">
        <v>181</v>
      </c>
      <c r="CI514" s="41">
        <v>341</v>
      </c>
      <c r="CJ514" s="51" t="s">
        <v>9300</v>
      </c>
      <c r="CL514" s="29" t="s">
        <v>9189</v>
      </c>
      <c r="CM514" s="29" t="s">
        <v>9195</v>
      </c>
      <c r="CN514" s="29" t="s">
        <v>9192</v>
      </c>
      <c r="CP514" s="35">
        <v>1</v>
      </c>
    </row>
    <row r="515" spans="1:94" x14ac:dyDescent="0.25">
      <c r="S515" s="42" t="s">
        <v>9164</v>
      </c>
      <c r="T515" s="43">
        <v>10</v>
      </c>
      <c r="U515" s="43">
        <v>19</v>
      </c>
      <c r="V515" s="43">
        <v>3</v>
      </c>
      <c r="W515" s="43">
        <v>61</v>
      </c>
      <c r="X515" s="43">
        <v>104</v>
      </c>
      <c r="Y515" s="43">
        <v>1</v>
      </c>
      <c r="Z515" s="36">
        <f t="shared" si="119"/>
        <v>94</v>
      </c>
      <c r="AA515" s="42" t="s">
        <v>9164</v>
      </c>
      <c r="AO515" s="49" t="s">
        <v>9301</v>
      </c>
      <c r="AP515" s="41">
        <v>0</v>
      </c>
      <c r="AQ515" s="41">
        <v>0</v>
      </c>
      <c r="AR515" s="41">
        <v>0</v>
      </c>
      <c r="AS515" s="41">
        <v>0</v>
      </c>
      <c r="AT515" s="41">
        <v>0</v>
      </c>
      <c r="AU515" s="41">
        <v>0</v>
      </c>
      <c r="AV515" s="41">
        <v>0</v>
      </c>
      <c r="AW515" s="41">
        <v>0</v>
      </c>
      <c r="AX515" s="41">
        <v>0</v>
      </c>
      <c r="AY515" s="41">
        <v>0</v>
      </c>
      <c r="AZ515" s="41">
        <v>0</v>
      </c>
      <c r="BA515" s="41">
        <v>0</v>
      </c>
      <c r="BB515" s="41">
        <v>0</v>
      </c>
      <c r="BC515" s="41">
        <v>0</v>
      </c>
      <c r="BD515" s="41">
        <v>0</v>
      </c>
      <c r="BE515" s="41">
        <v>0</v>
      </c>
      <c r="BF515" s="41">
        <v>0</v>
      </c>
      <c r="BG515" s="41">
        <v>0</v>
      </c>
      <c r="BH515" s="41">
        <v>0</v>
      </c>
      <c r="BI515" s="41">
        <v>0</v>
      </c>
      <c r="BJ515" s="41">
        <v>0</v>
      </c>
      <c r="BK515" s="41">
        <v>0</v>
      </c>
      <c r="BL515" s="41">
        <v>0</v>
      </c>
      <c r="BM515" s="41">
        <v>0</v>
      </c>
      <c r="BN515" s="41">
        <v>0</v>
      </c>
      <c r="BO515" s="41">
        <v>0</v>
      </c>
      <c r="BP515" s="41">
        <v>0</v>
      </c>
      <c r="BQ515" s="41">
        <v>0</v>
      </c>
      <c r="BR515" s="41">
        <v>0</v>
      </c>
      <c r="BS515" s="41">
        <v>0</v>
      </c>
      <c r="BT515" s="41">
        <v>0</v>
      </c>
      <c r="BU515" s="41">
        <v>0</v>
      </c>
      <c r="BV515" s="41">
        <v>0</v>
      </c>
      <c r="BW515" s="41">
        <v>0</v>
      </c>
      <c r="BX515" s="41">
        <v>0</v>
      </c>
      <c r="BY515" s="41">
        <v>0</v>
      </c>
      <c r="BZ515" s="41">
        <v>0</v>
      </c>
      <c r="CA515" s="41">
        <v>0</v>
      </c>
      <c r="CB515" s="41">
        <v>0</v>
      </c>
      <c r="CC515" s="41">
        <v>30</v>
      </c>
      <c r="CD515" s="41">
        <v>10</v>
      </c>
      <c r="CE515" s="41">
        <v>95</v>
      </c>
      <c r="CF515" s="41">
        <v>100</v>
      </c>
      <c r="CG515" s="50">
        <v>266</v>
      </c>
      <c r="CH515" s="50">
        <v>401</v>
      </c>
      <c r="CI515" s="83">
        <v>601</v>
      </c>
      <c r="CJ515" s="51" t="s">
        <v>9301</v>
      </c>
      <c r="CL515" s="29" t="s">
        <v>9174</v>
      </c>
      <c r="CM515" s="29" t="s">
        <v>9145</v>
      </c>
      <c r="CN515" s="29" t="s">
        <v>9145</v>
      </c>
      <c r="CP515" s="70">
        <v>-1</v>
      </c>
    </row>
    <row r="516" spans="1:94" x14ac:dyDescent="0.25">
      <c r="S516" s="36" t="s">
        <v>9165</v>
      </c>
      <c r="T516" s="41">
        <v>24</v>
      </c>
      <c r="U516" s="41">
        <v>60</v>
      </c>
      <c r="V516" s="41">
        <v>6</v>
      </c>
      <c r="W516" s="41">
        <v>117</v>
      </c>
      <c r="X516" s="41">
        <v>673</v>
      </c>
      <c r="Y516" s="41">
        <v>20</v>
      </c>
      <c r="Z516" s="36">
        <f t="shared" si="119"/>
        <v>227</v>
      </c>
      <c r="AA516" s="36" t="s">
        <v>9165</v>
      </c>
      <c r="AO516" s="29" t="s">
        <v>9302</v>
      </c>
      <c r="AP516" s="35">
        <v>43</v>
      </c>
      <c r="AQ516" s="35">
        <v>44</v>
      </c>
      <c r="AR516" s="35">
        <v>45</v>
      </c>
      <c r="AS516" s="35">
        <v>46</v>
      </c>
      <c r="AT516" s="35">
        <v>47</v>
      </c>
      <c r="AU516" s="35">
        <v>48</v>
      </c>
      <c r="AV516" s="35">
        <v>49</v>
      </c>
      <c r="AW516" s="35">
        <v>50</v>
      </c>
      <c r="AX516" s="35">
        <v>51</v>
      </c>
      <c r="AY516" s="35">
        <v>52</v>
      </c>
      <c r="AZ516" s="35">
        <v>53</v>
      </c>
      <c r="BA516" s="35">
        <v>54</v>
      </c>
      <c r="BB516" s="35">
        <v>55</v>
      </c>
      <c r="BC516" s="35">
        <v>56</v>
      </c>
      <c r="BD516" s="35">
        <v>57</v>
      </c>
      <c r="BE516" s="35">
        <v>58</v>
      </c>
      <c r="BF516" s="35">
        <v>59</v>
      </c>
      <c r="BG516" s="35">
        <v>60</v>
      </c>
      <c r="BH516" s="35">
        <v>61</v>
      </c>
      <c r="BI516" s="35">
        <v>62</v>
      </c>
      <c r="BJ516" s="35">
        <v>63</v>
      </c>
      <c r="BK516" s="35">
        <v>64</v>
      </c>
      <c r="BL516" s="35">
        <v>65</v>
      </c>
      <c r="BM516" s="35">
        <v>66</v>
      </c>
      <c r="BN516" s="35">
        <v>67</v>
      </c>
      <c r="BO516" s="35">
        <v>68</v>
      </c>
      <c r="BP516" s="35">
        <v>69</v>
      </c>
      <c r="BQ516" s="35">
        <v>70</v>
      </c>
      <c r="BR516" s="35">
        <v>71</v>
      </c>
      <c r="BS516" s="35">
        <v>72</v>
      </c>
      <c r="BT516" s="35">
        <v>73</v>
      </c>
      <c r="BU516" s="35">
        <v>74</v>
      </c>
      <c r="BV516" s="35">
        <v>75</v>
      </c>
      <c r="BW516" s="35">
        <v>76</v>
      </c>
      <c r="BX516" s="35">
        <v>77</v>
      </c>
      <c r="BY516" s="35">
        <v>78</v>
      </c>
      <c r="BZ516" s="35">
        <v>79</v>
      </c>
      <c r="CA516" s="35">
        <v>80</v>
      </c>
      <c r="CB516" s="35">
        <v>81</v>
      </c>
      <c r="CC516" s="35">
        <v>82</v>
      </c>
      <c r="CD516" s="35">
        <v>83</v>
      </c>
      <c r="CE516" s="35">
        <v>84</v>
      </c>
      <c r="CF516" s="35">
        <v>85</v>
      </c>
      <c r="CG516" s="70">
        <v>86</v>
      </c>
      <c r="CH516" s="70" t="s">
        <v>9303</v>
      </c>
      <c r="CI516" s="29" t="s">
        <v>9304</v>
      </c>
    </row>
    <row r="517" spans="1:94" x14ac:dyDescent="0.25">
      <c r="S517" s="42" t="s">
        <v>9166</v>
      </c>
      <c r="T517" s="43">
        <v>1</v>
      </c>
      <c r="U517" s="43">
        <v>3</v>
      </c>
      <c r="V517" s="43">
        <v>10</v>
      </c>
      <c r="W517" s="43">
        <v>103</v>
      </c>
      <c r="X517" s="43">
        <v>0</v>
      </c>
      <c r="Y517" s="43">
        <v>7</v>
      </c>
      <c r="Z517" s="36">
        <f t="shared" si="119"/>
        <v>124</v>
      </c>
      <c r="AA517" s="42" t="s">
        <v>9166</v>
      </c>
    </row>
    <row r="518" spans="1:94" x14ac:dyDescent="0.25">
      <c r="T518" s="29">
        <f>SUM(T510:T517)</f>
        <v>39</v>
      </c>
      <c r="U518" s="29">
        <f t="shared" ref="U518:Y518" si="120">SUM(U510:U517)</f>
        <v>88</v>
      </c>
      <c r="V518" s="29">
        <f t="shared" si="120"/>
        <v>20</v>
      </c>
      <c r="W518" s="29">
        <f t="shared" si="120"/>
        <v>289</v>
      </c>
      <c r="X518" s="29">
        <f t="shared" si="120"/>
        <v>782</v>
      </c>
      <c r="Y518" s="29">
        <f t="shared" si="120"/>
        <v>35</v>
      </c>
      <c r="Z518" s="36">
        <f>SUM(T518:W518)+Y518</f>
        <v>471</v>
      </c>
      <c r="AO518" s="29" t="s">
        <v>9285</v>
      </c>
      <c r="AS518" s="29">
        <v>500</v>
      </c>
      <c r="AX518" s="29">
        <v>500</v>
      </c>
      <c r="BD518" s="29">
        <v>500</v>
      </c>
      <c r="BL518" s="29">
        <v>500</v>
      </c>
      <c r="BQ518" s="29">
        <v>500</v>
      </c>
      <c r="BV518" s="29">
        <v>500</v>
      </c>
      <c r="CA518" s="29">
        <v>500</v>
      </c>
      <c r="CI518" s="29">
        <v>500</v>
      </c>
    </row>
    <row r="519" spans="1:94" x14ac:dyDescent="0.25">
      <c r="AO519" s="29" t="s">
        <v>9305</v>
      </c>
      <c r="AP519" s="29" t="s">
        <v>9306</v>
      </c>
      <c r="AQ519" s="29" t="s">
        <v>9307</v>
      </c>
      <c r="AR519" s="29" t="s">
        <v>9307</v>
      </c>
      <c r="AS519" s="29" t="s">
        <v>9307</v>
      </c>
      <c r="AT519" s="29" t="s">
        <v>9307</v>
      </c>
      <c r="AU519" s="29" t="s">
        <v>9307</v>
      </c>
      <c r="AV519" s="29" t="s">
        <v>9307</v>
      </c>
      <c r="AW519" s="29" t="s">
        <v>9307</v>
      </c>
      <c r="AX519" s="29" t="s">
        <v>9307</v>
      </c>
      <c r="AY519" s="29" t="s">
        <v>9307</v>
      </c>
      <c r="AZ519" s="29" t="s">
        <v>9307</v>
      </c>
      <c r="BA519" s="29" t="s">
        <v>9307</v>
      </c>
      <c r="BB519" s="29" t="s">
        <v>9307</v>
      </c>
      <c r="BC519" s="29" t="s">
        <v>9307</v>
      </c>
      <c r="BD519" s="29" t="s">
        <v>9307</v>
      </c>
      <c r="BE519" s="29" t="s">
        <v>9307</v>
      </c>
      <c r="BF519" s="29" t="s">
        <v>9307</v>
      </c>
      <c r="BG519" s="29" t="s">
        <v>9308</v>
      </c>
      <c r="BH519" s="29" t="s">
        <v>9308</v>
      </c>
      <c r="BI519" s="29" t="s">
        <v>9308</v>
      </c>
      <c r="BJ519" s="29" t="s">
        <v>9308</v>
      </c>
      <c r="BK519" s="29" t="s">
        <v>9308</v>
      </c>
      <c r="BL519" s="29" t="s">
        <v>9308</v>
      </c>
      <c r="BM519" s="29" t="s">
        <v>9308</v>
      </c>
      <c r="BN519" s="29" t="s">
        <v>9308</v>
      </c>
      <c r="BO519" s="29" t="s">
        <v>9308</v>
      </c>
      <c r="BP519" s="29" t="s">
        <v>9308</v>
      </c>
      <c r="BQ519" s="29" t="s">
        <v>9308</v>
      </c>
      <c r="BR519" s="29" t="s">
        <v>9308</v>
      </c>
      <c r="BS519" s="29" t="s">
        <v>9308</v>
      </c>
      <c r="BT519" s="29" t="s">
        <v>9308</v>
      </c>
      <c r="BU519" s="29" t="s">
        <v>9308</v>
      </c>
      <c r="BV519" s="29" t="s">
        <v>9308</v>
      </c>
      <c r="BW519" s="29" t="s">
        <v>9309</v>
      </c>
      <c r="BX519" s="29" t="s">
        <v>9309</v>
      </c>
      <c r="BY519" s="29" t="s">
        <v>9309</v>
      </c>
      <c r="BZ519" s="29" t="s">
        <v>9309</v>
      </c>
      <c r="CA519" s="29" t="s">
        <v>9309</v>
      </c>
      <c r="CB519" s="29" t="s">
        <v>9309</v>
      </c>
      <c r="CC519" s="29" t="s">
        <v>9309</v>
      </c>
      <c r="CD519" s="29" t="s">
        <v>9309</v>
      </c>
      <c r="CE519" s="29" t="s">
        <v>9309</v>
      </c>
      <c r="CF519" s="29" t="s">
        <v>9309</v>
      </c>
      <c r="CG519" s="29" t="s">
        <v>9309</v>
      </c>
      <c r="CH519" s="29" t="s">
        <v>9309</v>
      </c>
      <c r="CI519" s="29" t="s">
        <v>9309</v>
      </c>
    </row>
    <row r="523" spans="1:94" ht="27" customHeight="1" x14ac:dyDescent="0.25"/>
    <row r="524" spans="1:94" ht="31.5" customHeight="1" x14ac:dyDescent="0.25"/>
    <row r="525" spans="1:94" ht="57" customHeight="1" x14ac:dyDescent="0.25">
      <c r="CC525" s="86"/>
    </row>
    <row r="526" spans="1:94" ht="39.6" x14ac:dyDescent="0.25">
      <c r="A526" s="24" t="s">
        <v>9263</v>
      </c>
      <c r="B526" s="24" t="s">
        <v>1523</v>
      </c>
      <c r="C526" s="24" t="s">
        <v>9146</v>
      </c>
      <c r="D526" s="24" t="s">
        <v>9147</v>
      </c>
      <c r="E526" s="24" t="s">
        <v>9148</v>
      </c>
      <c r="F526" s="24" t="s">
        <v>9149</v>
      </c>
      <c r="G526" s="24" t="s">
        <v>9150</v>
      </c>
      <c r="H526" s="24" t="s">
        <v>9151</v>
      </c>
      <c r="I526" s="24" t="s">
        <v>9152</v>
      </c>
      <c r="J526" s="24" t="s">
        <v>9153</v>
      </c>
      <c r="K526" s="26" t="s">
        <v>9154</v>
      </c>
      <c r="L526" s="27" t="s">
        <v>9155</v>
      </c>
      <c r="M526" s="28" t="s">
        <v>9310</v>
      </c>
      <c r="S526" s="29" t="s">
        <v>9263</v>
      </c>
      <c r="AO526" s="28" t="s">
        <v>9208</v>
      </c>
      <c r="AP526" s="65" t="s">
        <v>9263</v>
      </c>
      <c r="AQ526" s="28"/>
      <c r="AR526" s="28"/>
      <c r="AS526" s="28"/>
      <c r="BR526" s="29"/>
      <c r="CC526" s="87" t="s">
        <v>9311</v>
      </c>
    </row>
    <row r="527" spans="1:94" x14ac:dyDescent="0.25">
      <c r="A527" s="24" t="s">
        <v>125</v>
      </c>
      <c r="B527" s="24" t="s">
        <v>190</v>
      </c>
      <c r="C527" s="33">
        <v>1</v>
      </c>
      <c r="D527" s="57">
        <v>1</v>
      </c>
      <c r="E527" s="57">
        <v>0</v>
      </c>
      <c r="F527" s="57">
        <v>0</v>
      </c>
      <c r="G527" s="57">
        <v>0</v>
      </c>
      <c r="H527" s="57">
        <v>1</v>
      </c>
      <c r="I527" s="57">
        <v>0</v>
      </c>
      <c r="J527" s="57">
        <v>0</v>
      </c>
      <c r="K527" s="57">
        <v>0</v>
      </c>
      <c r="L527" s="54">
        <f t="shared" ref="L527:L543" si="121">SUM(E527:K527)</f>
        <v>1</v>
      </c>
      <c r="M527" s="62">
        <v>1</v>
      </c>
      <c r="S527" s="36" t="s">
        <v>9157</v>
      </c>
      <c r="T527" s="36" t="s">
        <v>165</v>
      </c>
      <c r="U527" s="36" t="s">
        <v>74</v>
      </c>
      <c r="V527" s="36" t="s">
        <v>92</v>
      </c>
      <c r="W527" s="36" t="s">
        <v>143</v>
      </c>
      <c r="X527" s="36" t="s">
        <v>104</v>
      </c>
      <c r="Y527" s="36" t="s">
        <v>94</v>
      </c>
      <c r="Z527" s="36" t="s">
        <v>9158</v>
      </c>
      <c r="AO527" s="29" t="s">
        <v>9312</v>
      </c>
      <c r="AP527" s="28"/>
      <c r="AQ527" s="28"/>
      <c r="AR527" s="28"/>
      <c r="AS527" s="28"/>
      <c r="BR527" s="29"/>
      <c r="CC527" s="88" t="s">
        <v>9313</v>
      </c>
    </row>
    <row r="528" spans="1:94" x14ac:dyDescent="0.25">
      <c r="A528" s="59" t="s">
        <v>127</v>
      </c>
      <c r="B528" s="53" t="s">
        <v>190</v>
      </c>
      <c r="C528" s="40">
        <v>1</v>
      </c>
      <c r="D528" s="47">
        <v>1</v>
      </c>
      <c r="E528" s="47">
        <v>0</v>
      </c>
      <c r="F528" s="47">
        <v>0</v>
      </c>
      <c r="G528" s="47">
        <v>0</v>
      </c>
      <c r="H528" s="47">
        <v>1</v>
      </c>
      <c r="I528" s="47">
        <v>0</v>
      </c>
      <c r="J528" s="47">
        <v>0</v>
      </c>
      <c r="K528" s="47">
        <v>0</v>
      </c>
      <c r="L528" s="54">
        <f t="shared" si="121"/>
        <v>1</v>
      </c>
      <c r="M528" s="35">
        <v>1</v>
      </c>
      <c r="S528" s="36" t="s">
        <v>9159</v>
      </c>
      <c r="T528" s="41">
        <v>0</v>
      </c>
      <c r="U528" s="41">
        <v>0</v>
      </c>
      <c r="V528" s="41">
        <v>0</v>
      </c>
      <c r="W528" s="41">
        <v>1</v>
      </c>
      <c r="X528" s="41">
        <v>0</v>
      </c>
      <c r="Y528" s="41">
        <v>0</v>
      </c>
      <c r="Z528" s="36">
        <f>SUM(T528:Y528)</f>
        <v>1</v>
      </c>
      <c r="AO528" s="29" t="s">
        <v>9212</v>
      </c>
      <c r="AP528" s="28"/>
      <c r="AQ528" s="28"/>
      <c r="AR528" s="28"/>
      <c r="AS528" s="28"/>
      <c r="BL528" s="29" t="s">
        <v>9209</v>
      </c>
      <c r="BR528" s="29"/>
      <c r="CC528" s="88" t="s">
        <v>9314</v>
      </c>
    </row>
    <row r="529" spans="1:81" x14ac:dyDescent="0.25">
      <c r="A529" s="55" t="s">
        <v>1525</v>
      </c>
      <c r="B529" s="55" t="s">
        <v>190</v>
      </c>
      <c r="C529" s="33">
        <v>2</v>
      </c>
      <c r="D529" s="46">
        <v>2</v>
      </c>
      <c r="E529" s="46">
        <v>0</v>
      </c>
      <c r="F529" s="46">
        <v>0</v>
      </c>
      <c r="G529" s="46">
        <v>0</v>
      </c>
      <c r="H529" s="46">
        <v>2</v>
      </c>
      <c r="I529" s="46">
        <v>0</v>
      </c>
      <c r="J529" s="46">
        <v>0</v>
      </c>
      <c r="K529" s="46">
        <v>0</v>
      </c>
      <c r="L529" s="54">
        <f t="shared" si="121"/>
        <v>2</v>
      </c>
      <c r="M529" s="35">
        <v>2</v>
      </c>
      <c r="S529" s="42" t="s">
        <v>9160</v>
      </c>
      <c r="T529" s="43">
        <v>0</v>
      </c>
      <c r="U529" s="43">
        <v>0</v>
      </c>
      <c r="V529" s="43">
        <v>0</v>
      </c>
      <c r="W529" s="43">
        <v>1</v>
      </c>
      <c r="X529" s="43">
        <v>0</v>
      </c>
      <c r="Y529" s="43">
        <v>0</v>
      </c>
      <c r="Z529" s="36">
        <f t="shared" ref="Z529:Z535" si="122">SUM(T529:Y529)</f>
        <v>1</v>
      </c>
      <c r="AP529" s="62">
        <v>2009</v>
      </c>
      <c r="AQ529" s="62"/>
      <c r="AR529" s="62"/>
      <c r="AS529" s="62"/>
      <c r="AT529" s="35">
        <v>2010</v>
      </c>
      <c r="AU529" s="35"/>
      <c r="AV529" s="35"/>
      <c r="AW529" s="35"/>
      <c r="AX529" s="35">
        <v>2011</v>
      </c>
      <c r="AY529" s="35"/>
      <c r="AZ529" s="35"/>
      <c r="BA529" s="35"/>
      <c r="BB529" s="35">
        <v>2012</v>
      </c>
      <c r="BC529" s="35"/>
      <c r="BD529" s="35"/>
      <c r="BE529" s="35"/>
      <c r="BF529" s="35">
        <v>2013</v>
      </c>
      <c r="BG529" s="35"/>
      <c r="BH529" s="35"/>
      <c r="BI529" s="35"/>
      <c r="BJ529" s="35">
        <v>2014</v>
      </c>
      <c r="BK529" s="35"/>
      <c r="BL529" s="35"/>
      <c r="BM529" s="35"/>
      <c r="BN529" s="35">
        <v>2015</v>
      </c>
      <c r="BO529" s="35"/>
      <c r="BP529" s="35"/>
      <c r="BQ529" s="35"/>
      <c r="BR529" s="35">
        <v>2016</v>
      </c>
      <c r="BS529" s="35"/>
      <c r="BV529" s="64" t="s">
        <v>9226</v>
      </c>
      <c r="CC529" s="88" t="s">
        <v>9315</v>
      </c>
    </row>
    <row r="530" spans="1:81" x14ac:dyDescent="0.25">
      <c r="A530" s="59" t="s">
        <v>129</v>
      </c>
      <c r="B530" s="59" t="s">
        <v>379</v>
      </c>
      <c r="C530" s="89">
        <v>1</v>
      </c>
      <c r="D530" s="47">
        <v>1</v>
      </c>
      <c r="E530" s="47">
        <v>0</v>
      </c>
      <c r="F530" s="47">
        <v>0</v>
      </c>
      <c r="G530" s="47">
        <v>0</v>
      </c>
      <c r="H530" s="47">
        <v>1</v>
      </c>
      <c r="I530" s="47">
        <v>0</v>
      </c>
      <c r="J530" s="47">
        <v>0</v>
      </c>
      <c r="K530" s="47">
        <v>0</v>
      </c>
      <c r="L530" s="54">
        <f t="shared" si="121"/>
        <v>1</v>
      </c>
      <c r="M530" s="35"/>
      <c r="S530" s="36" t="s">
        <v>9161</v>
      </c>
      <c r="T530" s="41">
        <v>0</v>
      </c>
      <c r="U530" s="41">
        <v>0</v>
      </c>
      <c r="V530" s="41">
        <v>0</v>
      </c>
      <c r="W530" s="41">
        <v>2</v>
      </c>
      <c r="X530" s="41">
        <v>0</v>
      </c>
      <c r="Y530" s="41">
        <v>0</v>
      </c>
      <c r="Z530" s="36">
        <f t="shared" si="122"/>
        <v>2</v>
      </c>
      <c r="AO530" s="29" t="s">
        <v>5</v>
      </c>
      <c r="AP530" s="29" t="s">
        <v>9230</v>
      </c>
      <c r="AQ530" s="29" t="s">
        <v>9231</v>
      </c>
      <c r="AR530" s="29" t="s">
        <v>9232</v>
      </c>
      <c r="AS530" s="29" t="s">
        <v>9233</v>
      </c>
      <c r="AT530" s="29" t="s">
        <v>9234</v>
      </c>
      <c r="AU530" s="29" t="s">
        <v>9235</v>
      </c>
      <c r="AV530" s="29" t="s">
        <v>9236</v>
      </c>
      <c r="AW530" s="65" t="s">
        <v>9237</v>
      </c>
      <c r="AX530" s="65" t="s">
        <v>9238</v>
      </c>
      <c r="AY530" s="29" t="s">
        <v>9239</v>
      </c>
      <c r="AZ530" s="29" t="s">
        <v>9240</v>
      </c>
      <c r="BA530" s="29" t="s">
        <v>9241</v>
      </c>
      <c r="BB530" s="29" t="s">
        <v>9242</v>
      </c>
      <c r="BC530" s="29" t="s">
        <v>9243</v>
      </c>
      <c r="BD530" s="29" t="s">
        <v>9244</v>
      </c>
      <c r="BE530" s="29" t="s">
        <v>9245</v>
      </c>
      <c r="BF530" s="29" t="s">
        <v>9246</v>
      </c>
      <c r="BG530" s="29" t="s">
        <v>9247</v>
      </c>
      <c r="BH530" s="29" t="s">
        <v>9248</v>
      </c>
      <c r="BI530" s="29" t="s">
        <v>9249</v>
      </c>
      <c r="BJ530" s="29" t="s">
        <v>9250</v>
      </c>
      <c r="BK530" s="29" t="s">
        <v>9251</v>
      </c>
      <c r="BL530" s="29" t="s">
        <v>9252</v>
      </c>
      <c r="BM530" s="29" t="s">
        <v>9253</v>
      </c>
      <c r="BN530" s="29" t="s">
        <v>9254</v>
      </c>
      <c r="BO530" s="29" t="s">
        <v>9255</v>
      </c>
      <c r="BP530" s="29" t="s">
        <v>9256</v>
      </c>
      <c r="BQ530" s="29" t="s">
        <v>9257</v>
      </c>
      <c r="BR530" s="29" t="s">
        <v>9258</v>
      </c>
      <c r="BS530" s="29" t="s">
        <v>9259</v>
      </c>
      <c r="BT530" s="29" t="s">
        <v>9260</v>
      </c>
      <c r="BU530" s="35" t="s">
        <v>9261</v>
      </c>
      <c r="BV530" s="35" t="s">
        <v>9262</v>
      </c>
      <c r="BW530" s="35" t="s">
        <v>9263</v>
      </c>
    </row>
    <row r="531" spans="1:81" x14ac:dyDescent="0.25">
      <c r="A531" s="59" t="s">
        <v>129</v>
      </c>
      <c r="B531" s="59" t="s">
        <v>190</v>
      </c>
      <c r="C531" s="89">
        <v>1</v>
      </c>
      <c r="D531" s="47">
        <v>1</v>
      </c>
      <c r="E531" s="47">
        <v>0</v>
      </c>
      <c r="F531" s="47">
        <v>0</v>
      </c>
      <c r="G531" s="47">
        <v>0</v>
      </c>
      <c r="H531" s="47">
        <v>1</v>
      </c>
      <c r="I531" s="47">
        <v>0</v>
      </c>
      <c r="J531" s="47">
        <v>0</v>
      </c>
      <c r="K531" s="47">
        <v>0</v>
      </c>
      <c r="L531" s="54">
        <f t="shared" si="121"/>
        <v>1</v>
      </c>
      <c r="M531" s="35">
        <v>2</v>
      </c>
      <c r="S531" s="42" t="s">
        <v>9162</v>
      </c>
      <c r="T531" s="43">
        <v>0</v>
      </c>
      <c r="U531" s="43">
        <v>0</v>
      </c>
      <c r="V531" s="43">
        <v>0</v>
      </c>
      <c r="W531" s="43">
        <v>2</v>
      </c>
      <c r="X531" s="43">
        <v>0</v>
      </c>
      <c r="Y531" s="43">
        <v>0</v>
      </c>
      <c r="Z531" s="36">
        <f t="shared" si="122"/>
        <v>2</v>
      </c>
      <c r="AO531" s="29" t="s">
        <v>9268</v>
      </c>
      <c r="AP531" s="62">
        <v>0</v>
      </c>
      <c r="AQ531" s="62">
        <v>0</v>
      </c>
      <c r="AR531" s="62">
        <v>0</v>
      </c>
      <c r="AS531" s="62">
        <v>0</v>
      </c>
      <c r="AT531" s="62">
        <v>0</v>
      </c>
      <c r="AU531" s="62">
        <v>0</v>
      </c>
      <c r="AV531" s="62">
        <v>0</v>
      </c>
      <c r="AW531" s="69">
        <v>0</v>
      </c>
      <c r="AX531" s="69">
        <v>0</v>
      </c>
      <c r="AY531" s="62">
        <v>0</v>
      </c>
      <c r="AZ531" s="62">
        <v>0</v>
      </c>
      <c r="BA531" s="62">
        <v>0</v>
      </c>
      <c r="BB531" s="62">
        <v>0</v>
      </c>
      <c r="BC531" s="62">
        <v>0</v>
      </c>
      <c r="BD531" s="62">
        <v>0</v>
      </c>
      <c r="BE531" s="62">
        <v>0</v>
      </c>
      <c r="BF531" s="62">
        <v>0</v>
      </c>
      <c r="BG531" s="62">
        <v>0</v>
      </c>
      <c r="BH531" s="62">
        <v>0</v>
      </c>
      <c r="BI531" s="62">
        <v>0</v>
      </c>
      <c r="BJ531" s="62">
        <v>0</v>
      </c>
      <c r="BK531" s="62">
        <v>0</v>
      </c>
      <c r="BL531" s="62">
        <v>0</v>
      </c>
      <c r="BM531" s="62">
        <v>0</v>
      </c>
      <c r="BN531" s="62">
        <v>0</v>
      </c>
      <c r="BO531" s="62">
        <v>0</v>
      </c>
      <c r="BP531" s="62">
        <v>0</v>
      </c>
      <c r="BQ531" s="35">
        <v>0</v>
      </c>
      <c r="BR531" s="35">
        <v>0</v>
      </c>
      <c r="BS531" s="35">
        <v>0</v>
      </c>
      <c r="BT531" s="35">
        <v>0</v>
      </c>
      <c r="BU531" s="35">
        <v>0</v>
      </c>
      <c r="BV531" s="35">
        <v>0</v>
      </c>
      <c r="BW531" s="35">
        <v>0</v>
      </c>
      <c r="BX531" s="29" t="s">
        <v>9268</v>
      </c>
    </row>
    <row r="532" spans="1:81" x14ac:dyDescent="0.25">
      <c r="A532" s="55" t="s">
        <v>1524</v>
      </c>
      <c r="B532" s="55" t="s">
        <v>379</v>
      </c>
      <c r="C532" s="56">
        <v>1</v>
      </c>
      <c r="D532" s="46">
        <v>1</v>
      </c>
      <c r="E532" s="46">
        <v>0</v>
      </c>
      <c r="F532" s="46">
        <v>0</v>
      </c>
      <c r="G532" s="46">
        <v>0</v>
      </c>
      <c r="H532" s="46">
        <v>1</v>
      </c>
      <c r="I532" s="46">
        <v>0</v>
      </c>
      <c r="J532" s="46">
        <v>0</v>
      </c>
      <c r="K532" s="46">
        <v>0</v>
      </c>
      <c r="L532" s="54">
        <f t="shared" si="121"/>
        <v>1</v>
      </c>
      <c r="M532" s="35"/>
      <c r="S532" s="36" t="s">
        <v>9163</v>
      </c>
      <c r="T532" s="41">
        <v>6</v>
      </c>
      <c r="U532" s="41">
        <v>5</v>
      </c>
      <c r="V532" s="41">
        <v>0</v>
      </c>
      <c r="W532" s="41">
        <v>13</v>
      </c>
      <c r="X532" s="41">
        <v>0</v>
      </c>
      <c r="Y532" s="41">
        <v>0</v>
      </c>
      <c r="Z532" s="36">
        <f t="shared" si="122"/>
        <v>24</v>
      </c>
      <c r="AO532" s="29" t="s">
        <v>9269</v>
      </c>
      <c r="AP532" s="62">
        <v>0</v>
      </c>
      <c r="AQ532" s="62">
        <v>0</v>
      </c>
      <c r="AR532" s="62">
        <v>0</v>
      </c>
      <c r="AS532" s="62">
        <v>0</v>
      </c>
      <c r="AT532" s="62">
        <v>0</v>
      </c>
      <c r="AU532" s="62">
        <v>0</v>
      </c>
      <c r="AV532" s="62">
        <v>0</v>
      </c>
      <c r="AW532" s="69">
        <v>0</v>
      </c>
      <c r="AX532" s="69">
        <v>0</v>
      </c>
      <c r="AY532" s="62">
        <v>0</v>
      </c>
      <c r="AZ532" s="62">
        <v>0</v>
      </c>
      <c r="BA532" s="62">
        <v>0</v>
      </c>
      <c r="BB532" s="62">
        <v>0</v>
      </c>
      <c r="BC532" s="62">
        <v>0</v>
      </c>
      <c r="BD532" s="62">
        <v>0</v>
      </c>
      <c r="BE532" s="62">
        <v>0</v>
      </c>
      <c r="BF532" s="62">
        <v>0</v>
      </c>
      <c r="BG532" s="62">
        <v>0</v>
      </c>
      <c r="BH532" s="62">
        <v>0</v>
      </c>
      <c r="BI532" s="62">
        <v>0</v>
      </c>
      <c r="BJ532" s="62">
        <v>0</v>
      </c>
      <c r="BK532" s="62">
        <v>0</v>
      </c>
      <c r="BL532" s="62">
        <v>0</v>
      </c>
      <c r="BM532" s="62">
        <v>0</v>
      </c>
      <c r="BN532" s="62">
        <v>0</v>
      </c>
      <c r="BO532" s="62">
        <v>0</v>
      </c>
      <c r="BP532" s="62">
        <v>0</v>
      </c>
      <c r="BQ532" s="35">
        <v>0</v>
      </c>
      <c r="BR532" s="35">
        <v>0</v>
      </c>
      <c r="BS532" s="35">
        <v>0</v>
      </c>
      <c r="BT532" s="35">
        <v>0</v>
      </c>
      <c r="BU532" s="35">
        <v>0</v>
      </c>
      <c r="BV532" s="35">
        <v>0</v>
      </c>
      <c r="BW532" s="35">
        <v>0</v>
      </c>
      <c r="BX532" s="29" t="s">
        <v>9269</v>
      </c>
    </row>
    <row r="533" spans="1:81" x14ac:dyDescent="0.25">
      <c r="A533" s="55" t="s">
        <v>1524</v>
      </c>
      <c r="B533" s="55" t="s">
        <v>447</v>
      </c>
      <c r="C533" s="33">
        <v>2</v>
      </c>
      <c r="D533" s="46">
        <v>2</v>
      </c>
      <c r="E533" s="46">
        <v>0</v>
      </c>
      <c r="F533" s="46">
        <v>2</v>
      </c>
      <c r="G533" s="46">
        <v>0</v>
      </c>
      <c r="H533" s="46">
        <v>0</v>
      </c>
      <c r="I533" s="46">
        <v>0</v>
      </c>
      <c r="J533" s="46">
        <v>0</v>
      </c>
      <c r="K533" s="46">
        <v>0</v>
      </c>
      <c r="L533" s="54">
        <f t="shared" si="121"/>
        <v>2</v>
      </c>
      <c r="M533" s="35"/>
      <c r="S533" s="42" t="s">
        <v>9164</v>
      </c>
      <c r="T533" s="43">
        <v>27</v>
      </c>
      <c r="U533" s="43">
        <v>37</v>
      </c>
      <c r="V533" s="43">
        <v>5</v>
      </c>
      <c r="W533" s="43">
        <v>130</v>
      </c>
      <c r="X533" s="43">
        <v>212</v>
      </c>
      <c r="Y533" s="43">
        <v>4</v>
      </c>
      <c r="Z533" s="36">
        <f t="shared" si="122"/>
        <v>415</v>
      </c>
      <c r="AO533" s="29" t="s">
        <v>9270</v>
      </c>
      <c r="AP533" s="62">
        <v>0</v>
      </c>
      <c r="AQ533" s="62">
        <v>0</v>
      </c>
      <c r="AR533" s="62">
        <v>0</v>
      </c>
      <c r="AS533" s="62">
        <v>0</v>
      </c>
      <c r="AT533" s="62">
        <v>0</v>
      </c>
      <c r="AU533" s="62">
        <v>0</v>
      </c>
      <c r="AV533" s="62">
        <v>0</v>
      </c>
      <c r="AW533" s="69">
        <v>0</v>
      </c>
      <c r="AX533" s="69">
        <v>0</v>
      </c>
      <c r="AY533" s="62">
        <v>0</v>
      </c>
      <c r="AZ533" s="62">
        <v>0</v>
      </c>
      <c r="BA533" s="62">
        <v>1</v>
      </c>
      <c r="BB533" s="62">
        <v>0</v>
      </c>
      <c r="BC533" s="62">
        <v>0</v>
      </c>
      <c r="BD533" s="62">
        <v>0</v>
      </c>
      <c r="BE533" s="62">
        <v>0</v>
      </c>
      <c r="BF533" s="62">
        <v>0</v>
      </c>
      <c r="BG533" s="62">
        <v>0</v>
      </c>
      <c r="BH533" s="62">
        <v>0</v>
      </c>
      <c r="BI533" s="62">
        <v>0</v>
      </c>
      <c r="BJ533" s="62">
        <v>0</v>
      </c>
      <c r="BK533" s="62">
        <v>0</v>
      </c>
      <c r="BL533" s="62">
        <v>0</v>
      </c>
      <c r="BM533" s="62">
        <v>0</v>
      </c>
      <c r="BN533" s="62">
        <v>0</v>
      </c>
      <c r="BO533" s="62">
        <v>0</v>
      </c>
      <c r="BP533" s="62">
        <v>0</v>
      </c>
      <c r="BQ533" s="35">
        <v>0</v>
      </c>
      <c r="BR533" s="35">
        <v>0</v>
      </c>
      <c r="BS533" s="35">
        <v>0</v>
      </c>
      <c r="BT533" s="35">
        <v>0</v>
      </c>
      <c r="BU533" s="35">
        <v>0</v>
      </c>
      <c r="BV533" s="35">
        <v>0</v>
      </c>
      <c r="BW533" s="35">
        <v>0</v>
      </c>
      <c r="BX533" s="29" t="s">
        <v>9270</v>
      </c>
    </row>
    <row r="534" spans="1:81" x14ac:dyDescent="0.25">
      <c r="A534" s="55" t="s">
        <v>1524</v>
      </c>
      <c r="B534" s="55" t="s">
        <v>190</v>
      </c>
      <c r="C534" s="33">
        <v>22</v>
      </c>
      <c r="D534" s="46">
        <v>21</v>
      </c>
      <c r="E534" s="46">
        <v>6</v>
      </c>
      <c r="F534" s="46">
        <v>3</v>
      </c>
      <c r="G534" s="46">
        <v>0</v>
      </c>
      <c r="H534" s="46">
        <v>12</v>
      </c>
      <c r="I534" s="46">
        <v>0</v>
      </c>
      <c r="J534" s="46">
        <v>0</v>
      </c>
      <c r="K534" s="46">
        <v>0</v>
      </c>
      <c r="L534" s="54">
        <f t="shared" si="121"/>
        <v>21</v>
      </c>
      <c r="M534" s="35">
        <v>24</v>
      </c>
      <c r="S534" s="36" t="s">
        <v>9165</v>
      </c>
      <c r="T534" s="41">
        <v>95</v>
      </c>
      <c r="U534" s="41">
        <v>170</v>
      </c>
      <c r="V534" s="41">
        <v>26</v>
      </c>
      <c r="W534" s="41">
        <v>301</v>
      </c>
      <c r="X534" s="41">
        <v>512</v>
      </c>
      <c r="Y534" s="41">
        <v>33</v>
      </c>
      <c r="Z534" s="36">
        <f t="shared" si="122"/>
        <v>1137</v>
      </c>
      <c r="AO534" s="29" t="s">
        <v>9271</v>
      </c>
      <c r="AP534" s="62">
        <v>0</v>
      </c>
      <c r="AQ534" s="62">
        <v>0</v>
      </c>
      <c r="AR534" s="62">
        <v>0</v>
      </c>
      <c r="AS534" s="62">
        <v>0</v>
      </c>
      <c r="AT534" s="62">
        <v>0</v>
      </c>
      <c r="AU534" s="62">
        <v>0</v>
      </c>
      <c r="AV534" s="62">
        <v>0</v>
      </c>
      <c r="AW534" s="69">
        <v>0</v>
      </c>
      <c r="AX534" s="69">
        <v>0</v>
      </c>
      <c r="AY534" s="62">
        <v>0</v>
      </c>
      <c r="AZ534" s="62">
        <v>0</v>
      </c>
      <c r="BA534" s="62">
        <v>1</v>
      </c>
      <c r="BB534" s="62">
        <v>0</v>
      </c>
      <c r="BC534" s="62">
        <v>0</v>
      </c>
      <c r="BD534" s="62">
        <v>0</v>
      </c>
      <c r="BE534" s="62">
        <v>0</v>
      </c>
      <c r="BF534" s="62">
        <v>0</v>
      </c>
      <c r="BG534" s="62">
        <v>0</v>
      </c>
      <c r="BH534" s="62">
        <v>0</v>
      </c>
      <c r="BI534" s="62">
        <v>0</v>
      </c>
      <c r="BJ534" s="62">
        <v>0</v>
      </c>
      <c r="BK534" s="62">
        <v>0</v>
      </c>
      <c r="BL534" s="62">
        <v>0</v>
      </c>
      <c r="BM534" s="62">
        <v>0</v>
      </c>
      <c r="BN534" s="62">
        <v>0</v>
      </c>
      <c r="BO534" s="62">
        <v>0</v>
      </c>
      <c r="BP534" s="62">
        <v>0</v>
      </c>
      <c r="BQ534" s="35">
        <v>0</v>
      </c>
      <c r="BR534" s="35">
        <v>0</v>
      </c>
      <c r="BS534" s="35">
        <v>0</v>
      </c>
      <c r="BT534" s="35">
        <v>0</v>
      </c>
      <c r="BU534" s="35">
        <v>0</v>
      </c>
      <c r="BV534" s="35">
        <v>0</v>
      </c>
      <c r="BW534" s="35">
        <v>0</v>
      </c>
      <c r="BX534" s="29" t="s">
        <v>9271</v>
      </c>
    </row>
    <row r="535" spans="1:81" x14ac:dyDescent="0.25">
      <c r="A535" s="53" t="s">
        <v>100</v>
      </c>
      <c r="B535" s="53" t="s">
        <v>379</v>
      </c>
      <c r="C535" s="40">
        <v>17</v>
      </c>
      <c r="D535" s="40">
        <v>16</v>
      </c>
      <c r="E535" s="40">
        <v>0</v>
      </c>
      <c r="F535" s="40">
        <v>5</v>
      </c>
      <c r="G535" s="40">
        <v>0</v>
      </c>
      <c r="H535" s="40">
        <v>11</v>
      </c>
      <c r="I535" s="40">
        <v>0</v>
      </c>
      <c r="J535" s="40">
        <v>0</v>
      </c>
      <c r="K535" s="40">
        <v>0</v>
      </c>
      <c r="L535" s="54">
        <f t="shared" si="121"/>
        <v>16</v>
      </c>
      <c r="M535" s="35"/>
      <c r="T535" s="29">
        <f>SUM(T528:T534)</f>
        <v>128</v>
      </c>
      <c r="U535" s="29">
        <f t="shared" ref="U535:Y535" si="123">SUM(U528:U534)</f>
        <v>212</v>
      </c>
      <c r="V535" s="29">
        <f t="shared" si="123"/>
        <v>31</v>
      </c>
      <c r="W535" s="29">
        <f t="shared" si="123"/>
        <v>450</v>
      </c>
      <c r="X535" s="29">
        <f t="shared" si="123"/>
        <v>724</v>
      </c>
      <c r="Y535" s="29">
        <f t="shared" si="123"/>
        <v>37</v>
      </c>
      <c r="Z535" s="36">
        <f t="shared" si="122"/>
        <v>1582</v>
      </c>
      <c r="AO535" s="29" t="s">
        <v>9272</v>
      </c>
      <c r="AP535" s="62">
        <v>364</v>
      </c>
      <c r="AQ535" s="62">
        <v>349</v>
      </c>
      <c r="AR535" s="62">
        <v>510</v>
      </c>
      <c r="AS535" s="62">
        <v>535</v>
      </c>
      <c r="AT535" s="90">
        <v>579</v>
      </c>
      <c r="AU535" s="62">
        <v>91</v>
      </c>
      <c r="AV535" s="62">
        <v>181</v>
      </c>
      <c r="AW535" s="69">
        <v>166</v>
      </c>
      <c r="AX535" s="69">
        <v>123</v>
      </c>
      <c r="AY535" s="62">
        <v>6</v>
      </c>
      <c r="AZ535" s="62">
        <v>0</v>
      </c>
      <c r="BA535" s="62">
        <v>1</v>
      </c>
      <c r="BB535" s="62">
        <v>0</v>
      </c>
      <c r="BC535" s="62">
        <v>0</v>
      </c>
      <c r="BD535" s="71">
        <v>0</v>
      </c>
      <c r="BE535" s="62">
        <v>0</v>
      </c>
      <c r="BF535" s="62">
        <v>0</v>
      </c>
      <c r="BG535" s="62">
        <v>0</v>
      </c>
      <c r="BH535" s="62">
        <v>0</v>
      </c>
      <c r="BI535" s="62">
        <v>0</v>
      </c>
      <c r="BJ535" s="62">
        <v>0</v>
      </c>
      <c r="BK535" s="62">
        <v>0</v>
      </c>
      <c r="BL535" s="62">
        <v>0</v>
      </c>
      <c r="BM535" s="62">
        <v>0</v>
      </c>
      <c r="BN535" s="62">
        <v>0</v>
      </c>
      <c r="BO535" s="62">
        <v>1</v>
      </c>
      <c r="BP535" s="62">
        <v>0</v>
      </c>
      <c r="BQ535" s="35">
        <v>0</v>
      </c>
      <c r="BR535" s="35">
        <v>0</v>
      </c>
      <c r="BS535" s="35">
        <v>0</v>
      </c>
      <c r="BT535" s="35">
        <v>0</v>
      </c>
      <c r="BU535" s="35">
        <v>0</v>
      </c>
      <c r="BV535" s="35">
        <v>0</v>
      </c>
      <c r="BW535" s="35">
        <v>0</v>
      </c>
      <c r="BX535" s="29" t="s">
        <v>9272</v>
      </c>
      <c r="BY535" s="29" t="s">
        <v>9244</v>
      </c>
    </row>
    <row r="536" spans="1:81" x14ac:dyDescent="0.25">
      <c r="A536" s="53" t="s">
        <v>100</v>
      </c>
      <c r="B536" s="53" t="s">
        <v>447</v>
      </c>
      <c r="C536" s="40">
        <v>42</v>
      </c>
      <c r="D536" s="40">
        <v>42</v>
      </c>
      <c r="E536" s="40">
        <v>0</v>
      </c>
      <c r="F536" s="40">
        <v>3</v>
      </c>
      <c r="G536" s="40">
        <v>0</v>
      </c>
      <c r="H536" s="40">
        <v>8</v>
      </c>
      <c r="I536" s="40">
        <v>31</v>
      </c>
      <c r="J536" s="40">
        <v>0</v>
      </c>
      <c r="K536" s="40">
        <v>0</v>
      </c>
      <c r="L536" s="54">
        <f t="shared" si="121"/>
        <v>42</v>
      </c>
      <c r="M536" s="35"/>
      <c r="AO536" s="29" t="s">
        <v>9275</v>
      </c>
      <c r="AP536" s="62">
        <v>0</v>
      </c>
      <c r="AQ536" s="62">
        <v>0</v>
      </c>
      <c r="AR536" s="62">
        <v>0</v>
      </c>
      <c r="AS536" s="62">
        <v>0</v>
      </c>
      <c r="AT536" s="62">
        <v>0</v>
      </c>
      <c r="AU536" s="62">
        <v>415</v>
      </c>
      <c r="AV536" s="62">
        <v>435</v>
      </c>
      <c r="AW536" s="69">
        <v>345</v>
      </c>
      <c r="AX536" s="69">
        <v>433</v>
      </c>
      <c r="AY536" s="62">
        <v>457</v>
      </c>
      <c r="AZ536" s="90">
        <v>568</v>
      </c>
      <c r="BA536" s="62">
        <v>453</v>
      </c>
      <c r="BB536" s="62">
        <v>391</v>
      </c>
      <c r="BC536" s="62">
        <v>236</v>
      </c>
      <c r="BD536" s="62">
        <v>35</v>
      </c>
      <c r="BE536" s="62">
        <v>44</v>
      </c>
      <c r="BF536" s="62">
        <v>12</v>
      </c>
      <c r="BG536" s="35">
        <v>15</v>
      </c>
      <c r="BH536" s="35">
        <v>11</v>
      </c>
      <c r="BI536" s="35">
        <v>1</v>
      </c>
      <c r="BJ536" s="71">
        <v>0</v>
      </c>
      <c r="BK536" s="70">
        <v>0</v>
      </c>
      <c r="BL536" s="62">
        <v>0</v>
      </c>
      <c r="BM536" s="62">
        <v>0</v>
      </c>
      <c r="BN536" s="62">
        <v>0</v>
      </c>
      <c r="BO536" s="62">
        <v>1</v>
      </c>
      <c r="BP536" s="62">
        <v>0</v>
      </c>
      <c r="BQ536" s="35">
        <v>0</v>
      </c>
      <c r="BR536" s="35">
        <v>0</v>
      </c>
      <c r="BS536" s="35">
        <v>0</v>
      </c>
      <c r="BT536" s="35">
        <v>0</v>
      </c>
      <c r="BU536" s="35">
        <v>0</v>
      </c>
      <c r="BV536" s="35">
        <v>0</v>
      </c>
      <c r="BW536" s="35">
        <v>0</v>
      </c>
      <c r="BX536" s="29" t="s">
        <v>9275</v>
      </c>
      <c r="BY536" s="29" t="s">
        <v>9250</v>
      </c>
    </row>
    <row r="537" spans="1:81" x14ac:dyDescent="0.25">
      <c r="A537" s="53" t="s">
        <v>100</v>
      </c>
      <c r="B537" s="53" t="s">
        <v>1333</v>
      </c>
      <c r="C537" s="40">
        <v>2</v>
      </c>
      <c r="D537" s="40">
        <v>2</v>
      </c>
      <c r="E537" s="40">
        <v>0</v>
      </c>
      <c r="F537" s="40">
        <v>0</v>
      </c>
      <c r="G537" s="40">
        <v>0</v>
      </c>
      <c r="H537" s="40">
        <v>2</v>
      </c>
      <c r="I537" s="40">
        <v>0</v>
      </c>
      <c r="J537" s="40">
        <v>0</v>
      </c>
      <c r="K537" s="40">
        <v>0</v>
      </c>
      <c r="L537" s="54">
        <f t="shared" si="121"/>
        <v>2</v>
      </c>
      <c r="M537" s="35"/>
      <c r="S537" s="36" t="s">
        <v>9169</v>
      </c>
      <c r="T537" s="36" t="s">
        <v>165</v>
      </c>
      <c r="U537" s="36" t="s">
        <v>74</v>
      </c>
      <c r="V537" s="36" t="s">
        <v>92</v>
      </c>
      <c r="W537" s="36" t="s">
        <v>143</v>
      </c>
      <c r="X537" s="36" t="s">
        <v>104</v>
      </c>
      <c r="Y537" s="36" t="s">
        <v>94</v>
      </c>
      <c r="Z537" s="36" t="s">
        <v>9158</v>
      </c>
      <c r="AO537" s="29" t="s">
        <v>9276</v>
      </c>
      <c r="AP537" s="62">
        <v>0</v>
      </c>
      <c r="AQ537" s="62">
        <v>0</v>
      </c>
      <c r="AR537" s="62">
        <v>0</v>
      </c>
      <c r="AS537" s="62">
        <v>0</v>
      </c>
      <c r="AT537" s="62">
        <v>0</v>
      </c>
      <c r="AU537" s="62">
        <v>0</v>
      </c>
      <c r="AV537" s="62">
        <v>0</v>
      </c>
      <c r="AW537" s="62">
        <v>0</v>
      </c>
      <c r="AX537" s="62">
        <v>0</v>
      </c>
      <c r="AY537" s="62">
        <v>2</v>
      </c>
      <c r="AZ537" s="62">
        <v>10</v>
      </c>
      <c r="BA537" s="62">
        <v>51</v>
      </c>
      <c r="BB537" s="62">
        <v>115</v>
      </c>
      <c r="BC537" s="62">
        <v>428</v>
      </c>
      <c r="BD537" s="90">
        <v>525</v>
      </c>
      <c r="BE537" s="62">
        <v>467</v>
      </c>
      <c r="BF537" s="62">
        <v>379</v>
      </c>
      <c r="BG537" s="35">
        <v>320</v>
      </c>
      <c r="BH537" s="35">
        <v>115</v>
      </c>
      <c r="BI537" s="62">
        <v>91</v>
      </c>
      <c r="BJ537" s="62">
        <v>54</v>
      </c>
      <c r="BK537" s="70">
        <v>62</v>
      </c>
      <c r="BL537" s="62">
        <v>37</v>
      </c>
      <c r="BM537" s="62">
        <v>45</v>
      </c>
      <c r="BN537" s="62">
        <v>34</v>
      </c>
      <c r="BO537" s="62">
        <v>33</v>
      </c>
      <c r="BP537" s="62">
        <v>0</v>
      </c>
      <c r="BQ537" s="35">
        <v>7</v>
      </c>
      <c r="BR537" s="91">
        <v>0</v>
      </c>
      <c r="BS537" s="35">
        <v>0</v>
      </c>
      <c r="BT537" s="35">
        <v>0</v>
      </c>
      <c r="BU537" s="35">
        <v>0</v>
      </c>
      <c r="BV537" s="35">
        <v>0</v>
      </c>
      <c r="BW537" s="35">
        <v>0</v>
      </c>
      <c r="BX537" s="29" t="s">
        <v>9276</v>
      </c>
      <c r="BY537" s="29" t="s">
        <v>9258</v>
      </c>
    </row>
    <row r="538" spans="1:81" x14ac:dyDescent="0.25">
      <c r="A538" s="53" t="s">
        <v>100</v>
      </c>
      <c r="B538" s="53" t="s">
        <v>190</v>
      </c>
      <c r="C538" s="40">
        <v>361</v>
      </c>
      <c r="D538" s="40">
        <v>355</v>
      </c>
      <c r="E538" s="40">
        <v>27</v>
      </c>
      <c r="F538" s="40">
        <v>29</v>
      </c>
      <c r="G538" s="40">
        <v>5</v>
      </c>
      <c r="H538" s="40">
        <v>109</v>
      </c>
      <c r="I538" s="40">
        <v>181</v>
      </c>
      <c r="J538" s="40">
        <v>4</v>
      </c>
      <c r="K538" s="40">
        <v>0</v>
      </c>
      <c r="L538" s="54">
        <f t="shared" si="121"/>
        <v>355</v>
      </c>
      <c r="M538" s="35">
        <v>416</v>
      </c>
      <c r="S538" s="36" t="s">
        <v>9159</v>
      </c>
      <c r="T538" s="41">
        <v>0</v>
      </c>
      <c r="U538" s="41">
        <v>0</v>
      </c>
      <c r="V538" s="41">
        <v>0</v>
      </c>
      <c r="W538" s="41">
        <v>0</v>
      </c>
      <c r="X538" s="41">
        <v>0</v>
      </c>
      <c r="Y538" s="41">
        <v>0</v>
      </c>
      <c r="Z538" s="36">
        <f>SUM(T538:Y538)</f>
        <v>0</v>
      </c>
      <c r="AO538" s="29" t="s">
        <v>9286</v>
      </c>
      <c r="AP538" s="62">
        <v>3</v>
      </c>
      <c r="AQ538" s="62">
        <v>0</v>
      </c>
      <c r="AR538" s="62">
        <v>1</v>
      </c>
      <c r="AS538" s="62">
        <v>1</v>
      </c>
      <c r="AT538" s="62">
        <v>1</v>
      </c>
      <c r="AU538" s="62">
        <v>0</v>
      </c>
      <c r="AV538" s="62">
        <v>0</v>
      </c>
      <c r="AW538" s="69">
        <v>0</v>
      </c>
      <c r="AX538" s="69">
        <v>0</v>
      </c>
      <c r="AY538" s="62">
        <v>1</v>
      </c>
      <c r="AZ538" s="62">
        <v>2</v>
      </c>
      <c r="BA538" s="62">
        <v>1</v>
      </c>
      <c r="BB538" s="62">
        <v>1</v>
      </c>
      <c r="BC538" s="62">
        <v>0</v>
      </c>
      <c r="BD538" s="62">
        <v>0</v>
      </c>
      <c r="BE538" s="62">
        <v>1</v>
      </c>
      <c r="BF538" s="62">
        <v>0</v>
      </c>
      <c r="BG538" s="62">
        <v>0</v>
      </c>
      <c r="BH538" s="62">
        <v>0</v>
      </c>
      <c r="BI538" s="62">
        <v>1</v>
      </c>
      <c r="BJ538" s="62">
        <v>1</v>
      </c>
      <c r="BK538" s="62">
        <v>0</v>
      </c>
      <c r="BL538" s="62">
        <v>0</v>
      </c>
      <c r="BM538" s="62">
        <v>0</v>
      </c>
      <c r="BN538" s="62">
        <v>0</v>
      </c>
      <c r="BO538" s="62">
        <v>0</v>
      </c>
      <c r="BP538" s="62">
        <v>0</v>
      </c>
      <c r="BQ538" s="35">
        <v>0</v>
      </c>
      <c r="BR538" s="35">
        <v>0</v>
      </c>
      <c r="BS538" s="35">
        <v>0</v>
      </c>
      <c r="BT538" s="35">
        <v>0</v>
      </c>
      <c r="BU538" s="35">
        <v>0</v>
      </c>
      <c r="BV538" s="35">
        <v>0</v>
      </c>
      <c r="BW538" s="35">
        <v>0</v>
      </c>
      <c r="BX538" s="29" t="s">
        <v>9286</v>
      </c>
    </row>
    <row r="539" spans="1:81" x14ac:dyDescent="0.25">
      <c r="A539" s="55" t="s">
        <v>101</v>
      </c>
      <c r="B539" s="55" t="s">
        <v>379</v>
      </c>
      <c r="C539" s="33">
        <v>192</v>
      </c>
      <c r="D539" s="33">
        <v>187</v>
      </c>
      <c r="E539" s="33">
        <v>24</v>
      </c>
      <c r="F539" s="33">
        <v>36</v>
      </c>
      <c r="G539" s="33">
        <v>5</v>
      </c>
      <c r="H539" s="33">
        <v>118</v>
      </c>
      <c r="I539" s="33">
        <v>0</v>
      </c>
      <c r="J539" s="33">
        <v>4</v>
      </c>
      <c r="K539" s="33">
        <v>0</v>
      </c>
      <c r="L539" s="54">
        <f t="shared" si="121"/>
        <v>187</v>
      </c>
      <c r="M539" s="35"/>
      <c r="S539" s="42" t="s">
        <v>9160</v>
      </c>
      <c r="T539" s="43">
        <v>0</v>
      </c>
      <c r="U539" s="43">
        <v>0</v>
      </c>
      <c r="V539" s="43">
        <v>0</v>
      </c>
      <c r="W539" s="45">
        <v>0</v>
      </c>
      <c r="X539" s="43">
        <v>0</v>
      </c>
      <c r="Y539" s="43">
        <v>0</v>
      </c>
      <c r="Z539" s="36">
        <f t="shared" ref="Z539:Z545" si="124">SUM(T539:Y539)</f>
        <v>0</v>
      </c>
      <c r="AO539" s="29" t="s">
        <v>9287</v>
      </c>
      <c r="AP539" s="62">
        <v>3</v>
      </c>
      <c r="AQ539" s="62">
        <v>3</v>
      </c>
      <c r="AR539" s="62">
        <v>1</v>
      </c>
      <c r="AS539" s="62">
        <v>1</v>
      </c>
      <c r="AT539" s="62">
        <v>1</v>
      </c>
      <c r="AU539" s="62">
        <v>0</v>
      </c>
      <c r="AV539" s="62">
        <v>0</v>
      </c>
      <c r="AW539" s="69">
        <v>0</v>
      </c>
      <c r="AX539" s="69">
        <v>1</v>
      </c>
      <c r="AY539" s="62">
        <v>1</v>
      </c>
      <c r="AZ539" s="62">
        <v>0</v>
      </c>
      <c r="BA539" s="62">
        <v>0</v>
      </c>
      <c r="BB539" s="62">
        <v>1</v>
      </c>
      <c r="BC539" s="62">
        <v>0</v>
      </c>
      <c r="BD539" s="62">
        <v>0</v>
      </c>
      <c r="BE539" s="62">
        <v>1</v>
      </c>
      <c r="BF539" s="62">
        <v>0</v>
      </c>
      <c r="BG539" s="62">
        <v>0</v>
      </c>
      <c r="BH539" s="62">
        <v>0</v>
      </c>
      <c r="BI539" s="62">
        <v>0</v>
      </c>
      <c r="BJ539" s="62">
        <v>1</v>
      </c>
      <c r="BK539" s="62">
        <v>0</v>
      </c>
      <c r="BL539" s="62">
        <v>0</v>
      </c>
      <c r="BM539" s="62">
        <v>0</v>
      </c>
      <c r="BN539" s="62">
        <v>0</v>
      </c>
      <c r="BO539" s="62">
        <v>0</v>
      </c>
      <c r="BP539" s="62">
        <v>0</v>
      </c>
      <c r="BQ539" s="35">
        <v>0</v>
      </c>
      <c r="BR539" s="35">
        <v>0</v>
      </c>
      <c r="BS539" s="35">
        <v>0</v>
      </c>
      <c r="BT539" s="35">
        <v>0</v>
      </c>
      <c r="BU539" s="35">
        <v>0</v>
      </c>
      <c r="BV539" s="35">
        <v>0</v>
      </c>
      <c r="BW539" s="35">
        <v>0</v>
      </c>
      <c r="BX539" s="29" t="s">
        <v>9287</v>
      </c>
    </row>
    <row r="540" spans="1:81" x14ac:dyDescent="0.25">
      <c r="A540" s="55" t="s">
        <v>101</v>
      </c>
      <c r="B540" s="55" t="s">
        <v>447</v>
      </c>
      <c r="C540" s="33">
        <v>168</v>
      </c>
      <c r="D540" s="33">
        <v>159</v>
      </c>
      <c r="E540" s="33">
        <v>1</v>
      </c>
      <c r="F540" s="33">
        <v>25</v>
      </c>
      <c r="G540" s="33">
        <v>1</v>
      </c>
      <c r="H540" s="33">
        <v>107</v>
      </c>
      <c r="I540" s="33">
        <v>1</v>
      </c>
      <c r="J540" s="33">
        <v>24</v>
      </c>
      <c r="K540" s="33">
        <v>0</v>
      </c>
      <c r="L540" s="54">
        <f t="shared" si="121"/>
        <v>159</v>
      </c>
      <c r="M540" s="35"/>
      <c r="S540" s="36" t="s">
        <v>9161</v>
      </c>
      <c r="T540" s="46">
        <v>0</v>
      </c>
      <c r="U540" s="46">
        <v>0</v>
      </c>
      <c r="V540" s="46">
        <v>0</v>
      </c>
      <c r="W540" s="46">
        <v>0</v>
      </c>
      <c r="X540" s="46">
        <v>0</v>
      </c>
      <c r="Y540" s="46">
        <v>0</v>
      </c>
      <c r="Z540" s="36">
        <f t="shared" si="124"/>
        <v>0</v>
      </c>
      <c r="AO540" s="29" t="s">
        <v>9288</v>
      </c>
      <c r="AP540" s="62">
        <v>10</v>
      </c>
      <c r="AQ540" s="62">
        <v>3</v>
      </c>
      <c r="AR540" s="62">
        <v>5</v>
      </c>
      <c r="AS540" s="62">
        <v>3</v>
      </c>
      <c r="AT540" s="62">
        <v>2</v>
      </c>
      <c r="AU540" s="62">
        <v>0</v>
      </c>
      <c r="AV540" s="62">
        <v>0</v>
      </c>
      <c r="AW540" s="69">
        <v>0</v>
      </c>
      <c r="AX540" s="69">
        <v>1</v>
      </c>
      <c r="AY540" s="62">
        <v>1</v>
      </c>
      <c r="AZ540" s="62">
        <v>0</v>
      </c>
      <c r="BA540" s="62">
        <v>0</v>
      </c>
      <c r="BB540" s="62">
        <v>1</v>
      </c>
      <c r="BC540" s="62">
        <v>0</v>
      </c>
      <c r="BD540" s="62">
        <v>0</v>
      </c>
      <c r="BE540" s="62">
        <v>1</v>
      </c>
      <c r="BF540" s="62">
        <v>0</v>
      </c>
      <c r="BG540" s="62">
        <v>0</v>
      </c>
      <c r="BH540" s="62">
        <v>0</v>
      </c>
      <c r="BI540" s="62">
        <v>0</v>
      </c>
      <c r="BJ540" s="62">
        <v>1</v>
      </c>
      <c r="BK540" s="62">
        <v>0</v>
      </c>
      <c r="BL540" s="62">
        <v>0</v>
      </c>
      <c r="BM540" s="62">
        <v>0</v>
      </c>
      <c r="BN540" s="62">
        <v>0</v>
      </c>
      <c r="BO540" s="62">
        <v>0</v>
      </c>
      <c r="BP540" s="62">
        <v>0</v>
      </c>
      <c r="BQ540" s="35">
        <v>0</v>
      </c>
      <c r="BR540" s="35">
        <v>0</v>
      </c>
      <c r="BS540" s="35">
        <v>0</v>
      </c>
      <c r="BT540" s="35">
        <v>0</v>
      </c>
      <c r="BU540" s="35">
        <v>0</v>
      </c>
      <c r="BV540" s="35">
        <v>0</v>
      </c>
      <c r="BW540" s="35">
        <v>0</v>
      </c>
      <c r="BX540" s="29" t="s">
        <v>9288</v>
      </c>
    </row>
    <row r="541" spans="1:81" x14ac:dyDescent="0.25">
      <c r="A541" s="55" t="s">
        <v>101</v>
      </c>
      <c r="B541" s="55" t="s">
        <v>1216</v>
      </c>
      <c r="C541" s="33">
        <v>5</v>
      </c>
      <c r="D541" s="33">
        <v>5</v>
      </c>
      <c r="E541" s="33">
        <v>0</v>
      </c>
      <c r="F541" s="33">
        <v>5</v>
      </c>
      <c r="G541" s="33">
        <v>0</v>
      </c>
      <c r="H541" s="33">
        <v>0</v>
      </c>
      <c r="I541" s="33">
        <v>0</v>
      </c>
      <c r="J541" s="33">
        <v>0</v>
      </c>
      <c r="K541" s="33">
        <v>0</v>
      </c>
      <c r="L541" s="54">
        <f t="shared" si="121"/>
        <v>5</v>
      </c>
      <c r="M541" s="35"/>
      <c r="S541" s="42" t="s">
        <v>9162</v>
      </c>
      <c r="T541" s="47">
        <v>0</v>
      </c>
      <c r="U541" s="47">
        <v>0</v>
      </c>
      <c r="V541" s="47">
        <v>0</v>
      </c>
      <c r="W541" s="47">
        <v>1</v>
      </c>
      <c r="X541" s="47">
        <v>0</v>
      </c>
      <c r="Y541" s="47">
        <v>0</v>
      </c>
      <c r="Z541" s="36">
        <f t="shared" si="124"/>
        <v>1</v>
      </c>
      <c r="AO541" s="29" t="s">
        <v>9290</v>
      </c>
      <c r="AP541" s="62">
        <v>51</v>
      </c>
      <c r="AQ541" s="62">
        <v>46</v>
      </c>
      <c r="AR541" s="62">
        <v>37</v>
      </c>
      <c r="AS541" s="62">
        <v>28</v>
      </c>
      <c r="AT541" s="62">
        <v>23</v>
      </c>
      <c r="AU541" s="62">
        <v>12</v>
      </c>
      <c r="AV541" s="62">
        <v>18</v>
      </c>
      <c r="AW541" s="69">
        <v>8</v>
      </c>
      <c r="AX541" s="69">
        <v>10</v>
      </c>
      <c r="AY541" s="62">
        <v>4</v>
      </c>
      <c r="AZ541" s="62">
        <v>1</v>
      </c>
      <c r="BA541" s="62">
        <v>5</v>
      </c>
      <c r="BB541" s="62">
        <v>3</v>
      </c>
      <c r="BC541" s="62">
        <v>0</v>
      </c>
      <c r="BD541" s="62">
        <v>0</v>
      </c>
      <c r="BE541" s="62">
        <v>2</v>
      </c>
      <c r="BF541" s="62">
        <v>0</v>
      </c>
      <c r="BG541" s="62">
        <v>0</v>
      </c>
      <c r="BH541" s="62">
        <v>0</v>
      </c>
      <c r="BI541" s="62">
        <v>4</v>
      </c>
      <c r="BJ541" s="62">
        <v>1</v>
      </c>
      <c r="BK541" s="62">
        <v>1</v>
      </c>
      <c r="BL541" s="62">
        <v>0</v>
      </c>
      <c r="BM541" s="62">
        <v>0</v>
      </c>
      <c r="BN541" s="62">
        <v>0</v>
      </c>
      <c r="BO541" s="62">
        <v>0</v>
      </c>
      <c r="BP541" s="62">
        <v>0</v>
      </c>
      <c r="BQ541" s="35">
        <v>0</v>
      </c>
      <c r="BR541" s="35">
        <v>0</v>
      </c>
      <c r="BS541" s="35">
        <v>0</v>
      </c>
      <c r="BT541" s="35">
        <v>0</v>
      </c>
      <c r="BU541" s="35">
        <v>0</v>
      </c>
      <c r="BV541" s="35">
        <v>0</v>
      </c>
      <c r="BW541" s="35">
        <v>0</v>
      </c>
      <c r="BX541" s="29" t="s">
        <v>9290</v>
      </c>
    </row>
    <row r="542" spans="1:81" x14ac:dyDescent="0.25">
      <c r="A542" s="55" t="s">
        <v>101</v>
      </c>
      <c r="B542" s="55" t="s">
        <v>1333</v>
      </c>
      <c r="C542" s="33">
        <v>8</v>
      </c>
      <c r="D542" s="33">
        <v>8</v>
      </c>
      <c r="E542" s="33">
        <v>0</v>
      </c>
      <c r="F542" s="33">
        <v>2</v>
      </c>
      <c r="G542" s="33">
        <v>5</v>
      </c>
      <c r="H542" s="33">
        <v>1</v>
      </c>
      <c r="I542" s="33">
        <v>0</v>
      </c>
      <c r="J542" s="33">
        <v>0</v>
      </c>
      <c r="K542" s="33">
        <v>0</v>
      </c>
      <c r="L542" s="54">
        <f t="shared" si="121"/>
        <v>8</v>
      </c>
      <c r="M542" s="35"/>
      <c r="S542" s="49" t="s">
        <v>9163</v>
      </c>
      <c r="T542" s="50">
        <v>0</v>
      </c>
      <c r="U542" s="50">
        <v>0</v>
      </c>
      <c r="V542" s="50">
        <v>0</v>
      </c>
      <c r="W542" s="50">
        <v>1</v>
      </c>
      <c r="X542" s="50">
        <v>0</v>
      </c>
      <c r="Y542" s="50">
        <v>0</v>
      </c>
      <c r="Z542" s="49">
        <f t="shared" si="124"/>
        <v>1</v>
      </c>
      <c r="AO542" s="29" t="s">
        <v>9316</v>
      </c>
      <c r="AP542" s="90">
        <v>713</v>
      </c>
      <c r="AQ542" s="62">
        <v>352</v>
      </c>
      <c r="AR542" s="62">
        <v>266</v>
      </c>
      <c r="AS542" s="62">
        <v>249</v>
      </c>
      <c r="AT542" s="62">
        <v>156</v>
      </c>
      <c r="AU542" s="62">
        <v>84</v>
      </c>
      <c r="AV542" s="62">
        <v>62</v>
      </c>
      <c r="AW542" s="69">
        <v>82</v>
      </c>
      <c r="AX542" s="69">
        <v>42</v>
      </c>
      <c r="AY542" s="62">
        <v>52</v>
      </c>
      <c r="AZ542" s="62">
        <v>37</v>
      </c>
      <c r="BA542" s="62">
        <v>17</v>
      </c>
      <c r="BB542" s="62">
        <v>19</v>
      </c>
      <c r="BC542" s="62">
        <v>37</v>
      </c>
      <c r="BD542" s="62">
        <v>13</v>
      </c>
      <c r="BE542" s="62">
        <v>19</v>
      </c>
      <c r="BF542" s="62">
        <v>16</v>
      </c>
      <c r="BG542" s="35">
        <v>11</v>
      </c>
      <c r="BH542" s="62">
        <v>3</v>
      </c>
      <c r="BI542" s="62">
        <v>6</v>
      </c>
      <c r="BJ542" s="62">
        <v>2</v>
      </c>
      <c r="BK542" s="62">
        <v>3</v>
      </c>
      <c r="BL542" s="62">
        <v>5</v>
      </c>
      <c r="BM542" s="71">
        <v>3</v>
      </c>
      <c r="BN542" s="62">
        <v>0</v>
      </c>
      <c r="BO542" s="62">
        <v>0</v>
      </c>
      <c r="BP542" s="62">
        <v>0</v>
      </c>
      <c r="BQ542" s="35">
        <v>1</v>
      </c>
      <c r="BR542" s="35">
        <v>2</v>
      </c>
      <c r="BS542" s="35">
        <v>1</v>
      </c>
      <c r="BT542" s="35">
        <v>1</v>
      </c>
      <c r="BU542" s="35">
        <v>1</v>
      </c>
      <c r="BV542" s="67" t="s">
        <v>9293</v>
      </c>
      <c r="BW542" s="35">
        <v>1</v>
      </c>
      <c r="BX542" s="29" t="s">
        <v>9316</v>
      </c>
      <c r="BY542" s="29" t="s">
        <v>9253</v>
      </c>
    </row>
    <row r="543" spans="1:81" x14ac:dyDescent="0.25">
      <c r="A543" s="55" t="s">
        <v>101</v>
      </c>
      <c r="B543" s="55" t="s">
        <v>190</v>
      </c>
      <c r="C543" s="33">
        <v>789</v>
      </c>
      <c r="D543" s="33">
        <v>780</v>
      </c>
      <c r="E543" s="33">
        <v>70</v>
      </c>
      <c r="F543" s="33">
        <v>102</v>
      </c>
      <c r="G543" s="33">
        <v>15</v>
      </c>
      <c r="H543" s="33">
        <v>75</v>
      </c>
      <c r="I543" s="33">
        <v>511</v>
      </c>
      <c r="J543" s="33">
        <v>5</v>
      </c>
      <c r="K543" s="33">
        <v>2</v>
      </c>
      <c r="L543" s="54">
        <f t="shared" si="121"/>
        <v>780</v>
      </c>
      <c r="M543" s="35">
        <v>1139</v>
      </c>
      <c r="S543" s="42" t="s">
        <v>9164</v>
      </c>
      <c r="T543" s="40">
        <v>0</v>
      </c>
      <c r="U543" s="40">
        <v>5</v>
      </c>
      <c r="V543" s="40">
        <v>0</v>
      </c>
      <c r="W543" s="40">
        <v>11</v>
      </c>
      <c r="X543" s="40">
        <v>0</v>
      </c>
      <c r="Y543" s="40">
        <v>0</v>
      </c>
      <c r="Z543" s="36">
        <f t="shared" si="124"/>
        <v>16</v>
      </c>
      <c r="AO543" s="29" t="s">
        <v>9317</v>
      </c>
      <c r="AP543" s="62">
        <v>1</v>
      </c>
      <c r="AQ543" s="62">
        <v>28</v>
      </c>
      <c r="AR543" s="62">
        <v>72</v>
      </c>
      <c r="AS543" s="62">
        <v>273</v>
      </c>
      <c r="AT543" s="90">
        <v>355</v>
      </c>
      <c r="AU543" s="62">
        <v>161</v>
      </c>
      <c r="AV543" s="62">
        <v>145</v>
      </c>
      <c r="AW543" s="69">
        <v>92</v>
      </c>
      <c r="AX543" s="69">
        <v>72</v>
      </c>
      <c r="AY543" s="62">
        <v>60</v>
      </c>
      <c r="AZ543" s="62">
        <v>43</v>
      </c>
      <c r="BA543" s="62">
        <v>40</v>
      </c>
      <c r="BB543" s="62">
        <v>31</v>
      </c>
      <c r="BC543" s="62">
        <v>39</v>
      </c>
      <c r="BD543" s="62">
        <v>28</v>
      </c>
      <c r="BE543" s="62">
        <v>32</v>
      </c>
      <c r="BF543" s="62">
        <v>17</v>
      </c>
      <c r="BG543" s="35">
        <v>29</v>
      </c>
      <c r="BH543" s="62">
        <v>10</v>
      </c>
      <c r="BI543" s="62">
        <v>15</v>
      </c>
      <c r="BJ543" s="62">
        <v>6</v>
      </c>
      <c r="BK543" s="62">
        <v>14</v>
      </c>
      <c r="BL543" s="62">
        <v>7</v>
      </c>
      <c r="BM543" s="71">
        <v>4</v>
      </c>
      <c r="BN543" s="62">
        <v>1</v>
      </c>
      <c r="BO543" s="62">
        <v>0</v>
      </c>
      <c r="BP543" s="62">
        <v>0</v>
      </c>
      <c r="BQ543" s="35">
        <v>5</v>
      </c>
      <c r="BR543" s="35">
        <v>1</v>
      </c>
      <c r="BS543" s="35">
        <v>1</v>
      </c>
      <c r="BT543" s="35">
        <v>2</v>
      </c>
      <c r="BU543" s="35">
        <v>3</v>
      </c>
      <c r="BV543" s="67" t="s">
        <v>1221</v>
      </c>
      <c r="BW543" s="35">
        <v>1</v>
      </c>
      <c r="BX543" s="29" t="s">
        <v>9317</v>
      </c>
      <c r="BY543" s="29" t="s">
        <v>9253</v>
      </c>
    </row>
    <row r="544" spans="1:81" x14ac:dyDescent="0.25">
      <c r="A544" s="30" t="s">
        <v>9170</v>
      </c>
      <c r="B544" s="56"/>
      <c r="C544" s="56">
        <f>SUM(C527:C543)</f>
        <v>1615</v>
      </c>
      <c r="D544" s="56">
        <f t="shared" ref="D544:L544" si="125">SUM(D527:D543)</f>
        <v>1584</v>
      </c>
      <c r="E544" s="56">
        <f t="shared" si="125"/>
        <v>128</v>
      </c>
      <c r="F544" s="56">
        <f t="shared" si="125"/>
        <v>212</v>
      </c>
      <c r="G544" s="56">
        <f t="shared" si="125"/>
        <v>31</v>
      </c>
      <c r="H544" s="56">
        <f t="shared" si="125"/>
        <v>450</v>
      </c>
      <c r="I544" s="56">
        <f t="shared" si="125"/>
        <v>724</v>
      </c>
      <c r="J544" s="56">
        <f t="shared" si="125"/>
        <v>37</v>
      </c>
      <c r="K544" s="56">
        <f t="shared" si="125"/>
        <v>2</v>
      </c>
      <c r="L544" s="56">
        <f t="shared" si="125"/>
        <v>1584</v>
      </c>
      <c r="M544" s="35">
        <f>SUM(M527:M543)</f>
        <v>1585</v>
      </c>
      <c r="S544" s="36" t="s">
        <v>9165</v>
      </c>
      <c r="T544" s="33">
        <v>24</v>
      </c>
      <c r="U544" s="33">
        <v>36</v>
      </c>
      <c r="V544" s="33">
        <v>5</v>
      </c>
      <c r="W544" s="33">
        <v>118</v>
      </c>
      <c r="X544" s="33">
        <v>0</v>
      </c>
      <c r="Y544" s="33">
        <v>4</v>
      </c>
      <c r="Z544" s="36">
        <f t="shared" si="124"/>
        <v>187</v>
      </c>
      <c r="AO544" s="29" t="s">
        <v>9318</v>
      </c>
      <c r="AP544" s="62">
        <v>0</v>
      </c>
      <c r="AQ544" s="62">
        <v>0</v>
      </c>
      <c r="AR544" s="62">
        <v>0</v>
      </c>
      <c r="AS544" s="62">
        <v>0</v>
      </c>
      <c r="AT544" s="62">
        <v>2</v>
      </c>
      <c r="AU544" s="62">
        <v>15</v>
      </c>
      <c r="AV544" s="62">
        <v>39</v>
      </c>
      <c r="AW544" s="69">
        <v>174</v>
      </c>
      <c r="AX544" s="69">
        <v>257</v>
      </c>
      <c r="AY544" s="90">
        <v>409</v>
      </c>
      <c r="AZ544" s="62">
        <v>233</v>
      </c>
      <c r="BA544" s="62">
        <v>203</v>
      </c>
      <c r="BB544" s="62">
        <v>114</v>
      </c>
      <c r="BC544" s="62">
        <v>154</v>
      </c>
      <c r="BD544" s="62">
        <v>112</v>
      </c>
      <c r="BE544" s="62">
        <v>124</v>
      </c>
      <c r="BF544" s="62">
        <v>60</v>
      </c>
      <c r="BG544" s="35">
        <v>87</v>
      </c>
      <c r="BH544" s="62">
        <v>39</v>
      </c>
      <c r="BI544" s="62">
        <v>57</v>
      </c>
      <c r="BJ544" s="62">
        <v>29</v>
      </c>
      <c r="BK544" s="62">
        <v>50</v>
      </c>
      <c r="BL544" s="62">
        <v>34</v>
      </c>
      <c r="BM544" s="62">
        <v>35</v>
      </c>
      <c r="BN544" s="62">
        <v>18</v>
      </c>
      <c r="BO544" s="62">
        <v>21</v>
      </c>
      <c r="BP544" s="62">
        <v>18</v>
      </c>
      <c r="BQ544" s="35">
        <v>25</v>
      </c>
      <c r="BR544" s="91">
        <v>6</v>
      </c>
      <c r="BS544" s="35">
        <v>3</v>
      </c>
      <c r="BT544" s="35">
        <v>5</v>
      </c>
      <c r="BU544" s="35">
        <v>6</v>
      </c>
      <c r="BV544" s="67" t="s">
        <v>9293</v>
      </c>
      <c r="BW544" s="35">
        <v>2</v>
      </c>
      <c r="BX544" s="29" t="s">
        <v>9318</v>
      </c>
      <c r="BY544" s="29" t="s">
        <v>9258</v>
      </c>
    </row>
    <row r="545" spans="9:77" ht="39.6" x14ac:dyDescent="0.25">
      <c r="I545" s="92" t="s">
        <v>9319</v>
      </c>
      <c r="T545" s="29">
        <f>SUM(T538:T544)</f>
        <v>24</v>
      </c>
      <c r="U545" s="29">
        <f t="shared" ref="U545:Y545" si="126">SUM(U538:U544)</f>
        <v>41</v>
      </c>
      <c r="V545" s="29">
        <f t="shared" si="126"/>
        <v>5</v>
      </c>
      <c r="W545" s="29">
        <f t="shared" si="126"/>
        <v>131</v>
      </c>
      <c r="X545" s="29">
        <f t="shared" si="126"/>
        <v>0</v>
      </c>
      <c r="Y545" s="29">
        <f t="shared" si="126"/>
        <v>4</v>
      </c>
      <c r="Z545" s="36">
        <f t="shared" si="124"/>
        <v>205</v>
      </c>
      <c r="BR545" s="29"/>
      <c r="BV545" s="29"/>
    </row>
    <row r="546" spans="9:77" x14ac:dyDescent="0.25">
      <c r="AS546" s="29" t="s">
        <v>9213</v>
      </c>
      <c r="AX546" s="29" t="s">
        <v>9214</v>
      </c>
      <c r="BD546" s="29" t="s">
        <v>9215</v>
      </c>
      <c r="BL546" s="29" t="s">
        <v>9216</v>
      </c>
      <c r="BQ546" s="29" t="s">
        <v>9217</v>
      </c>
      <c r="BR546" s="29"/>
      <c r="BV546" s="29" t="s">
        <v>9218</v>
      </c>
    </row>
    <row r="547" spans="9:77" x14ac:dyDescent="0.25">
      <c r="S547" s="36" t="s">
        <v>9172</v>
      </c>
      <c r="T547" s="36" t="s">
        <v>165</v>
      </c>
      <c r="U547" s="36" t="s">
        <v>74</v>
      </c>
      <c r="V547" s="36" t="s">
        <v>92</v>
      </c>
      <c r="W547" s="36" t="s">
        <v>143</v>
      </c>
      <c r="X547" s="36" t="s">
        <v>104</v>
      </c>
      <c r="Y547" s="36" t="s">
        <v>94</v>
      </c>
      <c r="Z547" s="36" t="s">
        <v>9173</v>
      </c>
      <c r="AO547" s="29" t="s">
        <v>5</v>
      </c>
      <c r="AP547" s="29" t="s">
        <v>9274</v>
      </c>
      <c r="AQ547" s="29" t="s">
        <v>9231</v>
      </c>
      <c r="AR547" s="29" t="s">
        <v>9232</v>
      </c>
      <c r="AS547" s="29" t="s">
        <v>9233</v>
      </c>
      <c r="AT547" s="29" t="s">
        <v>9234</v>
      </c>
      <c r="AU547" s="29" t="s">
        <v>9235</v>
      </c>
      <c r="AV547" s="29" t="s">
        <v>9236</v>
      </c>
      <c r="AW547" s="65" t="s">
        <v>9237</v>
      </c>
      <c r="AX547" s="65" t="s">
        <v>9238</v>
      </c>
      <c r="AY547" s="29" t="s">
        <v>9239</v>
      </c>
      <c r="AZ547" s="29" t="s">
        <v>9240</v>
      </c>
      <c r="BA547" s="29" t="s">
        <v>9241</v>
      </c>
      <c r="BB547" s="29" t="s">
        <v>9242</v>
      </c>
      <c r="BC547" s="29" t="s">
        <v>9243</v>
      </c>
      <c r="BD547" s="29" t="s">
        <v>9244</v>
      </c>
      <c r="BE547" s="29" t="s">
        <v>9245</v>
      </c>
      <c r="BF547" s="29" t="s">
        <v>9246</v>
      </c>
      <c r="BG547" s="29" t="s">
        <v>9247</v>
      </c>
      <c r="BH547" s="29" t="s">
        <v>9248</v>
      </c>
      <c r="BI547" s="29" t="s">
        <v>9249</v>
      </c>
      <c r="BJ547" s="35" t="s">
        <v>9250</v>
      </c>
      <c r="BK547" s="35" t="s">
        <v>9251</v>
      </c>
      <c r="BL547" s="35" t="s">
        <v>9320</v>
      </c>
      <c r="BM547" s="35" t="s">
        <v>9253</v>
      </c>
      <c r="BN547" s="35" t="s">
        <v>9254</v>
      </c>
      <c r="BO547" s="35" t="s">
        <v>9255</v>
      </c>
      <c r="BP547" s="35" t="s">
        <v>9256</v>
      </c>
      <c r="BQ547" s="35" t="s">
        <v>9257</v>
      </c>
      <c r="BR547" s="35" t="s">
        <v>9258</v>
      </c>
      <c r="BS547" s="35" t="s">
        <v>9259</v>
      </c>
      <c r="BT547" s="35" t="s">
        <v>9260</v>
      </c>
      <c r="BU547" s="35" t="s">
        <v>9261</v>
      </c>
      <c r="BV547" s="35" t="s">
        <v>9262</v>
      </c>
      <c r="BW547" s="35" t="s">
        <v>9263</v>
      </c>
    </row>
    <row r="548" spans="9:77" x14ac:dyDescent="0.25">
      <c r="S548" s="36" t="s">
        <v>9159</v>
      </c>
      <c r="T548" s="41">
        <v>0</v>
      </c>
      <c r="U548" s="41">
        <v>0</v>
      </c>
      <c r="V548" s="41">
        <v>0</v>
      </c>
      <c r="W548" s="41">
        <v>1</v>
      </c>
      <c r="X548" s="41">
        <v>0</v>
      </c>
      <c r="Y548" s="41">
        <v>0</v>
      </c>
      <c r="Z548" s="36">
        <f>SUM(T548:W548)+Y548</f>
        <v>1</v>
      </c>
      <c r="AA548" s="36" t="s">
        <v>9159</v>
      </c>
      <c r="AO548" s="36" t="s">
        <v>9296</v>
      </c>
      <c r="AP548" s="72">
        <v>0</v>
      </c>
      <c r="AQ548" s="72">
        <v>0</v>
      </c>
      <c r="AR548" s="72">
        <v>0</v>
      </c>
      <c r="AS548" s="72">
        <v>0</v>
      </c>
      <c r="AT548" s="72">
        <v>0</v>
      </c>
      <c r="AU548" s="72">
        <v>0</v>
      </c>
      <c r="AV548" s="72">
        <v>0</v>
      </c>
      <c r="AW548" s="72">
        <v>0</v>
      </c>
      <c r="AX548" s="72">
        <v>0</v>
      </c>
      <c r="AY548" s="72">
        <v>1</v>
      </c>
      <c r="AZ548" s="72">
        <v>7</v>
      </c>
      <c r="BA548" s="72">
        <v>40</v>
      </c>
      <c r="BB548" s="72">
        <v>42</v>
      </c>
      <c r="BC548" s="72">
        <v>161</v>
      </c>
      <c r="BD548" s="72">
        <v>182</v>
      </c>
      <c r="BE548" s="73">
        <v>349</v>
      </c>
      <c r="BF548" s="72">
        <v>202</v>
      </c>
      <c r="BG548" s="41">
        <v>211</v>
      </c>
      <c r="BH548" s="72">
        <v>120</v>
      </c>
      <c r="BI548" s="72">
        <v>162</v>
      </c>
      <c r="BJ548" s="72">
        <v>71</v>
      </c>
      <c r="BK548" s="72">
        <v>109</v>
      </c>
      <c r="BL548" s="72">
        <v>69</v>
      </c>
      <c r="BM548" s="72">
        <v>64</v>
      </c>
      <c r="BN548" s="72">
        <v>30</v>
      </c>
      <c r="BO548" s="72">
        <v>38</v>
      </c>
      <c r="BP548" s="72">
        <v>21</v>
      </c>
      <c r="BQ548" s="41">
        <v>59</v>
      </c>
      <c r="BR548" s="41">
        <v>18</v>
      </c>
      <c r="BS548" s="41">
        <v>8</v>
      </c>
      <c r="BT548" s="41">
        <v>7</v>
      </c>
      <c r="BU548" s="41">
        <v>6</v>
      </c>
      <c r="BV548" s="41">
        <v>3</v>
      </c>
      <c r="BW548" s="41">
        <v>1</v>
      </c>
      <c r="BX548" s="36" t="s">
        <v>9296</v>
      </c>
      <c r="BY548" s="29" t="s">
        <v>9206</v>
      </c>
    </row>
    <row r="549" spans="9:77" x14ac:dyDescent="0.25">
      <c r="S549" s="42" t="s">
        <v>9160</v>
      </c>
      <c r="T549" s="43">
        <v>0</v>
      </c>
      <c r="U549" s="43">
        <v>0</v>
      </c>
      <c r="V549" s="43">
        <v>0</v>
      </c>
      <c r="W549" s="43">
        <v>1</v>
      </c>
      <c r="X549" s="43">
        <v>0</v>
      </c>
      <c r="Y549" s="43">
        <v>0</v>
      </c>
      <c r="Z549" s="36">
        <f t="shared" ref="Z549:Z555" si="127">SUM(T549:W549)+Y549</f>
        <v>1</v>
      </c>
      <c r="AA549" s="42" t="s">
        <v>9160</v>
      </c>
      <c r="AO549" s="93" t="s">
        <v>9278</v>
      </c>
      <c r="AP549" s="78">
        <v>0</v>
      </c>
      <c r="AQ549" s="78">
        <v>0</v>
      </c>
      <c r="AR549" s="78">
        <v>0</v>
      </c>
      <c r="AS549" s="78">
        <v>0</v>
      </c>
      <c r="AT549" s="78">
        <v>0</v>
      </c>
      <c r="AU549" s="78">
        <v>0</v>
      </c>
      <c r="AV549" s="78">
        <v>0</v>
      </c>
      <c r="AW549" s="78">
        <v>0</v>
      </c>
      <c r="AX549" s="78">
        <v>0</v>
      </c>
      <c r="AY549" s="78">
        <v>0</v>
      </c>
      <c r="AZ549" s="78">
        <v>0</v>
      </c>
      <c r="BA549" s="78">
        <v>13</v>
      </c>
      <c r="BB549" s="78">
        <v>33</v>
      </c>
      <c r="BC549" s="78">
        <v>51</v>
      </c>
      <c r="BD549" s="78">
        <v>28</v>
      </c>
      <c r="BE549" s="78">
        <v>181</v>
      </c>
      <c r="BF549" s="78">
        <v>177</v>
      </c>
      <c r="BG549" s="45">
        <v>386</v>
      </c>
      <c r="BH549" s="45">
        <v>395</v>
      </c>
      <c r="BI549" s="73">
        <v>522</v>
      </c>
      <c r="BJ549" s="78">
        <v>271</v>
      </c>
      <c r="BK549" s="80">
        <v>333</v>
      </c>
      <c r="BL549" s="94">
        <v>316</v>
      </c>
      <c r="BM549" s="94">
        <v>325</v>
      </c>
      <c r="BN549" s="94">
        <v>83</v>
      </c>
      <c r="BO549" s="94">
        <v>73</v>
      </c>
      <c r="BP549" s="94">
        <v>14</v>
      </c>
      <c r="BQ549" s="79">
        <v>43</v>
      </c>
      <c r="BR549" s="80">
        <v>23</v>
      </c>
      <c r="BS549" s="80">
        <v>17</v>
      </c>
      <c r="BT549" s="80">
        <v>4</v>
      </c>
      <c r="BU549" s="80">
        <v>0</v>
      </c>
      <c r="BV549" s="80">
        <v>0</v>
      </c>
      <c r="BW549" s="80">
        <v>0</v>
      </c>
      <c r="BX549" s="77" t="s">
        <v>9278</v>
      </c>
      <c r="BY549" s="29" t="s">
        <v>9206</v>
      </c>
    </row>
    <row r="550" spans="9:77" x14ac:dyDescent="0.25">
      <c r="S550" s="36" t="s">
        <v>9161</v>
      </c>
      <c r="T550" s="41">
        <v>0</v>
      </c>
      <c r="U550" s="41">
        <v>0</v>
      </c>
      <c r="V550" s="41">
        <v>0</v>
      </c>
      <c r="W550" s="41">
        <v>2</v>
      </c>
      <c r="X550" s="41">
        <v>0</v>
      </c>
      <c r="Y550" s="41">
        <v>0</v>
      </c>
      <c r="Z550" s="36">
        <f t="shared" si="127"/>
        <v>2</v>
      </c>
      <c r="AA550" s="36" t="s">
        <v>9161</v>
      </c>
      <c r="AO550" s="36" t="s">
        <v>9297</v>
      </c>
      <c r="AP550" s="72">
        <v>0</v>
      </c>
      <c r="AQ550" s="72">
        <v>0</v>
      </c>
      <c r="AR550" s="72">
        <v>0</v>
      </c>
      <c r="AS550" s="72">
        <v>0</v>
      </c>
      <c r="AT550" s="72">
        <v>0</v>
      </c>
      <c r="AU550" s="72">
        <v>0</v>
      </c>
      <c r="AV550" s="72">
        <v>0</v>
      </c>
      <c r="AW550" s="72">
        <v>0</v>
      </c>
      <c r="AX550" s="72">
        <v>0</v>
      </c>
      <c r="AY550" s="72">
        <v>0</v>
      </c>
      <c r="AZ550" s="72">
        <v>0</v>
      </c>
      <c r="BA550" s="72">
        <v>0</v>
      </c>
      <c r="BB550" s="72">
        <v>0</v>
      </c>
      <c r="BC550" s="72">
        <v>0</v>
      </c>
      <c r="BD550" s="72">
        <v>0</v>
      </c>
      <c r="BE550" s="72">
        <v>0</v>
      </c>
      <c r="BF550" s="72">
        <v>0</v>
      </c>
      <c r="BG550" s="41">
        <v>61</v>
      </c>
      <c r="BH550" s="72">
        <v>57</v>
      </c>
      <c r="BI550" s="72">
        <v>152</v>
      </c>
      <c r="BJ550" s="72">
        <v>72</v>
      </c>
      <c r="BK550" s="72">
        <v>204</v>
      </c>
      <c r="BL550" s="72">
        <v>229</v>
      </c>
      <c r="BM550" s="73">
        <v>320</v>
      </c>
      <c r="BN550" s="72">
        <v>186</v>
      </c>
      <c r="BO550" s="72">
        <v>291</v>
      </c>
      <c r="BP550" s="72">
        <v>114</v>
      </c>
      <c r="BQ550" s="41">
        <v>126</v>
      </c>
      <c r="BR550" s="41">
        <v>56</v>
      </c>
      <c r="BS550" s="41">
        <v>57</v>
      </c>
      <c r="BT550" s="41">
        <v>34</v>
      </c>
      <c r="BU550" s="41">
        <v>40</v>
      </c>
      <c r="BV550" s="41">
        <v>25</v>
      </c>
      <c r="BW550" s="41">
        <v>23</v>
      </c>
      <c r="BX550" s="36" t="s">
        <v>9297</v>
      </c>
    </row>
    <row r="551" spans="9:77" x14ac:dyDescent="0.25">
      <c r="S551" s="42" t="s">
        <v>9162</v>
      </c>
      <c r="T551" s="43">
        <v>0</v>
      </c>
      <c r="U551" s="43">
        <v>0</v>
      </c>
      <c r="V551" s="43">
        <v>0</v>
      </c>
      <c r="W551" s="43">
        <v>1</v>
      </c>
      <c r="X551" s="43">
        <v>0</v>
      </c>
      <c r="Y551" s="43">
        <v>0</v>
      </c>
      <c r="Z551" s="36">
        <f t="shared" si="127"/>
        <v>1</v>
      </c>
      <c r="AA551" s="42" t="s">
        <v>9162</v>
      </c>
      <c r="AO551" s="93" t="s">
        <v>9279</v>
      </c>
      <c r="AP551" s="78">
        <v>0</v>
      </c>
      <c r="AQ551" s="78">
        <v>0</v>
      </c>
      <c r="AR551" s="78">
        <v>0</v>
      </c>
      <c r="AS551" s="78">
        <v>0</v>
      </c>
      <c r="AT551" s="78">
        <v>0</v>
      </c>
      <c r="AU551" s="78">
        <v>0</v>
      </c>
      <c r="AV551" s="78">
        <v>0</v>
      </c>
      <c r="AW551" s="78">
        <v>0</v>
      </c>
      <c r="AX551" s="78">
        <v>0</v>
      </c>
      <c r="AY551" s="78">
        <v>0</v>
      </c>
      <c r="AZ551" s="78">
        <v>0</v>
      </c>
      <c r="BA551" s="78">
        <v>0</v>
      </c>
      <c r="BB551" s="78">
        <v>0</v>
      </c>
      <c r="BC551" s="78">
        <v>0</v>
      </c>
      <c r="BD551" s="78">
        <v>0</v>
      </c>
      <c r="BE551" s="78">
        <v>0</v>
      </c>
      <c r="BF551" s="78">
        <v>0</v>
      </c>
      <c r="BG551" s="45">
        <v>0</v>
      </c>
      <c r="BH551" s="45">
        <v>0</v>
      </c>
      <c r="BI551" s="78">
        <v>76</v>
      </c>
      <c r="BJ551" s="78">
        <v>315</v>
      </c>
      <c r="BK551" s="80">
        <v>456</v>
      </c>
      <c r="BL551" s="94">
        <v>337</v>
      </c>
      <c r="BM551" s="94">
        <v>386</v>
      </c>
      <c r="BN551" s="94">
        <v>515</v>
      </c>
      <c r="BO551" s="94">
        <v>623</v>
      </c>
      <c r="BP551" s="73">
        <v>676</v>
      </c>
      <c r="BQ551" s="45">
        <v>642</v>
      </c>
      <c r="BR551" s="43">
        <v>484</v>
      </c>
      <c r="BS551" s="43">
        <v>335</v>
      </c>
      <c r="BT551" s="43">
        <v>282</v>
      </c>
      <c r="BU551" s="43">
        <v>34</v>
      </c>
      <c r="BV551" s="43">
        <v>24</v>
      </c>
      <c r="BW551" s="43">
        <v>0</v>
      </c>
      <c r="BX551" s="93" t="s">
        <v>9279</v>
      </c>
    </row>
    <row r="552" spans="9:77" x14ac:dyDescent="0.25">
      <c r="S552" s="36" t="s">
        <v>9163</v>
      </c>
      <c r="T552" s="41">
        <v>6</v>
      </c>
      <c r="U552" s="41">
        <v>5</v>
      </c>
      <c r="V552" s="41">
        <v>0</v>
      </c>
      <c r="W552" s="41">
        <v>12</v>
      </c>
      <c r="X552" s="41">
        <v>0</v>
      </c>
      <c r="Y552" s="41">
        <v>0</v>
      </c>
      <c r="Z552" s="36">
        <f t="shared" si="127"/>
        <v>23</v>
      </c>
      <c r="AA552" s="36" t="s">
        <v>9163</v>
      </c>
      <c r="AO552" s="36" t="s">
        <v>9298</v>
      </c>
      <c r="AP552" s="72">
        <v>0</v>
      </c>
      <c r="AQ552" s="72">
        <v>0</v>
      </c>
      <c r="AR552" s="72">
        <v>0</v>
      </c>
      <c r="AS552" s="72">
        <v>0</v>
      </c>
      <c r="AT552" s="72">
        <v>0</v>
      </c>
      <c r="AU552" s="72">
        <v>0</v>
      </c>
      <c r="AV552" s="72">
        <v>0</v>
      </c>
      <c r="AW552" s="72">
        <v>0</v>
      </c>
      <c r="AX552" s="72">
        <v>0</v>
      </c>
      <c r="AY552" s="72">
        <v>0</v>
      </c>
      <c r="AZ552" s="72">
        <v>0</v>
      </c>
      <c r="BA552" s="72">
        <v>0</v>
      </c>
      <c r="BB552" s="72">
        <v>0</v>
      </c>
      <c r="BC552" s="72">
        <v>0</v>
      </c>
      <c r="BD552" s="72">
        <v>0</v>
      </c>
      <c r="BE552" s="72">
        <v>0</v>
      </c>
      <c r="BF552" s="72">
        <v>0</v>
      </c>
      <c r="BG552" s="72">
        <v>0</v>
      </c>
      <c r="BH552" s="72">
        <v>0</v>
      </c>
      <c r="BI552" s="72">
        <v>0</v>
      </c>
      <c r="BJ552" s="72">
        <v>0</v>
      </c>
      <c r="BK552" s="72">
        <v>0</v>
      </c>
      <c r="BL552" s="72">
        <v>0</v>
      </c>
      <c r="BM552" s="72">
        <v>4</v>
      </c>
      <c r="BN552" s="72">
        <v>1</v>
      </c>
      <c r="BO552" s="72">
        <v>40</v>
      </c>
      <c r="BP552" s="72">
        <v>50</v>
      </c>
      <c r="BQ552" s="41">
        <v>364</v>
      </c>
      <c r="BR552" s="41">
        <v>319</v>
      </c>
      <c r="BS552" s="82">
        <v>559</v>
      </c>
      <c r="BT552" s="41">
        <v>390</v>
      </c>
      <c r="BU552" s="41">
        <v>319</v>
      </c>
      <c r="BV552" s="41">
        <v>190</v>
      </c>
      <c r="BW552" s="41">
        <v>187</v>
      </c>
      <c r="BX552" s="36" t="s">
        <v>9298</v>
      </c>
    </row>
    <row r="553" spans="9:77" x14ac:dyDescent="0.25">
      <c r="S553" s="42" t="s">
        <v>9164</v>
      </c>
      <c r="T553" s="43">
        <v>27</v>
      </c>
      <c r="U553" s="43">
        <v>32</v>
      </c>
      <c r="V553" s="43">
        <v>5</v>
      </c>
      <c r="W553" s="43">
        <v>119</v>
      </c>
      <c r="X553" s="43">
        <v>212</v>
      </c>
      <c r="Y553" s="43">
        <v>4</v>
      </c>
      <c r="Z553" s="36">
        <f t="shared" si="127"/>
        <v>187</v>
      </c>
      <c r="AA553" s="42" t="s">
        <v>9164</v>
      </c>
      <c r="AO553" s="93" t="s">
        <v>9280</v>
      </c>
      <c r="AP553" s="78">
        <v>0</v>
      </c>
      <c r="AQ553" s="78">
        <v>0</v>
      </c>
      <c r="AR553" s="78">
        <v>0</v>
      </c>
      <c r="AS553" s="78">
        <v>0</v>
      </c>
      <c r="AT553" s="78">
        <v>0</v>
      </c>
      <c r="AU553" s="78">
        <v>0</v>
      </c>
      <c r="AV553" s="78">
        <v>0</v>
      </c>
      <c r="AW553" s="78">
        <v>0</v>
      </c>
      <c r="AX553" s="78">
        <v>0</v>
      </c>
      <c r="AY553" s="78">
        <v>0</v>
      </c>
      <c r="AZ553" s="78">
        <v>0</v>
      </c>
      <c r="BA553" s="78">
        <v>0</v>
      </c>
      <c r="BB553" s="78">
        <v>0</v>
      </c>
      <c r="BC553" s="78">
        <v>0</v>
      </c>
      <c r="BD553" s="78">
        <v>0</v>
      </c>
      <c r="BE553" s="78">
        <v>0</v>
      </c>
      <c r="BF553" s="78">
        <v>0</v>
      </c>
      <c r="BG553" s="45">
        <v>0</v>
      </c>
      <c r="BH553" s="45">
        <v>0</v>
      </c>
      <c r="BI553" s="45">
        <v>0</v>
      </c>
      <c r="BJ553" s="45">
        <v>0</v>
      </c>
      <c r="BK553" s="45">
        <v>0</v>
      </c>
      <c r="BL553" s="45">
        <v>0</v>
      </c>
      <c r="BM553" s="45">
        <v>0</v>
      </c>
      <c r="BN553" s="45">
        <v>0</v>
      </c>
      <c r="BO553" s="45">
        <v>0</v>
      </c>
      <c r="BP553" s="45">
        <v>1</v>
      </c>
      <c r="BQ553" s="45">
        <v>17</v>
      </c>
      <c r="BR553" s="43">
        <v>191</v>
      </c>
      <c r="BS553" s="43">
        <v>358</v>
      </c>
      <c r="BT553" s="83">
        <v>504</v>
      </c>
      <c r="BU553" s="43">
        <v>472</v>
      </c>
      <c r="BV553" s="43">
        <v>341</v>
      </c>
      <c r="BW553" s="43">
        <v>212</v>
      </c>
      <c r="BX553" s="93" t="s">
        <v>9280</v>
      </c>
    </row>
    <row r="554" spans="9:77" x14ac:dyDescent="0.25">
      <c r="S554" s="36" t="s">
        <v>9165</v>
      </c>
      <c r="T554" s="41">
        <v>71</v>
      </c>
      <c r="U554" s="41">
        <v>134</v>
      </c>
      <c r="V554" s="41">
        <v>21</v>
      </c>
      <c r="W554" s="41">
        <v>183</v>
      </c>
      <c r="X554" s="41">
        <v>512</v>
      </c>
      <c r="Y554" s="41">
        <v>29</v>
      </c>
      <c r="Z554" s="36">
        <f t="shared" si="127"/>
        <v>438</v>
      </c>
      <c r="AA554" s="36" t="s">
        <v>9165</v>
      </c>
      <c r="AO554" s="36" t="s">
        <v>9299</v>
      </c>
      <c r="AP554" s="72">
        <v>0</v>
      </c>
      <c r="AQ554" s="72">
        <v>0</v>
      </c>
      <c r="AR554" s="72">
        <v>0</v>
      </c>
      <c r="AS554" s="72">
        <v>0</v>
      </c>
      <c r="AT554" s="72">
        <v>0</v>
      </c>
      <c r="AU554" s="72">
        <v>0</v>
      </c>
      <c r="AV554" s="72">
        <v>0</v>
      </c>
      <c r="AW554" s="72">
        <v>0</v>
      </c>
      <c r="AX554" s="72">
        <v>0</v>
      </c>
      <c r="AY554" s="72">
        <v>0</v>
      </c>
      <c r="AZ554" s="72">
        <v>0</v>
      </c>
      <c r="BA554" s="72">
        <v>0</v>
      </c>
      <c r="BB554" s="72">
        <v>0</v>
      </c>
      <c r="BC554" s="72">
        <v>0</v>
      </c>
      <c r="BD554" s="72">
        <v>0</v>
      </c>
      <c r="BE554" s="72">
        <v>0</v>
      </c>
      <c r="BF554" s="72">
        <v>0</v>
      </c>
      <c r="BG554" s="72">
        <v>0</v>
      </c>
      <c r="BH554" s="72">
        <v>0</v>
      </c>
      <c r="BI554" s="72">
        <v>0</v>
      </c>
      <c r="BJ554" s="72">
        <v>0</v>
      </c>
      <c r="BK554" s="72">
        <v>0</v>
      </c>
      <c r="BL554" s="72">
        <v>0</v>
      </c>
      <c r="BM554" s="72">
        <v>0</v>
      </c>
      <c r="BN554" s="72">
        <v>0</v>
      </c>
      <c r="BO554" s="72">
        <v>0</v>
      </c>
      <c r="BP554" s="72">
        <v>0</v>
      </c>
      <c r="BQ554" s="41">
        <v>0</v>
      </c>
      <c r="BR554" s="41">
        <v>0</v>
      </c>
      <c r="BS554" s="41">
        <v>45</v>
      </c>
      <c r="BT554" s="41">
        <v>113</v>
      </c>
      <c r="BU554" s="41">
        <v>239</v>
      </c>
      <c r="BV554" s="41">
        <v>294</v>
      </c>
      <c r="BW554" s="82">
        <v>438</v>
      </c>
      <c r="BX554" s="36" t="s">
        <v>9299</v>
      </c>
    </row>
    <row r="555" spans="9:77" x14ac:dyDescent="0.25">
      <c r="T555" s="29">
        <f>SUM(T548:T554)</f>
        <v>104</v>
      </c>
      <c r="U555" s="29">
        <f t="shared" ref="U555:Y555" si="128">SUM(U548:U554)</f>
        <v>171</v>
      </c>
      <c r="V555" s="29">
        <f t="shared" si="128"/>
        <v>26</v>
      </c>
      <c r="W555" s="29">
        <f t="shared" si="128"/>
        <v>319</v>
      </c>
      <c r="X555" s="29">
        <f t="shared" si="128"/>
        <v>724</v>
      </c>
      <c r="Y555" s="29">
        <f t="shared" si="128"/>
        <v>33</v>
      </c>
      <c r="Z555" s="36">
        <f t="shared" si="127"/>
        <v>653</v>
      </c>
      <c r="AO555" s="93" t="s">
        <v>9282</v>
      </c>
      <c r="AP555" s="78">
        <v>0</v>
      </c>
      <c r="AQ555" s="78">
        <v>0</v>
      </c>
      <c r="AR555" s="78">
        <v>0</v>
      </c>
      <c r="AS555" s="78">
        <v>0</v>
      </c>
      <c r="AT555" s="78">
        <v>0</v>
      </c>
      <c r="AU555" s="78">
        <v>0</v>
      </c>
      <c r="AV555" s="78">
        <v>0</v>
      </c>
      <c r="AW555" s="78">
        <v>0</v>
      </c>
      <c r="AX555" s="78">
        <v>0</v>
      </c>
      <c r="AY555" s="78">
        <v>0</v>
      </c>
      <c r="AZ555" s="78">
        <v>0</v>
      </c>
      <c r="BA555" s="78">
        <v>0</v>
      </c>
      <c r="BB555" s="78">
        <v>0</v>
      </c>
      <c r="BC555" s="78">
        <v>0</v>
      </c>
      <c r="BD555" s="78">
        <v>0</v>
      </c>
      <c r="BE555" s="78">
        <v>0</v>
      </c>
      <c r="BF555" s="78">
        <v>0</v>
      </c>
      <c r="BG555" s="45">
        <v>0</v>
      </c>
      <c r="BH555" s="45">
        <v>0</v>
      </c>
      <c r="BI555" s="45">
        <v>0</v>
      </c>
      <c r="BJ555" s="45">
        <v>0</v>
      </c>
      <c r="BK555" s="45">
        <v>0</v>
      </c>
      <c r="BL555" s="45">
        <v>0</v>
      </c>
      <c r="BM555" s="45">
        <v>0</v>
      </c>
      <c r="BN555" s="45">
        <v>0</v>
      </c>
      <c r="BO555" s="45">
        <v>0</v>
      </c>
      <c r="BP555" s="45">
        <v>0</v>
      </c>
      <c r="BQ555" s="45">
        <v>0</v>
      </c>
      <c r="BR555" s="43">
        <v>0</v>
      </c>
      <c r="BS555" s="43">
        <v>0</v>
      </c>
      <c r="BT555" s="43">
        <v>6</v>
      </c>
      <c r="BU555" s="43">
        <v>246</v>
      </c>
      <c r="BV555" s="43">
        <v>415</v>
      </c>
      <c r="BW555" s="43">
        <v>512</v>
      </c>
      <c r="BX555" s="93" t="s">
        <v>9282</v>
      </c>
    </row>
    <row r="567" spans="1:75" ht="39.6" x14ac:dyDescent="0.25">
      <c r="A567" s="24" t="s">
        <v>9262</v>
      </c>
      <c r="B567" s="24" t="s">
        <v>1523</v>
      </c>
      <c r="C567" s="24" t="s">
        <v>9146</v>
      </c>
      <c r="D567" s="24" t="s">
        <v>9147</v>
      </c>
      <c r="E567" s="24" t="s">
        <v>9148</v>
      </c>
      <c r="F567" s="24" t="s">
        <v>9149</v>
      </c>
      <c r="G567" s="24" t="s">
        <v>9150</v>
      </c>
      <c r="H567" s="24" t="s">
        <v>9151</v>
      </c>
      <c r="I567" s="24" t="s">
        <v>9152</v>
      </c>
      <c r="J567" s="24" t="s">
        <v>9153</v>
      </c>
      <c r="K567" s="26" t="s">
        <v>9154</v>
      </c>
      <c r="L567" s="27" t="s">
        <v>9155</v>
      </c>
      <c r="M567" s="28" t="s">
        <v>9321</v>
      </c>
      <c r="S567" s="29" t="s">
        <v>9262</v>
      </c>
      <c r="AO567" s="28" t="s">
        <v>9208</v>
      </c>
      <c r="AP567" s="65" t="s">
        <v>9262</v>
      </c>
      <c r="AQ567" s="28"/>
      <c r="AR567" s="28"/>
      <c r="AS567" s="28"/>
      <c r="BR567" s="29"/>
    </row>
    <row r="568" spans="1:75" x14ac:dyDescent="0.25">
      <c r="A568" s="59" t="s">
        <v>127</v>
      </c>
      <c r="B568" s="53" t="s">
        <v>190</v>
      </c>
      <c r="C568" s="40">
        <v>5</v>
      </c>
      <c r="D568" s="47">
        <v>5</v>
      </c>
      <c r="E568" s="47">
        <v>5</v>
      </c>
      <c r="F568" s="47">
        <v>0</v>
      </c>
      <c r="G568" s="47">
        <v>0</v>
      </c>
      <c r="H568" s="47">
        <v>0</v>
      </c>
      <c r="I568" s="47">
        <v>0</v>
      </c>
      <c r="J568" s="47">
        <v>0</v>
      </c>
      <c r="K568" s="47">
        <v>0</v>
      </c>
      <c r="L568" s="95">
        <f t="shared" ref="L568:L582" si="129">SUM(E568:K568)</f>
        <v>5</v>
      </c>
      <c r="M568" s="29">
        <v>5</v>
      </c>
      <c r="S568" s="36" t="s">
        <v>9157</v>
      </c>
      <c r="T568" s="36" t="s">
        <v>165</v>
      </c>
      <c r="U568" s="36" t="s">
        <v>74</v>
      </c>
      <c r="V568" s="36" t="s">
        <v>92</v>
      </c>
      <c r="W568" s="36" t="s">
        <v>143</v>
      </c>
      <c r="X568" s="36" t="s">
        <v>104</v>
      </c>
      <c r="Y568" s="36" t="s">
        <v>94</v>
      </c>
      <c r="Z568" s="36" t="s">
        <v>9158</v>
      </c>
      <c r="AO568" s="29" t="s">
        <v>9312</v>
      </c>
      <c r="AP568" s="28"/>
      <c r="AQ568" s="28"/>
      <c r="AR568" s="28"/>
      <c r="AS568" s="28"/>
      <c r="BR568" s="29"/>
    </row>
    <row r="569" spans="1:75" x14ac:dyDescent="0.25">
      <c r="A569" s="59" t="s">
        <v>129</v>
      </c>
      <c r="B569" s="59" t="s">
        <v>190</v>
      </c>
      <c r="C569" s="89">
        <v>3</v>
      </c>
      <c r="D569" s="47">
        <v>3</v>
      </c>
      <c r="E569" s="47">
        <v>1</v>
      </c>
      <c r="F569" s="47">
        <v>0</v>
      </c>
      <c r="G569" s="47">
        <v>0</v>
      </c>
      <c r="H569" s="47">
        <v>2</v>
      </c>
      <c r="I569" s="47">
        <v>0</v>
      </c>
      <c r="J569" s="47">
        <v>0</v>
      </c>
      <c r="K569" s="47">
        <v>0</v>
      </c>
      <c r="L569" s="95">
        <f t="shared" si="129"/>
        <v>3</v>
      </c>
      <c r="M569" s="29">
        <v>3</v>
      </c>
      <c r="S569" s="36" t="s">
        <v>9159</v>
      </c>
      <c r="T569" s="41">
        <v>0</v>
      </c>
      <c r="U569" s="41">
        <v>0</v>
      </c>
      <c r="V569" s="41">
        <v>0</v>
      </c>
      <c r="W569" s="41">
        <v>0</v>
      </c>
      <c r="X569" s="41">
        <v>0</v>
      </c>
      <c r="Y569" s="41">
        <v>0</v>
      </c>
      <c r="Z569" s="36">
        <f>SUM(T569:Y569)</f>
        <v>0</v>
      </c>
      <c r="AO569" s="29" t="s">
        <v>9212</v>
      </c>
      <c r="AP569" s="28"/>
      <c r="AQ569" s="28"/>
      <c r="AR569" s="28"/>
      <c r="AS569" s="28"/>
      <c r="BL569" s="29" t="s">
        <v>9209</v>
      </c>
      <c r="BR569" s="29"/>
    </row>
    <row r="570" spans="1:75" x14ac:dyDescent="0.25">
      <c r="A570" s="55" t="s">
        <v>1524</v>
      </c>
      <c r="B570" s="55" t="s">
        <v>379</v>
      </c>
      <c r="C570" s="56">
        <v>3</v>
      </c>
      <c r="D570" s="46">
        <v>3</v>
      </c>
      <c r="E570" s="46">
        <v>1</v>
      </c>
      <c r="F570" s="46">
        <v>0</v>
      </c>
      <c r="G570" s="46">
        <v>0</v>
      </c>
      <c r="H570" s="46">
        <v>2</v>
      </c>
      <c r="I570" s="46">
        <v>0</v>
      </c>
      <c r="J570" s="46">
        <v>0</v>
      </c>
      <c r="K570" s="46">
        <v>0</v>
      </c>
      <c r="L570" s="54">
        <f t="shared" si="129"/>
        <v>3</v>
      </c>
      <c r="S570" s="42" t="s">
        <v>9160</v>
      </c>
      <c r="T570" s="43">
        <v>5</v>
      </c>
      <c r="U570" s="43">
        <v>0</v>
      </c>
      <c r="V570" s="43">
        <v>0</v>
      </c>
      <c r="W570" s="43">
        <v>0</v>
      </c>
      <c r="X570" s="43">
        <v>0</v>
      </c>
      <c r="Y570" s="43">
        <v>0</v>
      </c>
      <c r="Z570" s="36">
        <f t="shared" ref="Z570:Z576" si="130">SUM(T570:Y570)</f>
        <v>5</v>
      </c>
      <c r="AP570" s="62">
        <v>2009</v>
      </c>
      <c r="AQ570" s="62"/>
      <c r="AR570" s="62"/>
      <c r="AS570" s="62"/>
      <c r="AT570" s="35">
        <v>2010</v>
      </c>
      <c r="AU570" s="35"/>
      <c r="AV570" s="35"/>
      <c r="AW570" s="35"/>
      <c r="AX570" s="35">
        <v>2011</v>
      </c>
      <c r="AY570" s="35"/>
      <c r="AZ570" s="35"/>
      <c r="BA570" s="35"/>
      <c r="BB570" s="35">
        <v>2012</v>
      </c>
      <c r="BC570" s="35"/>
      <c r="BD570" s="35"/>
      <c r="BE570" s="35"/>
      <c r="BF570" s="35">
        <v>2013</v>
      </c>
      <c r="BG570" s="35"/>
      <c r="BH570" s="35"/>
      <c r="BI570" s="35"/>
      <c r="BJ570" s="35">
        <v>2014</v>
      </c>
      <c r="BK570" s="35"/>
      <c r="BL570" s="35"/>
      <c r="BM570" s="35"/>
      <c r="BN570" s="35">
        <v>2015</v>
      </c>
      <c r="BO570" s="35"/>
      <c r="BP570" s="35"/>
      <c r="BQ570" s="35"/>
      <c r="BR570" s="35">
        <v>2016</v>
      </c>
      <c r="BS570" s="35"/>
    </row>
    <row r="571" spans="1:75" x14ac:dyDescent="0.25">
      <c r="A571" s="55" t="s">
        <v>1524</v>
      </c>
      <c r="B571" s="55" t="s">
        <v>1333</v>
      </c>
      <c r="C571" s="33">
        <v>1</v>
      </c>
      <c r="D571" s="46">
        <v>1</v>
      </c>
      <c r="E571" s="46">
        <v>0</v>
      </c>
      <c r="F571" s="46">
        <v>0</v>
      </c>
      <c r="G571" s="46">
        <v>0</v>
      </c>
      <c r="H571" s="46">
        <v>1</v>
      </c>
      <c r="I571" s="46">
        <v>0</v>
      </c>
      <c r="J571" s="46">
        <v>0</v>
      </c>
      <c r="K571" s="46">
        <v>0</v>
      </c>
      <c r="L571" s="54">
        <f t="shared" si="129"/>
        <v>1</v>
      </c>
      <c r="S571" s="36" t="s">
        <v>9161</v>
      </c>
      <c r="T571" s="41">
        <v>0</v>
      </c>
      <c r="U571" s="41">
        <v>0</v>
      </c>
      <c r="V571" s="41">
        <v>0</v>
      </c>
      <c r="W571" s="41">
        <v>0</v>
      </c>
      <c r="X571" s="41">
        <v>0</v>
      </c>
      <c r="Y571" s="41">
        <v>0</v>
      </c>
      <c r="Z571" s="36">
        <f t="shared" si="130"/>
        <v>0</v>
      </c>
      <c r="AO571" s="29" t="s">
        <v>5</v>
      </c>
      <c r="AP571" s="29" t="s">
        <v>9230</v>
      </c>
      <c r="AQ571" s="29" t="s">
        <v>9231</v>
      </c>
      <c r="AR571" s="29" t="s">
        <v>9232</v>
      </c>
      <c r="AS571" s="29" t="s">
        <v>9233</v>
      </c>
      <c r="AT571" s="29" t="s">
        <v>9234</v>
      </c>
      <c r="AU571" s="29" t="s">
        <v>9235</v>
      </c>
      <c r="AV571" s="29" t="s">
        <v>9236</v>
      </c>
      <c r="AW571" s="65" t="s">
        <v>9237</v>
      </c>
      <c r="AX571" s="65" t="s">
        <v>9238</v>
      </c>
      <c r="AY571" s="29" t="s">
        <v>9239</v>
      </c>
      <c r="AZ571" s="29" t="s">
        <v>9240</v>
      </c>
      <c r="BA571" s="29" t="s">
        <v>9241</v>
      </c>
      <c r="BB571" s="29" t="s">
        <v>9242</v>
      </c>
      <c r="BC571" s="29" t="s">
        <v>9243</v>
      </c>
      <c r="BD571" s="29" t="s">
        <v>9244</v>
      </c>
      <c r="BE571" s="29" t="s">
        <v>9245</v>
      </c>
      <c r="BF571" s="29" t="s">
        <v>9246</v>
      </c>
      <c r="BG571" s="29" t="s">
        <v>9247</v>
      </c>
      <c r="BH571" s="29" t="s">
        <v>9248</v>
      </c>
      <c r="BI571" s="29" t="s">
        <v>9249</v>
      </c>
      <c r="BJ571" s="29" t="s">
        <v>9250</v>
      </c>
      <c r="BK571" s="29" t="s">
        <v>9251</v>
      </c>
      <c r="BL571" s="29" t="s">
        <v>9252</v>
      </c>
      <c r="BM571" s="29" t="s">
        <v>9253</v>
      </c>
      <c r="BN571" s="29" t="s">
        <v>9254</v>
      </c>
      <c r="BO571" s="29" t="s">
        <v>9255</v>
      </c>
      <c r="BP571" s="29" t="s">
        <v>9256</v>
      </c>
      <c r="BQ571" s="29" t="s">
        <v>9257</v>
      </c>
      <c r="BR571" s="29" t="s">
        <v>9258</v>
      </c>
      <c r="BS571" s="29" t="s">
        <v>9259</v>
      </c>
      <c r="BT571" s="29" t="s">
        <v>9260</v>
      </c>
      <c r="BU571" s="35" t="s">
        <v>9261</v>
      </c>
      <c r="BV571" s="35" t="s">
        <v>9262</v>
      </c>
    </row>
    <row r="572" spans="1:75" x14ac:dyDescent="0.25">
      <c r="A572" s="55" t="s">
        <v>1524</v>
      </c>
      <c r="B572" s="55" t="s">
        <v>190</v>
      </c>
      <c r="C572" s="33">
        <v>48</v>
      </c>
      <c r="D572" s="46">
        <v>48</v>
      </c>
      <c r="E572" s="46">
        <v>13</v>
      </c>
      <c r="F572" s="46">
        <v>3</v>
      </c>
      <c r="G572" s="46">
        <v>0</v>
      </c>
      <c r="H572" s="46">
        <v>8</v>
      </c>
      <c r="I572" s="46">
        <v>24</v>
      </c>
      <c r="J572" s="46">
        <v>0</v>
      </c>
      <c r="K572" s="46">
        <v>0</v>
      </c>
      <c r="L572" s="54">
        <f t="shared" si="129"/>
        <v>48</v>
      </c>
      <c r="M572" s="29">
        <v>52</v>
      </c>
      <c r="S572" s="42" t="s">
        <v>9162</v>
      </c>
      <c r="T572" s="43">
        <v>1</v>
      </c>
      <c r="U572" s="43">
        <v>0</v>
      </c>
      <c r="V572" s="43">
        <v>0</v>
      </c>
      <c r="W572" s="43">
        <v>2</v>
      </c>
      <c r="X572" s="43">
        <v>0</v>
      </c>
      <c r="Y572" s="43">
        <v>0</v>
      </c>
      <c r="Z572" s="36">
        <f t="shared" si="130"/>
        <v>3</v>
      </c>
      <c r="AO572" s="29" t="s">
        <v>9268</v>
      </c>
      <c r="AP572" s="62">
        <v>0</v>
      </c>
      <c r="AQ572" s="62">
        <v>0</v>
      </c>
      <c r="AR572" s="62">
        <v>0</v>
      </c>
      <c r="AS572" s="62">
        <v>0</v>
      </c>
      <c r="AT572" s="62">
        <v>0</v>
      </c>
      <c r="AU572" s="62">
        <v>0</v>
      </c>
      <c r="AV572" s="62">
        <v>0</v>
      </c>
      <c r="AW572" s="69">
        <v>0</v>
      </c>
      <c r="AX572" s="69">
        <v>0</v>
      </c>
      <c r="AY572" s="62">
        <v>0</v>
      </c>
      <c r="AZ572" s="62">
        <v>0</v>
      </c>
      <c r="BA572" s="62">
        <v>0</v>
      </c>
      <c r="BB572" s="62">
        <v>0</v>
      </c>
      <c r="BC572" s="62">
        <v>0</v>
      </c>
      <c r="BD572" s="62">
        <v>0</v>
      </c>
      <c r="BE572" s="62">
        <v>0</v>
      </c>
      <c r="BF572" s="62">
        <v>0</v>
      </c>
      <c r="BG572" s="62">
        <v>0</v>
      </c>
      <c r="BH572" s="62">
        <v>0</v>
      </c>
      <c r="BI572" s="62">
        <v>0</v>
      </c>
      <c r="BJ572" s="62">
        <v>0</v>
      </c>
      <c r="BK572" s="62">
        <v>0</v>
      </c>
      <c r="BL572" s="62">
        <v>0</v>
      </c>
      <c r="BM572" s="62">
        <v>0</v>
      </c>
      <c r="BN572" s="62">
        <v>0</v>
      </c>
      <c r="BO572" s="62">
        <v>0</v>
      </c>
      <c r="BP572" s="62">
        <v>0</v>
      </c>
      <c r="BQ572" s="35">
        <v>0</v>
      </c>
      <c r="BR572" s="35">
        <v>0</v>
      </c>
      <c r="BS572" s="35">
        <v>0</v>
      </c>
      <c r="BT572" s="35">
        <v>0</v>
      </c>
      <c r="BU572" s="35">
        <v>0</v>
      </c>
      <c r="BV572" s="35">
        <v>0</v>
      </c>
      <c r="BW572" s="29" t="s">
        <v>9268</v>
      </c>
    </row>
    <row r="573" spans="1:75" x14ac:dyDescent="0.25">
      <c r="A573" s="53" t="s">
        <v>100</v>
      </c>
      <c r="B573" s="53" t="s">
        <v>379</v>
      </c>
      <c r="C573" s="40">
        <v>10</v>
      </c>
      <c r="D573" s="40">
        <v>10</v>
      </c>
      <c r="E573" s="40">
        <v>0</v>
      </c>
      <c r="F573" s="40">
        <v>3</v>
      </c>
      <c r="G573" s="40">
        <v>0</v>
      </c>
      <c r="H573" s="40">
        <v>7</v>
      </c>
      <c r="I573" s="40">
        <v>0</v>
      </c>
      <c r="J573" s="40">
        <v>0</v>
      </c>
      <c r="K573" s="40">
        <v>0</v>
      </c>
      <c r="L573" s="95">
        <f t="shared" si="129"/>
        <v>10</v>
      </c>
      <c r="S573" s="36" t="s">
        <v>9163</v>
      </c>
      <c r="T573" s="41">
        <v>14</v>
      </c>
      <c r="U573" s="41">
        <v>3</v>
      </c>
      <c r="V573" s="41">
        <v>0</v>
      </c>
      <c r="W573" s="41">
        <v>11</v>
      </c>
      <c r="X573" s="41">
        <v>24</v>
      </c>
      <c r="Y573" s="41">
        <v>0</v>
      </c>
      <c r="Z573" s="36">
        <f t="shared" si="130"/>
        <v>52</v>
      </c>
      <c r="AO573" s="29" t="s">
        <v>9269</v>
      </c>
      <c r="AP573" s="62">
        <v>0</v>
      </c>
      <c r="AQ573" s="62">
        <v>0</v>
      </c>
      <c r="AR573" s="62">
        <v>0</v>
      </c>
      <c r="AS573" s="62">
        <v>0</v>
      </c>
      <c r="AT573" s="62">
        <v>0</v>
      </c>
      <c r="AU573" s="62">
        <v>0</v>
      </c>
      <c r="AV573" s="62">
        <v>0</v>
      </c>
      <c r="AW573" s="69">
        <v>0</v>
      </c>
      <c r="AX573" s="69">
        <v>0</v>
      </c>
      <c r="AY573" s="62">
        <v>0</v>
      </c>
      <c r="AZ573" s="62">
        <v>0</v>
      </c>
      <c r="BA573" s="62">
        <v>0</v>
      </c>
      <c r="BB573" s="62">
        <v>0</v>
      </c>
      <c r="BC573" s="62">
        <v>0</v>
      </c>
      <c r="BD573" s="62">
        <v>0</v>
      </c>
      <c r="BE573" s="62">
        <v>0</v>
      </c>
      <c r="BF573" s="62">
        <v>0</v>
      </c>
      <c r="BG573" s="62">
        <v>0</v>
      </c>
      <c r="BH573" s="62">
        <v>0</v>
      </c>
      <c r="BI573" s="62">
        <v>0</v>
      </c>
      <c r="BJ573" s="62">
        <v>0</v>
      </c>
      <c r="BK573" s="62">
        <v>0</v>
      </c>
      <c r="BL573" s="62">
        <v>0</v>
      </c>
      <c r="BM573" s="62">
        <v>0</v>
      </c>
      <c r="BN573" s="62">
        <v>0</v>
      </c>
      <c r="BO573" s="62">
        <v>0</v>
      </c>
      <c r="BP573" s="62">
        <v>0</v>
      </c>
      <c r="BQ573" s="35">
        <v>0</v>
      </c>
      <c r="BR573" s="35">
        <v>0</v>
      </c>
      <c r="BS573" s="35">
        <v>0</v>
      </c>
      <c r="BT573" s="35">
        <v>0</v>
      </c>
      <c r="BU573" s="35">
        <v>0</v>
      </c>
      <c r="BV573" s="35">
        <v>0</v>
      </c>
      <c r="BW573" s="29" t="s">
        <v>9269</v>
      </c>
    </row>
    <row r="574" spans="1:75" x14ac:dyDescent="0.25">
      <c r="A574" s="53" t="s">
        <v>100</v>
      </c>
      <c r="B574" s="53" t="s">
        <v>447</v>
      </c>
      <c r="C574" s="40">
        <v>31</v>
      </c>
      <c r="D574" s="40">
        <v>31</v>
      </c>
      <c r="E574" s="40">
        <v>0</v>
      </c>
      <c r="F574" s="40">
        <v>4</v>
      </c>
      <c r="G574" s="40">
        <v>0</v>
      </c>
      <c r="H574" s="40">
        <v>4</v>
      </c>
      <c r="I574" s="40">
        <v>23</v>
      </c>
      <c r="J574" s="40">
        <v>0</v>
      </c>
      <c r="K574" s="40">
        <v>0</v>
      </c>
      <c r="L574" s="95">
        <f t="shared" si="129"/>
        <v>31</v>
      </c>
      <c r="S574" s="42" t="s">
        <v>9164</v>
      </c>
      <c r="T574" s="43">
        <v>23</v>
      </c>
      <c r="U574" s="43">
        <v>53</v>
      </c>
      <c r="V574" s="43">
        <v>0</v>
      </c>
      <c r="W574" s="43">
        <v>115</v>
      </c>
      <c r="X574" s="43">
        <v>341</v>
      </c>
      <c r="Y574" s="43">
        <v>9</v>
      </c>
      <c r="Z574" s="36">
        <f t="shared" si="130"/>
        <v>541</v>
      </c>
      <c r="AO574" s="29" t="s">
        <v>9270</v>
      </c>
      <c r="AP574" s="62">
        <v>0</v>
      </c>
      <c r="AQ574" s="62">
        <v>0</v>
      </c>
      <c r="AR574" s="62">
        <v>0</v>
      </c>
      <c r="AS574" s="62">
        <v>0</v>
      </c>
      <c r="AT574" s="62">
        <v>0</v>
      </c>
      <c r="AU574" s="62">
        <v>0</v>
      </c>
      <c r="AV574" s="62">
        <v>0</v>
      </c>
      <c r="AW574" s="69">
        <v>0</v>
      </c>
      <c r="AX574" s="69">
        <v>0</v>
      </c>
      <c r="AY574" s="62">
        <v>0</v>
      </c>
      <c r="AZ574" s="62">
        <v>0</v>
      </c>
      <c r="BA574" s="62">
        <v>1</v>
      </c>
      <c r="BB574" s="62">
        <v>0</v>
      </c>
      <c r="BC574" s="62">
        <v>0</v>
      </c>
      <c r="BD574" s="62">
        <v>0</v>
      </c>
      <c r="BE574" s="62">
        <v>0</v>
      </c>
      <c r="BF574" s="62">
        <v>0</v>
      </c>
      <c r="BG574" s="62">
        <v>0</v>
      </c>
      <c r="BH574" s="62">
        <v>0</v>
      </c>
      <c r="BI574" s="62">
        <v>0</v>
      </c>
      <c r="BJ574" s="62">
        <v>0</v>
      </c>
      <c r="BK574" s="62">
        <v>0</v>
      </c>
      <c r="BL574" s="62">
        <v>0</v>
      </c>
      <c r="BM574" s="62">
        <v>0</v>
      </c>
      <c r="BN574" s="62">
        <v>0</v>
      </c>
      <c r="BO574" s="62">
        <v>0</v>
      </c>
      <c r="BP574" s="62">
        <v>0</v>
      </c>
      <c r="BQ574" s="35">
        <v>0</v>
      </c>
      <c r="BR574" s="35">
        <v>0</v>
      </c>
      <c r="BS574" s="35">
        <v>0</v>
      </c>
      <c r="BT574" s="35">
        <v>0</v>
      </c>
      <c r="BU574" s="35">
        <v>0</v>
      </c>
      <c r="BV574" s="35">
        <v>0</v>
      </c>
      <c r="BW574" s="29" t="s">
        <v>9270</v>
      </c>
    </row>
    <row r="575" spans="1:75" x14ac:dyDescent="0.25">
      <c r="A575" s="53" t="s">
        <v>100</v>
      </c>
      <c r="B575" s="53" t="s">
        <v>1333</v>
      </c>
      <c r="C575" s="40">
        <v>6</v>
      </c>
      <c r="D575" s="40">
        <v>6</v>
      </c>
      <c r="E575" s="40">
        <v>0</v>
      </c>
      <c r="F575" s="40">
        <v>1</v>
      </c>
      <c r="G575" s="40">
        <v>0</v>
      </c>
      <c r="H575" s="40">
        <v>0</v>
      </c>
      <c r="I575" s="40">
        <v>5</v>
      </c>
      <c r="J575" s="40">
        <v>0</v>
      </c>
      <c r="K575" s="40">
        <v>0</v>
      </c>
      <c r="L575" s="95">
        <f t="shared" si="129"/>
        <v>6</v>
      </c>
      <c r="S575" s="36" t="s">
        <v>9165</v>
      </c>
      <c r="T575" s="41">
        <v>61</v>
      </c>
      <c r="U575" s="41">
        <v>143</v>
      </c>
      <c r="V575" s="41">
        <v>46</v>
      </c>
      <c r="W575" s="41">
        <v>189</v>
      </c>
      <c r="X575" s="41">
        <v>415</v>
      </c>
      <c r="Y575" s="41">
        <v>20</v>
      </c>
      <c r="Z575" s="36">
        <f t="shared" si="130"/>
        <v>874</v>
      </c>
      <c r="AO575" s="29" t="s">
        <v>9271</v>
      </c>
      <c r="AP575" s="62">
        <v>0</v>
      </c>
      <c r="AQ575" s="62">
        <v>0</v>
      </c>
      <c r="AR575" s="62">
        <v>0</v>
      </c>
      <c r="AS575" s="62">
        <v>0</v>
      </c>
      <c r="AT575" s="62">
        <v>0</v>
      </c>
      <c r="AU575" s="62">
        <v>0</v>
      </c>
      <c r="AV575" s="62">
        <v>0</v>
      </c>
      <c r="AW575" s="69">
        <v>0</v>
      </c>
      <c r="AX575" s="69">
        <v>0</v>
      </c>
      <c r="AY575" s="62">
        <v>0</v>
      </c>
      <c r="AZ575" s="62">
        <v>0</v>
      </c>
      <c r="BA575" s="62">
        <v>1</v>
      </c>
      <c r="BB575" s="62">
        <v>0</v>
      </c>
      <c r="BC575" s="62">
        <v>0</v>
      </c>
      <c r="BD575" s="62">
        <v>0</v>
      </c>
      <c r="BE575" s="62">
        <v>0</v>
      </c>
      <c r="BF575" s="62">
        <v>0</v>
      </c>
      <c r="BG575" s="62">
        <v>0</v>
      </c>
      <c r="BH575" s="62">
        <v>0</v>
      </c>
      <c r="BI575" s="62">
        <v>0</v>
      </c>
      <c r="BJ575" s="62">
        <v>0</v>
      </c>
      <c r="BK575" s="62">
        <v>0</v>
      </c>
      <c r="BL575" s="62">
        <v>0</v>
      </c>
      <c r="BM575" s="62">
        <v>0</v>
      </c>
      <c r="BN575" s="62">
        <v>0</v>
      </c>
      <c r="BO575" s="62">
        <v>0</v>
      </c>
      <c r="BP575" s="62">
        <v>0</v>
      </c>
      <c r="BQ575" s="35">
        <v>0</v>
      </c>
      <c r="BR575" s="35">
        <v>0</v>
      </c>
      <c r="BS575" s="35">
        <v>0</v>
      </c>
      <c r="BT575" s="35">
        <v>0</v>
      </c>
      <c r="BU575" s="35">
        <v>0</v>
      </c>
      <c r="BV575" s="35">
        <v>0</v>
      </c>
      <c r="BW575" s="29" t="s">
        <v>9271</v>
      </c>
    </row>
    <row r="576" spans="1:75" x14ac:dyDescent="0.25">
      <c r="A576" s="53" t="s">
        <v>100</v>
      </c>
      <c r="B576" s="53" t="s">
        <v>190</v>
      </c>
      <c r="C576" s="40">
        <v>496</v>
      </c>
      <c r="D576" s="40">
        <v>494</v>
      </c>
      <c r="E576" s="40">
        <v>23</v>
      </c>
      <c r="F576" s="40">
        <v>45</v>
      </c>
      <c r="G576" s="40">
        <v>0</v>
      </c>
      <c r="H576" s="40">
        <v>104</v>
      </c>
      <c r="I576" s="40">
        <v>313</v>
      </c>
      <c r="J576" s="40">
        <v>9</v>
      </c>
      <c r="K576" s="40">
        <v>0</v>
      </c>
      <c r="L576" s="95">
        <f t="shared" si="129"/>
        <v>494</v>
      </c>
      <c r="M576" s="29">
        <v>541</v>
      </c>
      <c r="T576" s="29">
        <f>SUM(T569:T575)</f>
        <v>104</v>
      </c>
      <c r="U576" s="29">
        <f t="shared" ref="U576:Y576" si="131">SUM(U569:U575)</f>
        <v>199</v>
      </c>
      <c r="V576" s="29">
        <f t="shared" si="131"/>
        <v>46</v>
      </c>
      <c r="W576" s="29">
        <f t="shared" si="131"/>
        <v>317</v>
      </c>
      <c r="X576" s="29">
        <f t="shared" si="131"/>
        <v>780</v>
      </c>
      <c r="Y576" s="29">
        <f t="shared" si="131"/>
        <v>29</v>
      </c>
      <c r="Z576" s="36">
        <f t="shared" si="130"/>
        <v>1475</v>
      </c>
      <c r="AO576" s="29" t="s">
        <v>9272</v>
      </c>
      <c r="AP576" s="62">
        <v>364</v>
      </c>
      <c r="AQ576" s="62">
        <v>349</v>
      </c>
      <c r="AR576" s="62">
        <v>510</v>
      </c>
      <c r="AS576" s="62">
        <v>535</v>
      </c>
      <c r="AT576" s="90">
        <v>579</v>
      </c>
      <c r="AU576" s="62">
        <v>91</v>
      </c>
      <c r="AV576" s="62">
        <v>181</v>
      </c>
      <c r="AW576" s="69">
        <v>166</v>
      </c>
      <c r="AX576" s="69">
        <v>123</v>
      </c>
      <c r="AY576" s="62">
        <v>6</v>
      </c>
      <c r="AZ576" s="62">
        <v>0</v>
      </c>
      <c r="BA576" s="62">
        <v>1</v>
      </c>
      <c r="BB576" s="62">
        <v>0</v>
      </c>
      <c r="BC576" s="62">
        <v>0</v>
      </c>
      <c r="BD576" s="71">
        <v>0</v>
      </c>
      <c r="BE576" s="62">
        <v>0</v>
      </c>
      <c r="BF576" s="62">
        <v>0</v>
      </c>
      <c r="BG576" s="62">
        <v>0</v>
      </c>
      <c r="BH576" s="62">
        <v>0</v>
      </c>
      <c r="BI576" s="62">
        <v>0</v>
      </c>
      <c r="BJ576" s="62">
        <v>0</v>
      </c>
      <c r="BK576" s="62">
        <v>0</v>
      </c>
      <c r="BL576" s="62">
        <v>0</v>
      </c>
      <c r="BM576" s="62">
        <v>0</v>
      </c>
      <c r="BN576" s="62">
        <v>0</v>
      </c>
      <c r="BO576" s="62">
        <v>1</v>
      </c>
      <c r="BP576" s="62">
        <v>0</v>
      </c>
      <c r="BQ576" s="35">
        <v>0</v>
      </c>
      <c r="BR576" s="35">
        <v>0</v>
      </c>
      <c r="BS576" s="35">
        <v>0</v>
      </c>
      <c r="BT576" s="35">
        <v>0</v>
      </c>
      <c r="BU576" s="35">
        <v>0</v>
      </c>
      <c r="BV576" s="35">
        <v>0</v>
      </c>
      <c r="BW576" s="29" t="s">
        <v>9272</v>
      </c>
    </row>
    <row r="577" spans="1:76" x14ac:dyDescent="0.25">
      <c r="A577" s="55" t="s">
        <v>101</v>
      </c>
      <c r="B577" s="55" t="s">
        <v>379</v>
      </c>
      <c r="C577" s="33">
        <v>165</v>
      </c>
      <c r="D577" s="33">
        <v>165</v>
      </c>
      <c r="E577" s="33">
        <v>21</v>
      </c>
      <c r="F577" s="33">
        <v>47</v>
      </c>
      <c r="G577" s="33">
        <v>0</v>
      </c>
      <c r="H577" s="33">
        <v>93</v>
      </c>
      <c r="I577" s="33">
        <v>0</v>
      </c>
      <c r="J577" s="33">
        <v>5</v>
      </c>
      <c r="K577" s="33">
        <v>0</v>
      </c>
      <c r="L577" s="54">
        <f t="shared" si="129"/>
        <v>166</v>
      </c>
      <c r="AO577" s="29" t="s">
        <v>9275</v>
      </c>
      <c r="AP577" s="62">
        <v>0</v>
      </c>
      <c r="AQ577" s="62">
        <v>0</v>
      </c>
      <c r="AR577" s="62">
        <v>0</v>
      </c>
      <c r="AS577" s="62">
        <v>0</v>
      </c>
      <c r="AT577" s="62">
        <v>0</v>
      </c>
      <c r="AU577" s="62">
        <v>415</v>
      </c>
      <c r="AV577" s="62">
        <v>435</v>
      </c>
      <c r="AW577" s="69">
        <v>345</v>
      </c>
      <c r="AX577" s="69">
        <v>433</v>
      </c>
      <c r="AY577" s="62">
        <v>457</v>
      </c>
      <c r="AZ577" s="90">
        <v>568</v>
      </c>
      <c r="BA577" s="62">
        <v>453</v>
      </c>
      <c r="BB577" s="62">
        <v>391</v>
      </c>
      <c r="BC577" s="62">
        <v>236</v>
      </c>
      <c r="BD577" s="62">
        <v>35</v>
      </c>
      <c r="BE577" s="62">
        <v>44</v>
      </c>
      <c r="BF577" s="62">
        <v>12</v>
      </c>
      <c r="BG577" s="35">
        <v>15</v>
      </c>
      <c r="BH577" s="35">
        <v>11</v>
      </c>
      <c r="BI577" s="35">
        <v>1</v>
      </c>
      <c r="BJ577" s="71">
        <v>0</v>
      </c>
      <c r="BK577" s="70">
        <v>0</v>
      </c>
      <c r="BL577" s="62">
        <v>0</v>
      </c>
      <c r="BM577" s="62">
        <v>0</v>
      </c>
      <c r="BN577" s="62">
        <v>0</v>
      </c>
      <c r="BO577" s="62">
        <v>1</v>
      </c>
      <c r="BP577" s="62">
        <v>0</v>
      </c>
      <c r="BQ577" s="35">
        <v>0</v>
      </c>
      <c r="BR577" s="35">
        <v>0</v>
      </c>
      <c r="BS577" s="35">
        <v>0</v>
      </c>
      <c r="BT577" s="35">
        <v>0</v>
      </c>
      <c r="BU577" s="35">
        <v>0</v>
      </c>
      <c r="BV577" s="35">
        <v>0</v>
      </c>
      <c r="BW577" s="29" t="s">
        <v>9275</v>
      </c>
      <c r="BX577" s="29" t="s">
        <v>9250</v>
      </c>
    </row>
    <row r="578" spans="1:76" x14ac:dyDescent="0.25">
      <c r="A578" s="55" t="s">
        <v>101</v>
      </c>
      <c r="B578" s="55" t="s">
        <v>447</v>
      </c>
      <c r="C578" s="33">
        <v>236</v>
      </c>
      <c r="D578" s="33">
        <v>220</v>
      </c>
      <c r="E578" s="33">
        <v>28</v>
      </c>
      <c r="F578" s="33">
        <v>68</v>
      </c>
      <c r="G578" s="33">
        <v>42</v>
      </c>
      <c r="H578" s="33">
        <v>68</v>
      </c>
      <c r="I578" s="33">
        <v>0</v>
      </c>
      <c r="J578" s="33">
        <v>14</v>
      </c>
      <c r="K578" s="33">
        <v>0</v>
      </c>
      <c r="L578" s="54">
        <f t="shared" si="129"/>
        <v>220</v>
      </c>
      <c r="S578" s="36" t="s">
        <v>9169</v>
      </c>
      <c r="T578" s="36" t="s">
        <v>165</v>
      </c>
      <c r="U578" s="36" t="s">
        <v>74</v>
      </c>
      <c r="V578" s="36" t="s">
        <v>92</v>
      </c>
      <c r="W578" s="36" t="s">
        <v>143</v>
      </c>
      <c r="X578" s="36" t="s">
        <v>104</v>
      </c>
      <c r="Y578" s="36" t="s">
        <v>94</v>
      </c>
      <c r="Z578" s="36" t="s">
        <v>9158</v>
      </c>
      <c r="AO578" s="29" t="s">
        <v>9276</v>
      </c>
      <c r="AP578" s="62">
        <v>0</v>
      </c>
      <c r="AQ578" s="62">
        <v>0</v>
      </c>
      <c r="AR578" s="62">
        <v>0</v>
      </c>
      <c r="AS578" s="62">
        <v>0</v>
      </c>
      <c r="AT578" s="62">
        <v>0</v>
      </c>
      <c r="AU578" s="62">
        <v>0</v>
      </c>
      <c r="AV578" s="62">
        <v>0</v>
      </c>
      <c r="AW578" s="62">
        <v>0</v>
      </c>
      <c r="AX578" s="62">
        <v>0</v>
      </c>
      <c r="AY578" s="62">
        <v>2</v>
      </c>
      <c r="AZ578" s="62">
        <v>10</v>
      </c>
      <c r="BA578" s="62">
        <v>51</v>
      </c>
      <c r="BB578" s="62">
        <v>115</v>
      </c>
      <c r="BC578" s="62">
        <v>428</v>
      </c>
      <c r="BD578" s="90">
        <v>525</v>
      </c>
      <c r="BE578" s="62">
        <v>467</v>
      </c>
      <c r="BF578" s="62">
        <v>379</v>
      </c>
      <c r="BG578" s="35">
        <v>320</v>
      </c>
      <c r="BH578" s="35">
        <v>115</v>
      </c>
      <c r="BI578" s="62">
        <v>91</v>
      </c>
      <c r="BJ578" s="62">
        <v>54</v>
      </c>
      <c r="BK578" s="70">
        <v>62</v>
      </c>
      <c r="BL578" s="62">
        <v>37</v>
      </c>
      <c r="BM578" s="62">
        <v>45</v>
      </c>
      <c r="BN578" s="62">
        <v>34</v>
      </c>
      <c r="BO578" s="62">
        <v>33</v>
      </c>
      <c r="BP578" s="62">
        <v>0</v>
      </c>
      <c r="BQ578" s="35">
        <v>7</v>
      </c>
      <c r="BR578" s="91">
        <v>0</v>
      </c>
      <c r="BS578" s="35">
        <v>0</v>
      </c>
      <c r="BT578" s="35">
        <v>0</v>
      </c>
      <c r="BU578" s="35">
        <v>0</v>
      </c>
      <c r="BV578" s="35">
        <v>0</v>
      </c>
      <c r="BW578" s="29" t="s">
        <v>9276</v>
      </c>
      <c r="BX578" s="29" t="s">
        <v>9258</v>
      </c>
    </row>
    <row r="579" spans="1:76" x14ac:dyDescent="0.25">
      <c r="A579" s="55" t="s">
        <v>101</v>
      </c>
      <c r="B579" s="55" t="s">
        <v>1216</v>
      </c>
      <c r="C579" s="33">
        <v>6</v>
      </c>
      <c r="D579" s="33">
        <v>6</v>
      </c>
      <c r="E579" s="33">
        <v>0</v>
      </c>
      <c r="F579" s="33">
        <v>3</v>
      </c>
      <c r="G579" s="33">
        <v>2</v>
      </c>
      <c r="H579" s="33">
        <v>0</v>
      </c>
      <c r="I579" s="33">
        <v>0</v>
      </c>
      <c r="J579" s="33">
        <v>1</v>
      </c>
      <c r="K579" s="33">
        <v>0</v>
      </c>
      <c r="L579" s="54">
        <f t="shared" si="129"/>
        <v>6</v>
      </c>
      <c r="S579" s="36" t="s">
        <v>9159</v>
      </c>
      <c r="T579" s="41">
        <v>0</v>
      </c>
      <c r="U579" s="41">
        <v>0</v>
      </c>
      <c r="V579" s="41">
        <v>0</v>
      </c>
      <c r="W579" s="41">
        <v>0</v>
      </c>
      <c r="X579" s="41">
        <v>0</v>
      </c>
      <c r="Y579" s="41">
        <v>0</v>
      </c>
      <c r="Z579" s="36">
        <f>SUM(T579:Y579)</f>
        <v>0</v>
      </c>
      <c r="AO579" s="29" t="s">
        <v>9286</v>
      </c>
      <c r="AP579" s="62">
        <v>3</v>
      </c>
      <c r="AQ579" s="62">
        <v>0</v>
      </c>
      <c r="AR579" s="62">
        <v>1</v>
      </c>
      <c r="AS579" s="62">
        <v>1</v>
      </c>
      <c r="AT579" s="62">
        <v>1</v>
      </c>
      <c r="AU579" s="62">
        <v>0</v>
      </c>
      <c r="AV579" s="62">
        <v>0</v>
      </c>
      <c r="AW579" s="69">
        <v>0</v>
      </c>
      <c r="AX579" s="69">
        <v>0</v>
      </c>
      <c r="AY579" s="62">
        <v>1</v>
      </c>
      <c r="AZ579" s="62">
        <v>2</v>
      </c>
      <c r="BA579" s="62">
        <v>1</v>
      </c>
      <c r="BB579" s="62">
        <v>1</v>
      </c>
      <c r="BC579" s="62">
        <v>0</v>
      </c>
      <c r="BD579" s="62">
        <v>0</v>
      </c>
      <c r="BE579" s="62">
        <v>1</v>
      </c>
      <c r="BF579" s="62">
        <v>0</v>
      </c>
      <c r="BG579" s="62">
        <v>0</v>
      </c>
      <c r="BH579" s="62">
        <v>0</v>
      </c>
      <c r="BI579" s="62">
        <v>1</v>
      </c>
      <c r="BJ579" s="62">
        <v>1</v>
      </c>
      <c r="BK579" s="62">
        <v>0</v>
      </c>
      <c r="BL579" s="62">
        <v>0</v>
      </c>
      <c r="BM579" s="62">
        <v>0</v>
      </c>
      <c r="BN579" s="62">
        <v>0</v>
      </c>
      <c r="BO579" s="62">
        <v>0</v>
      </c>
      <c r="BP579" s="62">
        <v>0</v>
      </c>
      <c r="BQ579" s="35">
        <v>0</v>
      </c>
      <c r="BR579" s="35">
        <v>0</v>
      </c>
      <c r="BS579" s="35">
        <v>0</v>
      </c>
      <c r="BT579" s="35">
        <v>0</v>
      </c>
      <c r="BU579" s="35">
        <v>0</v>
      </c>
      <c r="BV579" s="35">
        <v>0</v>
      </c>
      <c r="BW579" s="29" t="s">
        <v>9286</v>
      </c>
    </row>
    <row r="580" spans="1:76" x14ac:dyDescent="0.25">
      <c r="A580" s="55" t="s">
        <v>101</v>
      </c>
      <c r="B580" s="55" t="s">
        <v>1333</v>
      </c>
      <c r="C580" s="33">
        <v>1</v>
      </c>
      <c r="D580" s="33">
        <v>1</v>
      </c>
      <c r="E580" s="33">
        <v>0</v>
      </c>
      <c r="F580" s="33">
        <v>0</v>
      </c>
      <c r="G580" s="33">
        <v>0</v>
      </c>
      <c r="H580" s="33">
        <v>1</v>
      </c>
      <c r="I580" s="33">
        <v>0</v>
      </c>
      <c r="J580" s="33">
        <v>0</v>
      </c>
      <c r="K580" s="33">
        <v>0</v>
      </c>
      <c r="L580" s="54">
        <f t="shared" si="129"/>
        <v>1</v>
      </c>
      <c r="S580" s="42" t="s">
        <v>9160</v>
      </c>
      <c r="T580" s="43">
        <v>0</v>
      </c>
      <c r="U580" s="43">
        <v>0</v>
      </c>
      <c r="V580" s="43">
        <v>0</v>
      </c>
      <c r="W580" s="45">
        <v>0</v>
      </c>
      <c r="X580" s="43">
        <v>0</v>
      </c>
      <c r="Y580" s="43">
        <v>0</v>
      </c>
      <c r="Z580" s="36">
        <f t="shared" ref="Z580:Z586" si="132">SUM(T580:Y580)</f>
        <v>0</v>
      </c>
      <c r="AO580" s="29" t="s">
        <v>9287</v>
      </c>
      <c r="AP580" s="62">
        <v>3</v>
      </c>
      <c r="AQ580" s="62">
        <v>3</v>
      </c>
      <c r="AR580" s="62">
        <v>1</v>
      </c>
      <c r="AS580" s="62">
        <v>1</v>
      </c>
      <c r="AT580" s="62">
        <v>1</v>
      </c>
      <c r="AU580" s="62">
        <v>0</v>
      </c>
      <c r="AV580" s="62">
        <v>0</v>
      </c>
      <c r="AW580" s="69">
        <v>0</v>
      </c>
      <c r="AX580" s="69">
        <v>1</v>
      </c>
      <c r="AY580" s="62">
        <v>1</v>
      </c>
      <c r="AZ580" s="62">
        <v>0</v>
      </c>
      <c r="BA580" s="62">
        <v>0</v>
      </c>
      <c r="BB580" s="62">
        <v>1</v>
      </c>
      <c r="BC580" s="62">
        <v>0</v>
      </c>
      <c r="BD580" s="62">
        <v>0</v>
      </c>
      <c r="BE580" s="62">
        <v>1</v>
      </c>
      <c r="BF580" s="62">
        <v>0</v>
      </c>
      <c r="BG580" s="62">
        <v>0</v>
      </c>
      <c r="BH580" s="62">
        <v>0</v>
      </c>
      <c r="BI580" s="62">
        <v>0</v>
      </c>
      <c r="BJ580" s="62">
        <v>1</v>
      </c>
      <c r="BK580" s="62">
        <v>0</v>
      </c>
      <c r="BL580" s="62">
        <v>0</v>
      </c>
      <c r="BM580" s="62">
        <v>0</v>
      </c>
      <c r="BN580" s="62">
        <v>0</v>
      </c>
      <c r="BO580" s="62">
        <v>0</v>
      </c>
      <c r="BP580" s="62">
        <v>0</v>
      </c>
      <c r="BQ580" s="35">
        <v>0</v>
      </c>
      <c r="BR580" s="35">
        <v>0</v>
      </c>
      <c r="BS580" s="35">
        <v>0</v>
      </c>
      <c r="BT580" s="35">
        <v>0</v>
      </c>
      <c r="BU580" s="35">
        <v>0</v>
      </c>
      <c r="BV580" s="35">
        <v>0</v>
      </c>
      <c r="BW580" s="29" t="s">
        <v>9287</v>
      </c>
    </row>
    <row r="581" spans="1:76" x14ac:dyDescent="0.25">
      <c r="A581" s="55" t="s">
        <v>101</v>
      </c>
      <c r="B581" s="55" t="s">
        <v>190</v>
      </c>
      <c r="C581" s="33">
        <v>484</v>
      </c>
      <c r="D581" s="33">
        <v>483</v>
      </c>
      <c r="E581" s="33">
        <v>12</v>
      </c>
      <c r="F581" s="33">
        <v>25</v>
      </c>
      <c r="G581" s="33">
        <v>2</v>
      </c>
      <c r="H581" s="33">
        <v>27</v>
      </c>
      <c r="I581" s="33">
        <v>415</v>
      </c>
      <c r="J581" s="33">
        <v>0</v>
      </c>
      <c r="K581" s="33">
        <v>1</v>
      </c>
      <c r="L581" s="54">
        <f t="shared" si="129"/>
        <v>482</v>
      </c>
      <c r="M581" s="29">
        <v>875</v>
      </c>
      <c r="S581" s="36" t="s">
        <v>9161</v>
      </c>
      <c r="T581" s="46">
        <v>0</v>
      </c>
      <c r="U581" s="46">
        <v>0</v>
      </c>
      <c r="V581" s="46">
        <v>0</v>
      </c>
      <c r="W581" s="46">
        <v>0</v>
      </c>
      <c r="X581" s="46">
        <v>0</v>
      </c>
      <c r="Y581" s="46">
        <v>0</v>
      </c>
      <c r="Z581" s="36">
        <f t="shared" si="132"/>
        <v>0</v>
      </c>
      <c r="AO581" s="29" t="s">
        <v>9288</v>
      </c>
      <c r="AP581" s="62">
        <v>10</v>
      </c>
      <c r="AQ581" s="62">
        <v>3</v>
      </c>
      <c r="AR581" s="62">
        <v>5</v>
      </c>
      <c r="AS581" s="62">
        <v>3</v>
      </c>
      <c r="AT581" s="62">
        <v>2</v>
      </c>
      <c r="AU581" s="62">
        <v>0</v>
      </c>
      <c r="AV581" s="62">
        <v>0</v>
      </c>
      <c r="AW581" s="69">
        <v>0</v>
      </c>
      <c r="AX581" s="69">
        <v>1</v>
      </c>
      <c r="AY581" s="62">
        <v>1</v>
      </c>
      <c r="AZ581" s="62">
        <v>0</v>
      </c>
      <c r="BA581" s="62">
        <v>0</v>
      </c>
      <c r="BB581" s="62">
        <v>1</v>
      </c>
      <c r="BC581" s="62">
        <v>0</v>
      </c>
      <c r="BD581" s="62">
        <v>0</v>
      </c>
      <c r="BE581" s="62">
        <v>1</v>
      </c>
      <c r="BF581" s="62">
        <v>0</v>
      </c>
      <c r="BG581" s="62">
        <v>0</v>
      </c>
      <c r="BH581" s="62">
        <v>0</v>
      </c>
      <c r="BI581" s="62">
        <v>0</v>
      </c>
      <c r="BJ581" s="62">
        <v>1</v>
      </c>
      <c r="BK581" s="62">
        <v>0</v>
      </c>
      <c r="BL581" s="62">
        <v>0</v>
      </c>
      <c r="BM581" s="62">
        <v>0</v>
      </c>
      <c r="BN581" s="62">
        <v>0</v>
      </c>
      <c r="BO581" s="62">
        <v>0</v>
      </c>
      <c r="BP581" s="62">
        <v>0</v>
      </c>
      <c r="BQ581" s="35">
        <v>0</v>
      </c>
      <c r="BR581" s="35">
        <v>0</v>
      </c>
      <c r="BS581" s="35">
        <v>0</v>
      </c>
      <c r="BT581" s="35">
        <v>0</v>
      </c>
      <c r="BU581" s="35">
        <v>0</v>
      </c>
      <c r="BV581" s="35">
        <v>0</v>
      </c>
      <c r="BW581" s="29" t="s">
        <v>9288</v>
      </c>
    </row>
    <row r="582" spans="1:76" x14ac:dyDescent="0.25">
      <c r="A582" s="30" t="s">
        <v>9170</v>
      </c>
      <c r="B582" s="56"/>
      <c r="C582" s="56">
        <f t="shared" ref="C582:K582" si="133">SUM(C568:C581)</f>
        <v>1495</v>
      </c>
      <c r="D582" s="56">
        <f t="shared" si="133"/>
        <v>1476</v>
      </c>
      <c r="E582" s="56">
        <f t="shared" si="133"/>
        <v>104</v>
      </c>
      <c r="F582" s="56">
        <f t="shared" si="133"/>
        <v>199</v>
      </c>
      <c r="G582" s="56">
        <f t="shared" si="133"/>
        <v>46</v>
      </c>
      <c r="H582" s="56">
        <f t="shared" si="133"/>
        <v>317</v>
      </c>
      <c r="I582" s="56">
        <f t="shared" si="133"/>
        <v>780</v>
      </c>
      <c r="J582" s="56">
        <f t="shared" si="133"/>
        <v>29</v>
      </c>
      <c r="K582" s="56">
        <f t="shared" si="133"/>
        <v>1</v>
      </c>
      <c r="L582" s="96">
        <f t="shared" si="129"/>
        <v>1476</v>
      </c>
      <c r="M582" s="29">
        <f>SUM(M568:M581)</f>
        <v>1476</v>
      </c>
      <c r="S582" s="42" t="s">
        <v>9162</v>
      </c>
      <c r="T582" s="47">
        <v>0</v>
      </c>
      <c r="U582" s="47">
        <v>0</v>
      </c>
      <c r="V582" s="47">
        <v>0</v>
      </c>
      <c r="W582" s="47">
        <v>0</v>
      </c>
      <c r="X582" s="47">
        <v>0</v>
      </c>
      <c r="Y582" s="47">
        <v>0</v>
      </c>
      <c r="Z582" s="36">
        <f t="shared" si="132"/>
        <v>0</v>
      </c>
      <c r="AO582" s="29" t="s">
        <v>9290</v>
      </c>
      <c r="AP582" s="62">
        <v>51</v>
      </c>
      <c r="AQ582" s="62">
        <v>46</v>
      </c>
      <c r="AR582" s="62">
        <v>37</v>
      </c>
      <c r="AS582" s="62">
        <v>28</v>
      </c>
      <c r="AT582" s="62">
        <v>23</v>
      </c>
      <c r="AU582" s="62">
        <v>12</v>
      </c>
      <c r="AV582" s="62">
        <v>18</v>
      </c>
      <c r="AW582" s="69">
        <v>8</v>
      </c>
      <c r="AX582" s="69">
        <v>10</v>
      </c>
      <c r="AY582" s="62">
        <v>4</v>
      </c>
      <c r="AZ582" s="62">
        <v>1</v>
      </c>
      <c r="BA582" s="62">
        <v>5</v>
      </c>
      <c r="BB582" s="62">
        <v>3</v>
      </c>
      <c r="BC582" s="62">
        <v>0</v>
      </c>
      <c r="BD582" s="62">
        <v>0</v>
      </c>
      <c r="BE582" s="62">
        <v>2</v>
      </c>
      <c r="BF582" s="62">
        <v>0</v>
      </c>
      <c r="BG582" s="62">
        <v>0</v>
      </c>
      <c r="BH582" s="62">
        <v>0</v>
      </c>
      <c r="BI582" s="62">
        <v>4</v>
      </c>
      <c r="BJ582" s="62">
        <v>1</v>
      </c>
      <c r="BK582" s="62">
        <v>1</v>
      </c>
      <c r="BL582" s="62">
        <v>0</v>
      </c>
      <c r="BM582" s="62">
        <v>0</v>
      </c>
      <c r="BN582" s="62">
        <v>0</v>
      </c>
      <c r="BO582" s="62">
        <v>0</v>
      </c>
      <c r="BP582" s="62">
        <v>0</v>
      </c>
      <c r="BQ582" s="35">
        <v>0</v>
      </c>
      <c r="BR582" s="35">
        <v>0</v>
      </c>
      <c r="BS582" s="35">
        <v>0</v>
      </c>
      <c r="BT582" s="35">
        <v>0</v>
      </c>
      <c r="BU582" s="35">
        <v>0</v>
      </c>
      <c r="BV582" s="35">
        <v>0</v>
      </c>
      <c r="BW582" s="29" t="s">
        <v>9290</v>
      </c>
    </row>
    <row r="583" spans="1:76" ht="39.75" customHeight="1" x14ac:dyDescent="0.25">
      <c r="I583" s="92" t="s">
        <v>9197</v>
      </c>
      <c r="S583" s="49" t="s">
        <v>9163</v>
      </c>
      <c r="T583" s="50">
        <v>1</v>
      </c>
      <c r="U583" s="50">
        <v>0</v>
      </c>
      <c r="V583" s="50">
        <v>0</v>
      </c>
      <c r="W583" s="50">
        <v>2</v>
      </c>
      <c r="X583" s="50">
        <v>0</v>
      </c>
      <c r="Y583" s="50">
        <v>0</v>
      </c>
      <c r="Z583" s="49">
        <f t="shared" si="132"/>
        <v>3</v>
      </c>
      <c r="AO583" s="29" t="s">
        <v>9316</v>
      </c>
      <c r="AP583" s="90">
        <v>713</v>
      </c>
      <c r="AQ583" s="62">
        <v>352</v>
      </c>
      <c r="AR583" s="62">
        <v>266</v>
      </c>
      <c r="AS583" s="62">
        <v>249</v>
      </c>
      <c r="AT583" s="62">
        <v>156</v>
      </c>
      <c r="AU583" s="62">
        <v>84</v>
      </c>
      <c r="AV583" s="62">
        <v>62</v>
      </c>
      <c r="AW583" s="69">
        <v>82</v>
      </c>
      <c r="AX583" s="69">
        <v>42</v>
      </c>
      <c r="AY583" s="62">
        <v>52</v>
      </c>
      <c r="AZ583" s="62">
        <v>37</v>
      </c>
      <c r="BA583" s="62">
        <v>17</v>
      </c>
      <c r="BB583" s="62">
        <v>19</v>
      </c>
      <c r="BC583" s="62">
        <v>37</v>
      </c>
      <c r="BD583" s="62">
        <v>13</v>
      </c>
      <c r="BE583" s="62">
        <v>19</v>
      </c>
      <c r="BF583" s="62">
        <v>16</v>
      </c>
      <c r="BG583" s="35">
        <v>11</v>
      </c>
      <c r="BH583" s="62">
        <v>3</v>
      </c>
      <c r="BI583" s="62">
        <v>6</v>
      </c>
      <c r="BJ583" s="62">
        <v>2</v>
      </c>
      <c r="BK583" s="62">
        <v>3</v>
      </c>
      <c r="BL583" s="62">
        <v>5</v>
      </c>
      <c r="BM583" s="71">
        <v>3</v>
      </c>
      <c r="BN583" s="62">
        <v>0</v>
      </c>
      <c r="BO583" s="62">
        <v>0</v>
      </c>
      <c r="BP583" s="62">
        <v>0</v>
      </c>
      <c r="BQ583" s="35">
        <v>1</v>
      </c>
      <c r="BR583" s="35">
        <v>2</v>
      </c>
      <c r="BS583" s="35">
        <v>1</v>
      </c>
      <c r="BT583" s="35">
        <v>1</v>
      </c>
      <c r="BU583" s="29">
        <v>1</v>
      </c>
      <c r="BV583" s="64" t="s">
        <v>9293</v>
      </c>
      <c r="BW583" s="29" t="s">
        <v>9316</v>
      </c>
      <c r="BX583" s="29" t="s">
        <v>9253</v>
      </c>
    </row>
    <row r="584" spans="1:76" x14ac:dyDescent="0.25">
      <c r="S584" s="42" t="s">
        <v>9164</v>
      </c>
      <c r="T584" s="40">
        <v>0</v>
      </c>
      <c r="U584" s="40">
        <v>3</v>
      </c>
      <c r="V584" s="40">
        <v>0</v>
      </c>
      <c r="W584" s="40">
        <v>7</v>
      </c>
      <c r="X584" s="40">
        <v>0</v>
      </c>
      <c r="Y584" s="40">
        <v>0</v>
      </c>
      <c r="Z584" s="36">
        <f t="shared" si="132"/>
        <v>10</v>
      </c>
      <c r="AO584" s="29" t="s">
        <v>9317</v>
      </c>
      <c r="AP584" s="62">
        <v>1</v>
      </c>
      <c r="AQ584" s="62">
        <v>28</v>
      </c>
      <c r="AR584" s="62">
        <v>72</v>
      </c>
      <c r="AS584" s="62">
        <v>273</v>
      </c>
      <c r="AT584" s="90">
        <v>355</v>
      </c>
      <c r="AU584" s="62">
        <v>161</v>
      </c>
      <c r="AV584" s="62">
        <v>145</v>
      </c>
      <c r="AW584" s="69">
        <v>92</v>
      </c>
      <c r="AX584" s="69">
        <v>72</v>
      </c>
      <c r="AY584" s="62">
        <v>60</v>
      </c>
      <c r="AZ584" s="62">
        <v>43</v>
      </c>
      <c r="BA584" s="62">
        <v>40</v>
      </c>
      <c r="BB584" s="62">
        <v>31</v>
      </c>
      <c r="BC584" s="62">
        <v>39</v>
      </c>
      <c r="BD584" s="62">
        <v>28</v>
      </c>
      <c r="BE584" s="62">
        <v>32</v>
      </c>
      <c r="BF584" s="62">
        <v>17</v>
      </c>
      <c r="BG584" s="35">
        <v>29</v>
      </c>
      <c r="BH584" s="62">
        <v>10</v>
      </c>
      <c r="BI584" s="62">
        <v>15</v>
      </c>
      <c r="BJ584" s="62">
        <v>6</v>
      </c>
      <c r="BK584" s="62">
        <v>14</v>
      </c>
      <c r="BL584" s="62">
        <v>7</v>
      </c>
      <c r="BM584" s="71">
        <v>4</v>
      </c>
      <c r="BN584" s="62">
        <v>1</v>
      </c>
      <c r="BO584" s="62">
        <v>0</v>
      </c>
      <c r="BP584" s="62">
        <v>0</v>
      </c>
      <c r="BQ584" s="35">
        <v>5</v>
      </c>
      <c r="BR584" s="35">
        <v>1</v>
      </c>
      <c r="BS584" s="35">
        <v>1</v>
      </c>
      <c r="BT584" s="35">
        <v>2</v>
      </c>
      <c r="BU584" s="29">
        <v>3</v>
      </c>
      <c r="BV584" s="64" t="s">
        <v>1221</v>
      </c>
      <c r="BW584" s="29" t="s">
        <v>9317</v>
      </c>
      <c r="BX584" s="29" t="s">
        <v>9253</v>
      </c>
    </row>
    <row r="585" spans="1:76" x14ac:dyDescent="0.25">
      <c r="S585" s="36" t="s">
        <v>9165</v>
      </c>
      <c r="T585" s="33">
        <v>21</v>
      </c>
      <c r="U585" s="33">
        <v>47</v>
      </c>
      <c r="V585" s="33">
        <v>0</v>
      </c>
      <c r="W585" s="33">
        <v>92</v>
      </c>
      <c r="X585" s="33">
        <v>0</v>
      </c>
      <c r="Y585" s="33">
        <v>5</v>
      </c>
      <c r="Z585" s="36">
        <f t="shared" si="132"/>
        <v>165</v>
      </c>
      <c r="AO585" s="29" t="s">
        <v>9318</v>
      </c>
      <c r="AP585" s="62">
        <v>0</v>
      </c>
      <c r="AQ585" s="62">
        <v>0</v>
      </c>
      <c r="AR585" s="62">
        <v>0</v>
      </c>
      <c r="AS585" s="62">
        <v>0</v>
      </c>
      <c r="AT585" s="62">
        <v>2</v>
      </c>
      <c r="AU585" s="62">
        <v>15</v>
      </c>
      <c r="AV585" s="62">
        <v>39</v>
      </c>
      <c r="AW585" s="69">
        <v>174</v>
      </c>
      <c r="AX585" s="69">
        <v>257</v>
      </c>
      <c r="AY585" s="90">
        <v>409</v>
      </c>
      <c r="AZ585" s="62">
        <v>233</v>
      </c>
      <c r="BA585" s="62">
        <v>203</v>
      </c>
      <c r="BB585" s="62">
        <v>114</v>
      </c>
      <c r="BC585" s="62">
        <v>154</v>
      </c>
      <c r="BD585" s="62">
        <v>112</v>
      </c>
      <c r="BE585" s="62">
        <v>124</v>
      </c>
      <c r="BF585" s="62">
        <v>60</v>
      </c>
      <c r="BG585" s="35">
        <v>87</v>
      </c>
      <c r="BH585" s="62">
        <v>39</v>
      </c>
      <c r="BI585" s="62">
        <v>57</v>
      </c>
      <c r="BJ585" s="62">
        <v>29</v>
      </c>
      <c r="BK585" s="62">
        <v>50</v>
      </c>
      <c r="BL585" s="62">
        <v>34</v>
      </c>
      <c r="BM585" s="62">
        <v>35</v>
      </c>
      <c r="BN585" s="62">
        <v>18</v>
      </c>
      <c r="BO585" s="62">
        <v>21</v>
      </c>
      <c r="BP585" s="62">
        <v>18</v>
      </c>
      <c r="BQ585" s="35">
        <v>25</v>
      </c>
      <c r="BR585" s="91">
        <v>6</v>
      </c>
      <c r="BS585" s="35">
        <v>3</v>
      </c>
      <c r="BT585" s="35">
        <v>5</v>
      </c>
      <c r="BU585" s="29">
        <v>6</v>
      </c>
      <c r="BV585" s="64" t="s">
        <v>9293</v>
      </c>
      <c r="BW585" s="29" t="s">
        <v>9318</v>
      </c>
      <c r="BX585" s="29" t="s">
        <v>9258</v>
      </c>
    </row>
    <row r="586" spans="1:76" x14ac:dyDescent="0.25">
      <c r="T586" s="29">
        <f>SUM(T579:T585)</f>
        <v>22</v>
      </c>
      <c r="U586" s="29">
        <f t="shared" ref="U586:Y586" si="134">SUM(U579:U585)</f>
        <v>50</v>
      </c>
      <c r="V586" s="29">
        <f t="shared" si="134"/>
        <v>0</v>
      </c>
      <c r="W586" s="29">
        <f t="shared" si="134"/>
        <v>101</v>
      </c>
      <c r="X586" s="29">
        <f t="shared" si="134"/>
        <v>0</v>
      </c>
      <c r="Y586" s="29">
        <f t="shared" si="134"/>
        <v>5</v>
      </c>
      <c r="Z586" s="36">
        <f t="shared" si="132"/>
        <v>178</v>
      </c>
      <c r="BR586" s="29"/>
      <c r="BV586" s="29"/>
    </row>
    <row r="587" spans="1:76" ht="14.4" x14ac:dyDescent="0.3">
      <c r="F587" s="97"/>
      <c r="G587" s="1"/>
      <c r="H587" s="1"/>
      <c r="K587" s="97"/>
      <c r="L587" s="1"/>
      <c r="AS587" s="29" t="s">
        <v>9213</v>
      </c>
      <c r="AX587" s="29" t="s">
        <v>9214</v>
      </c>
      <c r="BD587" s="29" t="s">
        <v>9215</v>
      </c>
      <c r="BL587" s="29" t="s">
        <v>9216</v>
      </c>
      <c r="BQ587" s="29" t="s">
        <v>9217</v>
      </c>
      <c r="BR587" s="29"/>
      <c r="BV587" s="29"/>
    </row>
    <row r="588" spans="1:76" ht="14.4" x14ac:dyDescent="0.3">
      <c r="F588" s="97"/>
      <c r="G588" s="1"/>
      <c r="H588" s="1"/>
      <c r="K588" s="97"/>
      <c r="L588" s="1"/>
      <c r="S588" s="36" t="s">
        <v>9172</v>
      </c>
      <c r="T588" s="36" t="s">
        <v>165</v>
      </c>
      <c r="U588" s="36" t="s">
        <v>74</v>
      </c>
      <c r="V588" s="36" t="s">
        <v>92</v>
      </c>
      <c r="W588" s="36" t="s">
        <v>143</v>
      </c>
      <c r="X588" s="36" t="s">
        <v>104</v>
      </c>
      <c r="Y588" s="36" t="s">
        <v>94</v>
      </c>
      <c r="Z588" s="36" t="s">
        <v>9173</v>
      </c>
      <c r="AO588" s="29" t="s">
        <v>5</v>
      </c>
      <c r="AP588" s="29" t="s">
        <v>9274</v>
      </c>
      <c r="AQ588" s="29" t="s">
        <v>9231</v>
      </c>
      <c r="AR588" s="29" t="s">
        <v>9232</v>
      </c>
      <c r="AS588" s="29" t="s">
        <v>9233</v>
      </c>
      <c r="AT588" s="29" t="s">
        <v>9234</v>
      </c>
      <c r="AU588" s="29" t="s">
        <v>9235</v>
      </c>
      <c r="AV588" s="29" t="s">
        <v>9236</v>
      </c>
      <c r="AW588" s="65" t="s">
        <v>9237</v>
      </c>
      <c r="AX588" s="65" t="s">
        <v>9238</v>
      </c>
      <c r="AY588" s="29" t="s">
        <v>9239</v>
      </c>
      <c r="AZ588" s="29" t="s">
        <v>9240</v>
      </c>
      <c r="BA588" s="29" t="s">
        <v>9241</v>
      </c>
      <c r="BB588" s="29" t="s">
        <v>9242</v>
      </c>
      <c r="BC588" s="29" t="s">
        <v>9243</v>
      </c>
      <c r="BD588" s="29" t="s">
        <v>9244</v>
      </c>
      <c r="BE588" s="29" t="s">
        <v>9245</v>
      </c>
      <c r="BF588" s="29" t="s">
        <v>9246</v>
      </c>
      <c r="BG588" s="29" t="s">
        <v>9247</v>
      </c>
      <c r="BH588" s="29" t="s">
        <v>9248</v>
      </c>
      <c r="BI588" s="29" t="s">
        <v>9249</v>
      </c>
      <c r="BJ588" s="29" t="s">
        <v>9250</v>
      </c>
      <c r="BK588" s="29" t="s">
        <v>9251</v>
      </c>
      <c r="BL588" s="29" t="s">
        <v>9320</v>
      </c>
      <c r="BM588" s="29" t="s">
        <v>9253</v>
      </c>
      <c r="BN588" s="29" t="s">
        <v>9254</v>
      </c>
      <c r="BO588" s="29" t="s">
        <v>9255</v>
      </c>
      <c r="BP588" s="29" t="s">
        <v>9256</v>
      </c>
      <c r="BQ588" s="29" t="s">
        <v>9257</v>
      </c>
      <c r="BR588" s="29" t="s">
        <v>9258</v>
      </c>
      <c r="BS588" s="29" t="s">
        <v>9259</v>
      </c>
      <c r="BT588" s="29" t="s">
        <v>9260</v>
      </c>
      <c r="BU588" s="29" t="s">
        <v>9261</v>
      </c>
      <c r="BV588" s="29" t="s">
        <v>9262</v>
      </c>
    </row>
    <row r="589" spans="1:76" ht="14.4" x14ac:dyDescent="0.3">
      <c r="F589" s="97"/>
      <c r="G589" s="1"/>
      <c r="H589" s="1"/>
      <c r="K589" s="97"/>
      <c r="L589" s="1"/>
      <c r="S589" s="36" t="s">
        <v>9159</v>
      </c>
      <c r="T589" s="41">
        <v>0</v>
      </c>
      <c r="U589" s="41">
        <v>0</v>
      </c>
      <c r="V589" s="41">
        <v>0</v>
      </c>
      <c r="W589" s="41">
        <v>0</v>
      </c>
      <c r="X589" s="41">
        <v>0</v>
      </c>
      <c r="Y589" s="41">
        <v>0</v>
      </c>
      <c r="Z589" s="36">
        <f>SUM(T589:W589)+Y589</f>
        <v>0</v>
      </c>
      <c r="AA589" s="36" t="s">
        <v>9159</v>
      </c>
      <c r="AO589" s="36" t="s">
        <v>9296</v>
      </c>
      <c r="AP589" s="72">
        <v>0</v>
      </c>
      <c r="AQ589" s="72">
        <v>0</v>
      </c>
      <c r="AR589" s="72">
        <v>0</v>
      </c>
      <c r="AS589" s="72">
        <v>0</v>
      </c>
      <c r="AT589" s="72">
        <v>0</v>
      </c>
      <c r="AU589" s="72">
        <v>0</v>
      </c>
      <c r="AV589" s="72">
        <v>0</v>
      </c>
      <c r="AW589" s="72">
        <v>0</v>
      </c>
      <c r="AX589" s="72">
        <v>0</v>
      </c>
      <c r="AY589" s="72">
        <v>1</v>
      </c>
      <c r="AZ589" s="72">
        <v>7</v>
      </c>
      <c r="BA589" s="72">
        <v>40</v>
      </c>
      <c r="BB589" s="72">
        <v>42</v>
      </c>
      <c r="BC589" s="72">
        <v>161</v>
      </c>
      <c r="BD589" s="72">
        <v>182</v>
      </c>
      <c r="BE589" s="73">
        <v>349</v>
      </c>
      <c r="BF589" s="72">
        <v>202</v>
      </c>
      <c r="BG589" s="41">
        <v>211</v>
      </c>
      <c r="BH589" s="72">
        <v>120</v>
      </c>
      <c r="BI589" s="72">
        <v>162</v>
      </c>
      <c r="BJ589" s="72">
        <v>71</v>
      </c>
      <c r="BK589" s="72">
        <v>109</v>
      </c>
      <c r="BL589" s="72">
        <v>69</v>
      </c>
      <c r="BM589" s="72">
        <v>64</v>
      </c>
      <c r="BN589" s="72">
        <v>30</v>
      </c>
      <c r="BO589" s="72">
        <v>38</v>
      </c>
      <c r="BP589" s="72">
        <v>21</v>
      </c>
      <c r="BQ589" s="41">
        <v>59</v>
      </c>
      <c r="BR589" s="41">
        <v>18</v>
      </c>
      <c r="BS589" s="41">
        <v>8</v>
      </c>
      <c r="BT589" s="41">
        <v>7</v>
      </c>
      <c r="BU589" s="41">
        <v>6</v>
      </c>
      <c r="BV589" s="41">
        <v>3</v>
      </c>
      <c r="BW589" s="36" t="s">
        <v>9296</v>
      </c>
    </row>
    <row r="590" spans="1:76" ht="14.4" x14ac:dyDescent="0.3">
      <c r="F590" s="97"/>
      <c r="G590" s="1"/>
      <c r="H590" s="1"/>
      <c r="K590" s="97"/>
      <c r="L590" s="1"/>
      <c r="S590" s="42" t="s">
        <v>9160</v>
      </c>
      <c r="T590" s="43">
        <v>5</v>
      </c>
      <c r="U590" s="43">
        <v>0</v>
      </c>
      <c r="V590" s="43">
        <v>0</v>
      </c>
      <c r="W590" s="43">
        <v>0</v>
      </c>
      <c r="X590" s="43">
        <v>0</v>
      </c>
      <c r="Y590" s="43">
        <v>0</v>
      </c>
      <c r="Z590" s="36">
        <f t="shared" ref="Z590:Z596" si="135">SUM(T590:W590)+Y590</f>
        <v>5</v>
      </c>
      <c r="AA590" s="42" t="s">
        <v>9160</v>
      </c>
      <c r="AO590" s="93" t="s">
        <v>9278</v>
      </c>
      <c r="AP590" s="78">
        <v>0</v>
      </c>
      <c r="AQ590" s="78">
        <v>0</v>
      </c>
      <c r="AR590" s="78">
        <v>0</v>
      </c>
      <c r="AS590" s="78">
        <v>0</v>
      </c>
      <c r="AT590" s="78">
        <v>0</v>
      </c>
      <c r="AU590" s="78">
        <v>0</v>
      </c>
      <c r="AV590" s="78">
        <v>0</v>
      </c>
      <c r="AW590" s="78">
        <v>0</v>
      </c>
      <c r="AX590" s="78">
        <v>0</v>
      </c>
      <c r="AY590" s="78">
        <v>0</v>
      </c>
      <c r="AZ590" s="78">
        <v>0</v>
      </c>
      <c r="BA590" s="78">
        <v>13</v>
      </c>
      <c r="BB590" s="78">
        <v>33</v>
      </c>
      <c r="BC590" s="78">
        <v>51</v>
      </c>
      <c r="BD590" s="78">
        <v>28</v>
      </c>
      <c r="BE590" s="78">
        <v>181</v>
      </c>
      <c r="BF590" s="78">
        <v>177</v>
      </c>
      <c r="BG590" s="45">
        <v>386</v>
      </c>
      <c r="BH590" s="45">
        <v>395</v>
      </c>
      <c r="BI590" s="73">
        <v>522</v>
      </c>
      <c r="BJ590" s="78">
        <v>271</v>
      </c>
      <c r="BK590" s="80">
        <v>333</v>
      </c>
      <c r="BL590" s="94">
        <v>316</v>
      </c>
      <c r="BM590" s="94">
        <v>325</v>
      </c>
      <c r="BN590" s="94">
        <v>83</v>
      </c>
      <c r="BO590" s="94">
        <v>73</v>
      </c>
      <c r="BP590" s="94">
        <v>14</v>
      </c>
      <c r="BQ590" s="79">
        <v>43</v>
      </c>
      <c r="BR590" s="80">
        <v>23</v>
      </c>
      <c r="BS590" s="80">
        <v>17</v>
      </c>
      <c r="BT590" s="80">
        <v>4</v>
      </c>
      <c r="BU590" s="80">
        <v>0</v>
      </c>
      <c r="BV590" s="80">
        <v>0</v>
      </c>
      <c r="BW590" s="77" t="s">
        <v>9278</v>
      </c>
    </row>
    <row r="591" spans="1:76" ht="14.4" x14ac:dyDescent="0.3">
      <c r="F591" s="97"/>
      <c r="G591" s="1"/>
      <c r="H591" s="1"/>
      <c r="K591" s="97"/>
      <c r="L591" s="1"/>
      <c r="S591" s="36" t="s">
        <v>9161</v>
      </c>
      <c r="T591" s="41">
        <v>0</v>
      </c>
      <c r="U591" s="41">
        <v>0</v>
      </c>
      <c r="V591" s="41">
        <v>0</v>
      </c>
      <c r="W591" s="41">
        <v>0</v>
      </c>
      <c r="X591" s="41">
        <v>0</v>
      </c>
      <c r="Y591" s="41">
        <v>0</v>
      </c>
      <c r="Z591" s="36">
        <f t="shared" si="135"/>
        <v>0</v>
      </c>
      <c r="AA591" s="36" t="s">
        <v>9161</v>
      </c>
      <c r="AO591" s="36" t="s">
        <v>9297</v>
      </c>
      <c r="AP591" s="72">
        <v>0</v>
      </c>
      <c r="AQ591" s="72">
        <v>0</v>
      </c>
      <c r="AR591" s="72">
        <v>0</v>
      </c>
      <c r="AS591" s="72">
        <v>0</v>
      </c>
      <c r="AT591" s="72">
        <v>0</v>
      </c>
      <c r="AU591" s="72">
        <v>0</v>
      </c>
      <c r="AV591" s="72">
        <v>0</v>
      </c>
      <c r="AW591" s="72">
        <v>0</v>
      </c>
      <c r="AX591" s="72">
        <v>0</v>
      </c>
      <c r="AY591" s="72">
        <v>0</v>
      </c>
      <c r="AZ591" s="72">
        <v>0</v>
      </c>
      <c r="BA591" s="72">
        <v>0</v>
      </c>
      <c r="BB591" s="72">
        <v>0</v>
      </c>
      <c r="BC591" s="72">
        <v>0</v>
      </c>
      <c r="BD591" s="72">
        <v>0</v>
      </c>
      <c r="BE591" s="72">
        <v>0</v>
      </c>
      <c r="BF591" s="72">
        <v>0</v>
      </c>
      <c r="BG591" s="41">
        <v>61</v>
      </c>
      <c r="BH591" s="72">
        <v>57</v>
      </c>
      <c r="BI591" s="72">
        <v>152</v>
      </c>
      <c r="BJ591" s="72">
        <v>72</v>
      </c>
      <c r="BK591" s="72">
        <v>204</v>
      </c>
      <c r="BL591" s="72">
        <v>229</v>
      </c>
      <c r="BM591" s="73">
        <v>320</v>
      </c>
      <c r="BN591" s="72">
        <v>186</v>
      </c>
      <c r="BO591" s="72">
        <v>291</v>
      </c>
      <c r="BP591" s="72">
        <v>114</v>
      </c>
      <c r="BQ591" s="41">
        <v>126</v>
      </c>
      <c r="BR591" s="41">
        <v>56</v>
      </c>
      <c r="BS591" s="41">
        <v>57</v>
      </c>
      <c r="BT591" s="41">
        <v>34</v>
      </c>
      <c r="BU591" s="41">
        <v>40</v>
      </c>
      <c r="BV591" s="41">
        <v>25</v>
      </c>
      <c r="BW591" s="36" t="s">
        <v>9297</v>
      </c>
    </row>
    <row r="592" spans="1:76" ht="14.4" x14ac:dyDescent="0.3">
      <c r="K592" s="97"/>
      <c r="L592" s="1"/>
      <c r="S592" s="42" t="s">
        <v>9162</v>
      </c>
      <c r="T592" s="43">
        <v>1</v>
      </c>
      <c r="U592" s="43">
        <v>0</v>
      </c>
      <c r="V592" s="43">
        <v>0</v>
      </c>
      <c r="W592" s="43">
        <v>2</v>
      </c>
      <c r="X592" s="43">
        <v>0</v>
      </c>
      <c r="Y592" s="43">
        <v>0</v>
      </c>
      <c r="Z592" s="36">
        <f t="shared" si="135"/>
        <v>3</v>
      </c>
      <c r="AA592" s="42" t="s">
        <v>9162</v>
      </c>
      <c r="AO592" s="93" t="s">
        <v>9279</v>
      </c>
      <c r="AP592" s="78">
        <v>0</v>
      </c>
      <c r="AQ592" s="78">
        <v>0</v>
      </c>
      <c r="AR592" s="78">
        <v>0</v>
      </c>
      <c r="AS592" s="78">
        <v>0</v>
      </c>
      <c r="AT592" s="78">
        <v>0</v>
      </c>
      <c r="AU592" s="78">
        <v>0</v>
      </c>
      <c r="AV592" s="78">
        <v>0</v>
      </c>
      <c r="AW592" s="78">
        <v>0</v>
      </c>
      <c r="AX592" s="78">
        <v>0</v>
      </c>
      <c r="AY592" s="78">
        <v>0</v>
      </c>
      <c r="AZ592" s="78">
        <v>0</v>
      </c>
      <c r="BA592" s="78">
        <v>0</v>
      </c>
      <c r="BB592" s="78">
        <v>0</v>
      </c>
      <c r="BC592" s="78">
        <v>0</v>
      </c>
      <c r="BD592" s="78">
        <v>0</v>
      </c>
      <c r="BE592" s="78">
        <v>0</v>
      </c>
      <c r="BF592" s="78">
        <v>0</v>
      </c>
      <c r="BG592" s="45">
        <v>0</v>
      </c>
      <c r="BH592" s="45">
        <v>0</v>
      </c>
      <c r="BI592" s="78">
        <v>76</v>
      </c>
      <c r="BJ592" s="78">
        <v>315</v>
      </c>
      <c r="BK592" s="80">
        <v>456</v>
      </c>
      <c r="BL592" s="94">
        <v>337</v>
      </c>
      <c r="BM592" s="94">
        <v>386</v>
      </c>
      <c r="BN592" s="94">
        <v>515</v>
      </c>
      <c r="BO592" s="94">
        <v>623</v>
      </c>
      <c r="BP592" s="73">
        <v>676</v>
      </c>
      <c r="BQ592" s="45">
        <v>642</v>
      </c>
      <c r="BR592" s="43">
        <v>484</v>
      </c>
      <c r="BS592" s="43">
        <v>335</v>
      </c>
      <c r="BT592" s="43">
        <v>282</v>
      </c>
      <c r="BU592" s="43">
        <v>34</v>
      </c>
      <c r="BV592" s="43">
        <v>24</v>
      </c>
      <c r="BW592" s="93" t="s">
        <v>9279</v>
      </c>
    </row>
    <row r="593" spans="1:75" ht="14.4" x14ac:dyDescent="0.3">
      <c r="K593" s="97"/>
      <c r="L593" s="1"/>
      <c r="S593" s="36" t="s">
        <v>9163</v>
      </c>
      <c r="T593" s="41">
        <v>13</v>
      </c>
      <c r="U593" s="41">
        <v>3</v>
      </c>
      <c r="V593" s="41">
        <v>0</v>
      </c>
      <c r="W593" s="41">
        <v>9</v>
      </c>
      <c r="X593" s="41">
        <v>24</v>
      </c>
      <c r="Y593" s="41">
        <v>0</v>
      </c>
      <c r="Z593" s="36">
        <f t="shared" si="135"/>
        <v>25</v>
      </c>
      <c r="AA593" s="36" t="s">
        <v>9163</v>
      </c>
      <c r="AO593" s="36" t="s">
        <v>9298</v>
      </c>
      <c r="AP593" s="72">
        <v>0</v>
      </c>
      <c r="AQ593" s="72">
        <v>0</v>
      </c>
      <c r="AR593" s="72">
        <v>0</v>
      </c>
      <c r="AS593" s="72">
        <v>0</v>
      </c>
      <c r="AT593" s="72">
        <v>0</v>
      </c>
      <c r="AU593" s="72">
        <v>0</v>
      </c>
      <c r="AV593" s="72">
        <v>0</v>
      </c>
      <c r="AW593" s="72">
        <v>0</v>
      </c>
      <c r="AX593" s="72">
        <v>0</v>
      </c>
      <c r="AY593" s="72">
        <v>0</v>
      </c>
      <c r="AZ593" s="72">
        <v>0</v>
      </c>
      <c r="BA593" s="72">
        <v>0</v>
      </c>
      <c r="BB593" s="72">
        <v>0</v>
      </c>
      <c r="BC593" s="72">
        <v>0</v>
      </c>
      <c r="BD593" s="72">
        <v>0</v>
      </c>
      <c r="BE593" s="72">
        <v>0</v>
      </c>
      <c r="BF593" s="72">
        <v>0</v>
      </c>
      <c r="BG593" s="72">
        <v>0</v>
      </c>
      <c r="BH593" s="72">
        <v>0</v>
      </c>
      <c r="BI593" s="72">
        <v>0</v>
      </c>
      <c r="BJ593" s="72">
        <v>0</v>
      </c>
      <c r="BK593" s="72">
        <v>0</v>
      </c>
      <c r="BL593" s="72">
        <v>0</v>
      </c>
      <c r="BM593" s="72">
        <v>4</v>
      </c>
      <c r="BN593" s="72">
        <v>1</v>
      </c>
      <c r="BO593" s="72">
        <v>40</v>
      </c>
      <c r="BP593" s="72">
        <v>50</v>
      </c>
      <c r="BQ593" s="41">
        <v>364</v>
      </c>
      <c r="BR593" s="41">
        <v>319</v>
      </c>
      <c r="BS593" s="82">
        <v>559</v>
      </c>
      <c r="BT593" s="41">
        <v>390</v>
      </c>
      <c r="BU593" s="41">
        <v>319</v>
      </c>
      <c r="BV593" s="41">
        <v>190</v>
      </c>
      <c r="BW593" s="36" t="s">
        <v>9298</v>
      </c>
    </row>
    <row r="594" spans="1:75" ht="14.4" x14ac:dyDescent="0.3">
      <c r="K594" s="97"/>
      <c r="L594" s="1"/>
      <c r="S594" s="42" t="s">
        <v>9164</v>
      </c>
      <c r="T594" s="43">
        <v>23</v>
      </c>
      <c r="U594" s="43">
        <v>50</v>
      </c>
      <c r="V594" s="43">
        <v>0</v>
      </c>
      <c r="W594" s="43">
        <v>108</v>
      </c>
      <c r="X594" s="43">
        <v>341</v>
      </c>
      <c r="Y594" s="43">
        <v>9</v>
      </c>
      <c r="Z594" s="36">
        <f t="shared" si="135"/>
        <v>190</v>
      </c>
      <c r="AA594" s="42" t="s">
        <v>9164</v>
      </c>
      <c r="AO594" s="93" t="s">
        <v>9280</v>
      </c>
      <c r="AP594" s="78">
        <v>0</v>
      </c>
      <c r="AQ594" s="78">
        <v>0</v>
      </c>
      <c r="AR594" s="78">
        <v>0</v>
      </c>
      <c r="AS594" s="78">
        <v>0</v>
      </c>
      <c r="AT594" s="78">
        <v>0</v>
      </c>
      <c r="AU594" s="78">
        <v>0</v>
      </c>
      <c r="AV594" s="78">
        <v>0</v>
      </c>
      <c r="AW594" s="78">
        <v>0</v>
      </c>
      <c r="AX594" s="78">
        <v>0</v>
      </c>
      <c r="AY594" s="78">
        <v>0</v>
      </c>
      <c r="AZ594" s="78">
        <v>0</v>
      </c>
      <c r="BA594" s="78">
        <v>0</v>
      </c>
      <c r="BB594" s="78">
        <v>0</v>
      </c>
      <c r="BC594" s="78">
        <v>0</v>
      </c>
      <c r="BD594" s="78">
        <v>0</v>
      </c>
      <c r="BE594" s="78">
        <v>0</v>
      </c>
      <c r="BF594" s="78">
        <v>0</v>
      </c>
      <c r="BG594" s="45">
        <v>0</v>
      </c>
      <c r="BH594" s="45">
        <v>0</v>
      </c>
      <c r="BI594" s="45">
        <v>0</v>
      </c>
      <c r="BJ594" s="45">
        <v>0</v>
      </c>
      <c r="BK594" s="45">
        <v>0</v>
      </c>
      <c r="BL594" s="45">
        <v>0</v>
      </c>
      <c r="BM594" s="45">
        <v>0</v>
      </c>
      <c r="BN594" s="45">
        <v>0</v>
      </c>
      <c r="BO594" s="45">
        <v>0</v>
      </c>
      <c r="BP594" s="45">
        <v>1</v>
      </c>
      <c r="BQ594" s="45">
        <v>17</v>
      </c>
      <c r="BR594" s="43">
        <v>191</v>
      </c>
      <c r="BS594" s="43">
        <v>358</v>
      </c>
      <c r="BT594" s="83">
        <v>504</v>
      </c>
      <c r="BU594" s="43">
        <v>472</v>
      </c>
      <c r="BV594" s="43">
        <v>341</v>
      </c>
      <c r="BW594" s="93" t="s">
        <v>9280</v>
      </c>
    </row>
    <row r="595" spans="1:75" x14ac:dyDescent="0.25">
      <c r="S595" s="36" t="s">
        <v>9165</v>
      </c>
      <c r="T595" s="41">
        <v>40</v>
      </c>
      <c r="U595" s="41">
        <v>96</v>
      </c>
      <c r="V595" s="41">
        <v>46</v>
      </c>
      <c r="W595" s="41">
        <v>97</v>
      </c>
      <c r="X595" s="41">
        <v>415</v>
      </c>
      <c r="Y595" s="41">
        <v>15</v>
      </c>
      <c r="Z595" s="36">
        <f t="shared" si="135"/>
        <v>294</v>
      </c>
      <c r="AA595" s="36" t="s">
        <v>9165</v>
      </c>
      <c r="AO595" s="36" t="s">
        <v>9299</v>
      </c>
      <c r="AP595" s="72">
        <v>0</v>
      </c>
      <c r="AQ595" s="72">
        <v>0</v>
      </c>
      <c r="AR595" s="72">
        <v>0</v>
      </c>
      <c r="AS595" s="72">
        <v>0</v>
      </c>
      <c r="AT595" s="72">
        <v>0</v>
      </c>
      <c r="AU595" s="72">
        <v>0</v>
      </c>
      <c r="AV595" s="72">
        <v>0</v>
      </c>
      <c r="AW595" s="72">
        <v>0</v>
      </c>
      <c r="AX595" s="72">
        <v>0</v>
      </c>
      <c r="AY595" s="72">
        <v>0</v>
      </c>
      <c r="AZ595" s="72">
        <v>0</v>
      </c>
      <c r="BA595" s="72">
        <v>0</v>
      </c>
      <c r="BB595" s="72">
        <v>0</v>
      </c>
      <c r="BC595" s="72">
        <v>0</v>
      </c>
      <c r="BD595" s="72">
        <v>0</v>
      </c>
      <c r="BE595" s="72">
        <v>0</v>
      </c>
      <c r="BF595" s="72">
        <v>0</v>
      </c>
      <c r="BG595" s="72">
        <v>0</v>
      </c>
      <c r="BH595" s="72">
        <v>0</v>
      </c>
      <c r="BI595" s="72">
        <v>0</v>
      </c>
      <c r="BJ595" s="72">
        <v>0</v>
      </c>
      <c r="BK595" s="72">
        <v>0</v>
      </c>
      <c r="BL595" s="72">
        <v>0</v>
      </c>
      <c r="BM595" s="72">
        <v>0</v>
      </c>
      <c r="BN595" s="72">
        <v>0</v>
      </c>
      <c r="BO595" s="72">
        <v>0</v>
      </c>
      <c r="BP595" s="72">
        <v>0</v>
      </c>
      <c r="BQ595" s="41">
        <v>0</v>
      </c>
      <c r="BR595" s="41">
        <v>0</v>
      </c>
      <c r="BS595" s="41">
        <v>45</v>
      </c>
      <c r="BT595" s="41">
        <v>113</v>
      </c>
      <c r="BU595" s="41">
        <v>239</v>
      </c>
      <c r="BV595" s="82">
        <v>294</v>
      </c>
      <c r="BW595" s="36" t="s">
        <v>9299</v>
      </c>
    </row>
    <row r="596" spans="1:75" x14ac:dyDescent="0.25">
      <c r="T596" s="29">
        <f>SUM(T589:T595)</f>
        <v>82</v>
      </c>
      <c r="U596" s="29">
        <f t="shared" ref="U596:Y596" si="136">SUM(U589:U595)</f>
        <v>149</v>
      </c>
      <c r="V596" s="29">
        <f t="shared" si="136"/>
        <v>46</v>
      </c>
      <c r="W596" s="29">
        <f t="shared" si="136"/>
        <v>216</v>
      </c>
      <c r="X596" s="29">
        <f t="shared" si="136"/>
        <v>780</v>
      </c>
      <c r="Y596" s="29">
        <f t="shared" si="136"/>
        <v>24</v>
      </c>
      <c r="Z596" s="36">
        <f t="shared" si="135"/>
        <v>517</v>
      </c>
      <c r="AO596" s="93" t="s">
        <v>9282</v>
      </c>
      <c r="AP596" s="78">
        <v>0</v>
      </c>
      <c r="AQ596" s="78">
        <v>0</v>
      </c>
      <c r="AR596" s="78">
        <v>0</v>
      </c>
      <c r="AS596" s="78">
        <v>0</v>
      </c>
      <c r="AT596" s="78">
        <v>0</v>
      </c>
      <c r="AU596" s="78">
        <v>0</v>
      </c>
      <c r="AV596" s="78">
        <v>0</v>
      </c>
      <c r="AW596" s="78">
        <v>0</v>
      </c>
      <c r="AX596" s="78">
        <v>0</v>
      </c>
      <c r="AY596" s="78">
        <v>0</v>
      </c>
      <c r="AZ596" s="78">
        <v>0</v>
      </c>
      <c r="BA596" s="78">
        <v>0</v>
      </c>
      <c r="BB596" s="78">
        <v>0</v>
      </c>
      <c r="BC596" s="78">
        <v>0</v>
      </c>
      <c r="BD596" s="78">
        <v>0</v>
      </c>
      <c r="BE596" s="78">
        <v>0</v>
      </c>
      <c r="BF596" s="78">
        <v>0</v>
      </c>
      <c r="BG596" s="45">
        <v>0</v>
      </c>
      <c r="BH596" s="45">
        <v>0</v>
      </c>
      <c r="BI596" s="45">
        <v>0</v>
      </c>
      <c r="BJ596" s="45">
        <v>0</v>
      </c>
      <c r="BK596" s="45">
        <v>0</v>
      </c>
      <c r="BL596" s="45">
        <v>0</v>
      </c>
      <c r="BM596" s="45">
        <v>0</v>
      </c>
      <c r="BN596" s="45">
        <v>0</v>
      </c>
      <c r="BO596" s="45">
        <v>0</v>
      </c>
      <c r="BP596" s="45">
        <v>0</v>
      </c>
      <c r="BQ596" s="45">
        <v>0</v>
      </c>
      <c r="BR596" s="43">
        <v>0</v>
      </c>
      <c r="BS596" s="43">
        <v>0</v>
      </c>
      <c r="BT596" s="43">
        <v>6</v>
      </c>
      <c r="BU596" s="43">
        <v>246</v>
      </c>
      <c r="BV596" s="43">
        <v>415</v>
      </c>
      <c r="BW596" s="93" t="s">
        <v>9282</v>
      </c>
    </row>
    <row r="604" spans="1:75" ht="39.6" x14ac:dyDescent="0.25">
      <c r="A604" s="24" t="s">
        <v>9261</v>
      </c>
      <c r="B604" s="24" t="s">
        <v>1523</v>
      </c>
      <c r="C604" s="24" t="s">
        <v>9146</v>
      </c>
      <c r="D604" s="24" t="s">
        <v>9147</v>
      </c>
      <c r="E604" s="24" t="s">
        <v>9148</v>
      </c>
      <c r="F604" s="24" t="s">
        <v>9149</v>
      </c>
      <c r="G604" s="24" t="s">
        <v>9150</v>
      </c>
      <c r="H604" s="24" t="s">
        <v>9151</v>
      </c>
      <c r="I604" s="24" t="s">
        <v>9152</v>
      </c>
      <c r="J604" s="24" t="s">
        <v>9153</v>
      </c>
      <c r="K604" s="26" t="s">
        <v>9154</v>
      </c>
      <c r="L604" s="27" t="s">
        <v>9155</v>
      </c>
      <c r="M604" s="28" t="s">
        <v>9322</v>
      </c>
      <c r="S604" s="29" t="s">
        <v>9261</v>
      </c>
      <c r="AO604" s="28" t="s">
        <v>9208</v>
      </c>
      <c r="AP604" s="65" t="s">
        <v>9261</v>
      </c>
      <c r="AQ604" s="28"/>
      <c r="AR604" s="28"/>
      <c r="AS604" s="28"/>
      <c r="BR604" s="29"/>
    </row>
    <row r="605" spans="1:75" x14ac:dyDescent="0.25">
      <c r="A605" s="55" t="s">
        <v>125</v>
      </c>
      <c r="B605" s="55" t="s">
        <v>190</v>
      </c>
      <c r="C605" s="33">
        <v>1</v>
      </c>
      <c r="D605" s="46">
        <v>1</v>
      </c>
      <c r="E605" s="46">
        <v>0</v>
      </c>
      <c r="F605" s="46">
        <v>0</v>
      </c>
      <c r="G605" s="46">
        <v>0</v>
      </c>
      <c r="H605" s="46">
        <v>1</v>
      </c>
      <c r="I605" s="46">
        <v>0</v>
      </c>
      <c r="J605" s="46">
        <v>0</v>
      </c>
      <c r="K605" s="46">
        <v>0</v>
      </c>
      <c r="L605" s="54">
        <f t="shared" ref="L605:L626" si="137">SUM(E605:K605)</f>
        <v>1</v>
      </c>
      <c r="M605" s="29">
        <v>1</v>
      </c>
      <c r="O605" s="98"/>
      <c r="P605" s="98"/>
      <c r="S605" s="36" t="s">
        <v>9157</v>
      </c>
      <c r="T605" s="36" t="s">
        <v>165</v>
      </c>
      <c r="U605" s="36" t="s">
        <v>74</v>
      </c>
      <c r="V605" s="36" t="s">
        <v>92</v>
      </c>
      <c r="W605" s="36" t="s">
        <v>143</v>
      </c>
      <c r="X605" s="36" t="s">
        <v>104</v>
      </c>
      <c r="Y605" s="36" t="s">
        <v>94</v>
      </c>
      <c r="Z605" s="36" t="s">
        <v>9158</v>
      </c>
      <c r="AO605" s="29" t="s">
        <v>9312</v>
      </c>
      <c r="AP605" s="28"/>
      <c r="AQ605" s="28"/>
      <c r="AR605" s="28"/>
      <c r="AS605" s="28"/>
      <c r="BR605" s="29"/>
    </row>
    <row r="606" spans="1:75" x14ac:dyDescent="0.25">
      <c r="A606" s="59" t="s">
        <v>127</v>
      </c>
      <c r="B606" s="53" t="s">
        <v>1333</v>
      </c>
      <c r="C606" s="40">
        <v>1</v>
      </c>
      <c r="D606" s="47">
        <v>1</v>
      </c>
      <c r="E606" s="47">
        <v>1</v>
      </c>
      <c r="F606" s="47">
        <v>0</v>
      </c>
      <c r="G606" s="47">
        <v>0</v>
      </c>
      <c r="H606" s="47">
        <v>0</v>
      </c>
      <c r="I606" s="47">
        <v>0</v>
      </c>
      <c r="J606" s="47">
        <v>0</v>
      </c>
      <c r="K606" s="47">
        <v>0</v>
      </c>
      <c r="L606" s="95">
        <f t="shared" si="137"/>
        <v>1</v>
      </c>
      <c r="O606" s="98"/>
      <c r="P606" s="98"/>
      <c r="S606" s="36" t="s">
        <v>9159</v>
      </c>
      <c r="T606" s="41">
        <v>0</v>
      </c>
      <c r="U606" s="41">
        <v>0</v>
      </c>
      <c r="V606" s="41">
        <v>0</v>
      </c>
      <c r="W606" s="41">
        <v>1</v>
      </c>
      <c r="X606" s="41">
        <v>0</v>
      </c>
      <c r="Y606" s="41">
        <v>0</v>
      </c>
      <c r="Z606" s="36">
        <f>SUM(T606:Y606)</f>
        <v>1</v>
      </c>
      <c r="AO606" s="29" t="s">
        <v>9212</v>
      </c>
      <c r="AP606" s="28"/>
      <c r="AQ606" s="28"/>
      <c r="AR606" s="28"/>
      <c r="AS606" s="28"/>
      <c r="BL606" s="29" t="s">
        <v>9209</v>
      </c>
      <c r="BR606" s="29"/>
    </row>
    <row r="607" spans="1:75" x14ac:dyDescent="0.25">
      <c r="A607" s="59" t="s">
        <v>127</v>
      </c>
      <c r="B607" s="53" t="s">
        <v>190</v>
      </c>
      <c r="C607" s="40">
        <v>2</v>
      </c>
      <c r="D607" s="47">
        <v>2</v>
      </c>
      <c r="E607" s="47">
        <v>1</v>
      </c>
      <c r="F607" s="47">
        <v>0</v>
      </c>
      <c r="G607" s="47">
        <v>0</v>
      </c>
      <c r="H607" s="47">
        <v>1</v>
      </c>
      <c r="I607" s="47">
        <v>0</v>
      </c>
      <c r="J607" s="47">
        <v>0</v>
      </c>
      <c r="K607" s="47">
        <v>0</v>
      </c>
      <c r="L607" s="95">
        <f t="shared" si="137"/>
        <v>2</v>
      </c>
      <c r="M607" s="29">
        <v>3</v>
      </c>
      <c r="O607" s="98"/>
      <c r="P607" s="98"/>
      <c r="S607" s="42" t="s">
        <v>9160</v>
      </c>
      <c r="T607" s="43">
        <v>2</v>
      </c>
      <c r="U607" s="43">
        <v>0</v>
      </c>
      <c r="V607" s="43">
        <v>0</v>
      </c>
      <c r="W607" s="43">
        <v>1</v>
      </c>
      <c r="X607" s="43">
        <v>0</v>
      </c>
      <c r="Y607" s="43">
        <v>0</v>
      </c>
      <c r="Z607" s="36">
        <f t="shared" ref="Z607:Z613" si="138">SUM(T607:Y607)</f>
        <v>3</v>
      </c>
      <c r="AP607" s="62">
        <v>2009</v>
      </c>
      <c r="AQ607" s="62"/>
      <c r="AR607" s="62"/>
      <c r="AS607" s="62"/>
      <c r="AT607" s="35">
        <v>2010</v>
      </c>
      <c r="AU607" s="35"/>
      <c r="AV607" s="35"/>
      <c r="AW607" s="35"/>
      <c r="AX607" s="35">
        <v>2011</v>
      </c>
      <c r="AY607" s="35"/>
      <c r="AZ607" s="35"/>
      <c r="BA607" s="35"/>
      <c r="BB607" s="35">
        <v>2012</v>
      </c>
      <c r="BC607" s="35"/>
      <c r="BD607" s="35"/>
      <c r="BE607" s="35"/>
      <c r="BF607" s="35">
        <v>2013</v>
      </c>
      <c r="BG607" s="35"/>
      <c r="BH607" s="35"/>
      <c r="BI607" s="35"/>
      <c r="BJ607" s="35">
        <v>2014</v>
      </c>
      <c r="BK607" s="35"/>
      <c r="BL607" s="35"/>
      <c r="BM607" s="35"/>
      <c r="BN607" s="35">
        <v>2015</v>
      </c>
      <c r="BO607" s="35"/>
      <c r="BP607" s="35"/>
      <c r="BQ607" s="35"/>
      <c r="BR607" s="35">
        <v>2016</v>
      </c>
      <c r="BS607" s="35"/>
    </row>
    <row r="608" spans="1:75" x14ac:dyDescent="0.25">
      <c r="A608" s="55" t="s">
        <v>1525</v>
      </c>
      <c r="B608" s="55" t="s">
        <v>379</v>
      </c>
      <c r="C608" s="33">
        <v>1</v>
      </c>
      <c r="D608" s="46">
        <v>1</v>
      </c>
      <c r="E608" s="46">
        <v>0</v>
      </c>
      <c r="F608" s="46">
        <v>0</v>
      </c>
      <c r="G608" s="46">
        <v>0</v>
      </c>
      <c r="H608" s="46">
        <v>1</v>
      </c>
      <c r="I608" s="46">
        <v>0</v>
      </c>
      <c r="J608" s="46">
        <v>0</v>
      </c>
      <c r="K608" s="46">
        <v>0</v>
      </c>
      <c r="L608" s="54">
        <f t="shared" si="137"/>
        <v>1</v>
      </c>
      <c r="O608" s="98"/>
      <c r="P608" s="98"/>
      <c r="S608" s="36" t="s">
        <v>9161</v>
      </c>
      <c r="T608" s="41">
        <v>0</v>
      </c>
      <c r="U608" s="41">
        <v>2</v>
      </c>
      <c r="V608" s="41">
        <v>0</v>
      </c>
      <c r="W608" s="41">
        <v>5</v>
      </c>
      <c r="X608" s="41">
        <v>0</v>
      </c>
      <c r="Y608" s="41">
        <v>0</v>
      </c>
      <c r="Z608" s="36">
        <f t="shared" si="138"/>
        <v>7</v>
      </c>
      <c r="AO608" s="29" t="s">
        <v>5</v>
      </c>
      <c r="AP608" s="29" t="s">
        <v>9230</v>
      </c>
      <c r="AQ608" s="29" t="s">
        <v>9231</v>
      </c>
      <c r="AR608" s="29" t="s">
        <v>9232</v>
      </c>
      <c r="AS608" s="29" t="s">
        <v>9233</v>
      </c>
      <c r="AT608" s="29" t="s">
        <v>9234</v>
      </c>
      <c r="AU608" s="29" t="s">
        <v>9235</v>
      </c>
      <c r="AV608" s="29" t="s">
        <v>9236</v>
      </c>
      <c r="AW608" s="65" t="s">
        <v>9237</v>
      </c>
      <c r="AX608" s="65" t="s">
        <v>9238</v>
      </c>
      <c r="AY608" s="29" t="s">
        <v>9239</v>
      </c>
      <c r="AZ608" s="29" t="s">
        <v>9240</v>
      </c>
      <c r="BA608" s="29" t="s">
        <v>9241</v>
      </c>
      <c r="BB608" s="29" t="s">
        <v>9242</v>
      </c>
      <c r="BC608" s="29" t="s">
        <v>9243</v>
      </c>
      <c r="BD608" s="29" t="s">
        <v>9244</v>
      </c>
      <c r="BE608" s="29" t="s">
        <v>9245</v>
      </c>
      <c r="BF608" s="29" t="s">
        <v>9246</v>
      </c>
      <c r="BG608" s="29" t="s">
        <v>9247</v>
      </c>
      <c r="BH608" s="29" t="s">
        <v>9248</v>
      </c>
      <c r="BI608" s="29" t="s">
        <v>9249</v>
      </c>
      <c r="BJ608" s="29" t="s">
        <v>9250</v>
      </c>
      <c r="BK608" s="29" t="s">
        <v>9251</v>
      </c>
      <c r="BL608" s="29" t="s">
        <v>9252</v>
      </c>
      <c r="BM608" s="29" t="s">
        <v>9253</v>
      </c>
      <c r="BN608" s="29" t="s">
        <v>9254</v>
      </c>
      <c r="BO608" s="29" t="s">
        <v>9255</v>
      </c>
      <c r="BP608" s="29" t="s">
        <v>9256</v>
      </c>
      <c r="BQ608" s="29" t="s">
        <v>9257</v>
      </c>
      <c r="BR608" s="29" t="s">
        <v>9258</v>
      </c>
      <c r="BS608" s="29" t="s">
        <v>9259</v>
      </c>
      <c r="BT608" s="29" t="s">
        <v>9260</v>
      </c>
      <c r="BU608" s="29" t="s">
        <v>9261</v>
      </c>
    </row>
    <row r="609" spans="1:75" x14ac:dyDescent="0.25">
      <c r="A609" s="55" t="s">
        <v>1525</v>
      </c>
      <c r="B609" s="55" t="s">
        <v>190</v>
      </c>
      <c r="C609" s="33">
        <v>6</v>
      </c>
      <c r="D609" s="46">
        <v>6</v>
      </c>
      <c r="E609" s="46">
        <v>0</v>
      </c>
      <c r="F609" s="46">
        <v>2</v>
      </c>
      <c r="G609" s="46">
        <v>0</v>
      </c>
      <c r="H609" s="46">
        <v>4</v>
      </c>
      <c r="I609" s="46">
        <v>0</v>
      </c>
      <c r="J609" s="46">
        <v>0</v>
      </c>
      <c r="K609" s="46">
        <v>0</v>
      </c>
      <c r="L609" s="54">
        <f t="shared" si="137"/>
        <v>6</v>
      </c>
      <c r="M609" s="29">
        <v>7</v>
      </c>
      <c r="O609" s="98"/>
      <c r="P609" s="98"/>
      <c r="S609" s="42" t="s">
        <v>9162</v>
      </c>
      <c r="T609" s="43">
        <v>0</v>
      </c>
      <c r="U609" s="43">
        <v>4</v>
      </c>
      <c r="V609" s="43">
        <v>0</v>
      </c>
      <c r="W609" s="43">
        <v>7</v>
      </c>
      <c r="X609" s="43">
        <v>0</v>
      </c>
      <c r="Y609" s="43">
        <v>0</v>
      </c>
      <c r="Z609" s="36">
        <f t="shared" si="138"/>
        <v>11</v>
      </c>
      <c r="AO609" s="29" t="s">
        <v>9268</v>
      </c>
      <c r="AP609" s="62">
        <v>0</v>
      </c>
      <c r="AQ609" s="62">
        <v>0</v>
      </c>
      <c r="AR609" s="62">
        <v>0</v>
      </c>
      <c r="AS609" s="62">
        <v>0</v>
      </c>
      <c r="AT609" s="62">
        <v>0</v>
      </c>
      <c r="AU609" s="62">
        <v>0</v>
      </c>
      <c r="AV609" s="62">
        <v>0</v>
      </c>
      <c r="AW609" s="69">
        <v>0</v>
      </c>
      <c r="AX609" s="69">
        <v>0</v>
      </c>
      <c r="AY609" s="62">
        <v>0</v>
      </c>
      <c r="AZ609" s="62">
        <v>0</v>
      </c>
      <c r="BA609" s="62">
        <v>0</v>
      </c>
      <c r="BB609" s="62">
        <v>0</v>
      </c>
      <c r="BC609" s="62">
        <v>0</v>
      </c>
      <c r="BD609" s="62">
        <v>0</v>
      </c>
      <c r="BE609" s="62">
        <v>0</v>
      </c>
      <c r="BF609" s="62">
        <v>0</v>
      </c>
      <c r="BG609" s="62">
        <v>0</v>
      </c>
      <c r="BH609" s="62">
        <v>0</v>
      </c>
      <c r="BI609" s="62">
        <v>0</v>
      </c>
      <c r="BJ609" s="62">
        <v>0</v>
      </c>
      <c r="BK609" s="62">
        <v>0</v>
      </c>
      <c r="BL609" s="62">
        <v>0</v>
      </c>
      <c r="BM609" s="62">
        <v>0</v>
      </c>
      <c r="BN609" s="62">
        <v>0</v>
      </c>
      <c r="BO609" s="62">
        <v>0</v>
      </c>
      <c r="BP609" s="62">
        <v>0</v>
      </c>
      <c r="BQ609" s="35">
        <v>0</v>
      </c>
      <c r="BR609" s="35">
        <v>0</v>
      </c>
      <c r="BS609" s="35">
        <v>0</v>
      </c>
      <c r="BT609" s="35">
        <v>0</v>
      </c>
      <c r="BU609" s="35">
        <v>0</v>
      </c>
      <c r="BV609" s="29" t="s">
        <v>9268</v>
      </c>
    </row>
    <row r="610" spans="1:75" x14ac:dyDescent="0.25">
      <c r="A610" s="59" t="s">
        <v>129</v>
      </c>
      <c r="B610" s="59" t="s">
        <v>379</v>
      </c>
      <c r="C610" s="89">
        <v>5</v>
      </c>
      <c r="D610" s="47">
        <v>5</v>
      </c>
      <c r="E610" s="47">
        <v>0</v>
      </c>
      <c r="F610" s="47">
        <v>2</v>
      </c>
      <c r="G610" s="47">
        <v>0</v>
      </c>
      <c r="H610" s="47">
        <v>3</v>
      </c>
      <c r="I610" s="47">
        <v>0</v>
      </c>
      <c r="J610" s="47">
        <v>0</v>
      </c>
      <c r="K610" s="47">
        <v>0</v>
      </c>
      <c r="L610" s="95">
        <f t="shared" si="137"/>
        <v>5</v>
      </c>
      <c r="O610" s="98"/>
      <c r="P610" s="98"/>
      <c r="S610" s="36" t="s">
        <v>9163</v>
      </c>
      <c r="T610" s="41">
        <v>3</v>
      </c>
      <c r="U610" s="41">
        <v>10</v>
      </c>
      <c r="V610" s="41">
        <v>0</v>
      </c>
      <c r="W610" s="41">
        <v>36</v>
      </c>
      <c r="X610" s="41">
        <v>34</v>
      </c>
      <c r="Y610" s="41">
        <v>0</v>
      </c>
      <c r="Z610" s="36">
        <f t="shared" si="138"/>
        <v>83</v>
      </c>
      <c r="AO610" s="29" t="s">
        <v>9269</v>
      </c>
      <c r="AP610" s="62">
        <v>0</v>
      </c>
      <c r="AQ610" s="62">
        <v>0</v>
      </c>
      <c r="AR610" s="62">
        <v>0</v>
      </c>
      <c r="AS610" s="62">
        <v>0</v>
      </c>
      <c r="AT610" s="62">
        <v>0</v>
      </c>
      <c r="AU610" s="62">
        <v>0</v>
      </c>
      <c r="AV610" s="62">
        <v>0</v>
      </c>
      <c r="AW610" s="69">
        <v>0</v>
      </c>
      <c r="AX610" s="69">
        <v>0</v>
      </c>
      <c r="AY610" s="62">
        <v>0</v>
      </c>
      <c r="AZ610" s="62">
        <v>0</v>
      </c>
      <c r="BA610" s="62">
        <v>0</v>
      </c>
      <c r="BB610" s="62">
        <v>0</v>
      </c>
      <c r="BC610" s="62">
        <v>0</v>
      </c>
      <c r="BD610" s="62">
        <v>0</v>
      </c>
      <c r="BE610" s="62">
        <v>0</v>
      </c>
      <c r="BF610" s="62">
        <v>0</v>
      </c>
      <c r="BG610" s="62">
        <v>0</v>
      </c>
      <c r="BH610" s="62">
        <v>0</v>
      </c>
      <c r="BI610" s="62">
        <v>0</v>
      </c>
      <c r="BJ610" s="62">
        <v>0</v>
      </c>
      <c r="BK610" s="62">
        <v>0</v>
      </c>
      <c r="BL610" s="62">
        <v>0</v>
      </c>
      <c r="BM610" s="62">
        <v>0</v>
      </c>
      <c r="BN610" s="62">
        <v>0</v>
      </c>
      <c r="BO610" s="62">
        <v>0</v>
      </c>
      <c r="BP610" s="62">
        <v>0</v>
      </c>
      <c r="BQ610" s="35">
        <v>0</v>
      </c>
      <c r="BR610" s="35">
        <v>0</v>
      </c>
      <c r="BS610" s="35">
        <v>0</v>
      </c>
      <c r="BT610" s="35">
        <v>0</v>
      </c>
      <c r="BU610" s="35">
        <v>0</v>
      </c>
      <c r="BV610" s="29" t="s">
        <v>9269</v>
      </c>
    </row>
    <row r="611" spans="1:75" x14ac:dyDescent="0.25">
      <c r="A611" s="59" t="s">
        <v>129</v>
      </c>
      <c r="B611" s="59" t="s">
        <v>190</v>
      </c>
      <c r="C611" s="89">
        <v>6</v>
      </c>
      <c r="D611" s="47">
        <v>6</v>
      </c>
      <c r="E611" s="47">
        <v>0</v>
      </c>
      <c r="F611" s="47">
        <v>2</v>
      </c>
      <c r="G611" s="47">
        <v>0</v>
      </c>
      <c r="H611" s="47">
        <v>4</v>
      </c>
      <c r="I611" s="47">
        <v>0</v>
      </c>
      <c r="J611" s="47">
        <v>0</v>
      </c>
      <c r="K611" s="47">
        <v>0</v>
      </c>
      <c r="L611" s="95">
        <f t="shared" si="137"/>
        <v>6</v>
      </c>
      <c r="M611" s="29">
        <v>11</v>
      </c>
      <c r="O611" s="98"/>
      <c r="P611" s="98"/>
      <c r="S611" s="42" t="s">
        <v>9164</v>
      </c>
      <c r="T611" s="43">
        <v>41</v>
      </c>
      <c r="U611" s="43">
        <v>97</v>
      </c>
      <c r="V611" s="43">
        <v>2</v>
      </c>
      <c r="W611" s="43">
        <v>193</v>
      </c>
      <c r="X611" s="43">
        <v>472</v>
      </c>
      <c r="Y611" s="43">
        <v>24</v>
      </c>
      <c r="Z611" s="36">
        <f t="shared" si="138"/>
        <v>829</v>
      </c>
      <c r="AO611" s="29" t="s">
        <v>9270</v>
      </c>
      <c r="AP611" s="62">
        <v>0</v>
      </c>
      <c r="AQ611" s="62">
        <v>0</v>
      </c>
      <c r="AR611" s="62">
        <v>0</v>
      </c>
      <c r="AS611" s="62">
        <v>0</v>
      </c>
      <c r="AT611" s="62">
        <v>0</v>
      </c>
      <c r="AU611" s="62">
        <v>0</v>
      </c>
      <c r="AV611" s="62">
        <v>0</v>
      </c>
      <c r="AW611" s="69">
        <v>0</v>
      </c>
      <c r="AX611" s="69">
        <v>0</v>
      </c>
      <c r="AY611" s="62">
        <v>0</v>
      </c>
      <c r="AZ611" s="62">
        <v>0</v>
      </c>
      <c r="BA611" s="62">
        <v>1</v>
      </c>
      <c r="BB611" s="62">
        <v>0</v>
      </c>
      <c r="BC611" s="62">
        <v>0</v>
      </c>
      <c r="BD611" s="62">
        <v>0</v>
      </c>
      <c r="BE611" s="62">
        <v>0</v>
      </c>
      <c r="BF611" s="62">
        <v>0</v>
      </c>
      <c r="BG611" s="62">
        <v>0</v>
      </c>
      <c r="BH611" s="62">
        <v>0</v>
      </c>
      <c r="BI611" s="62">
        <v>0</v>
      </c>
      <c r="BJ611" s="62">
        <v>0</v>
      </c>
      <c r="BK611" s="62">
        <v>0</v>
      </c>
      <c r="BL611" s="62">
        <v>0</v>
      </c>
      <c r="BM611" s="62">
        <v>0</v>
      </c>
      <c r="BN611" s="62">
        <v>0</v>
      </c>
      <c r="BO611" s="62">
        <v>0</v>
      </c>
      <c r="BP611" s="62">
        <v>0</v>
      </c>
      <c r="BQ611" s="35">
        <v>0</v>
      </c>
      <c r="BR611" s="35">
        <v>0</v>
      </c>
      <c r="BS611" s="35">
        <v>0</v>
      </c>
      <c r="BT611" s="35">
        <v>0</v>
      </c>
      <c r="BU611" s="35">
        <v>0</v>
      </c>
      <c r="BV611" s="29" t="s">
        <v>9270</v>
      </c>
    </row>
    <row r="612" spans="1:75" x14ac:dyDescent="0.25">
      <c r="A612" s="55" t="s">
        <v>1524</v>
      </c>
      <c r="B612" s="55" t="s">
        <v>379</v>
      </c>
      <c r="C612" s="56">
        <v>9</v>
      </c>
      <c r="D612" s="46">
        <v>9</v>
      </c>
      <c r="E612" s="46">
        <v>0</v>
      </c>
      <c r="F612" s="46">
        <v>4</v>
      </c>
      <c r="G612" s="46">
        <v>0</v>
      </c>
      <c r="H612" s="46">
        <v>5</v>
      </c>
      <c r="I612" s="46">
        <v>0</v>
      </c>
      <c r="J612" s="46">
        <v>0</v>
      </c>
      <c r="K612" s="46">
        <v>0</v>
      </c>
      <c r="L612" s="54">
        <f t="shared" si="137"/>
        <v>9</v>
      </c>
      <c r="O612" s="98"/>
      <c r="P612" s="98"/>
      <c r="S612" s="36" t="s">
        <v>9165</v>
      </c>
      <c r="T612" s="41">
        <v>102</v>
      </c>
      <c r="U612" s="41">
        <v>155</v>
      </c>
      <c r="V612" s="41">
        <v>15</v>
      </c>
      <c r="W612" s="41">
        <v>252</v>
      </c>
      <c r="X612" s="41">
        <v>246</v>
      </c>
      <c r="Y612" s="41">
        <v>8</v>
      </c>
      <c r="Z612" s="36">
        <f t="shared" si="138"/>
        <v>778</v>
      </c>
      <c r="AO612" s="29" t="s">
        <v>9271</v>
      </c>
      <c r="AP612" s="62">
        <v>0</v>
      </c>
      <c r="AQ612" s="62">
        <v>0</v>
      </c>
      <c r="AR612" s="62">
        <v>0</v>
      </c>
      <c r="AS612" s="62">
        <v>0</v>
      </c>
      <c r="AT612" s="62">
        <v>0</v>
      </c>
      <c r="AU612" s="62">
        <v>0</v>
      </c>
      <c r="AV612" s="62">
        <v>0</v>
      </c>
      <c r="AW612" s="69">
        <v>0</v>
      </c>
      <c r="AX612" s="69">
        <v>0</v>
      </c>
      <c r="AY612" s="62">
        <v>0</v>
      </c>
      <c r="AZ612" s="62">
        <v>0</v>
      </c>
      <c r="BA612" s="62">
        <v>1</v>
      </c>
      <c r="BB612" s="62">
        <v>0</v>
      </c>
      <c r="BC612" s="62">
        <v>0</v>
      </c>
      <c r="BD612" s="62">
        <v>0</v>
      </c>
      <c r="BE612" s="62">
        <v>0</v>
      </c>
      <c r="BF612" s="62">
        <v>0</v>
      </c>
      <c r="BG612" s="62">
        <v>0</v>
      </c>
      <c r="BH612" s="62">
        <v>0</v>
      </c>
      <c r="BI612" s="62">
        <v>0</v>
      </c>
      <c r="BJ612" s="62">
        <v>0</v>
      </c>
      <c r="BK612" s="62">
        <v>0</v>
      </c>
      <c r="BL612" s="62">
        <v>0</v>
      </c>
      <c r="BM612" s="62">
        <v>0</v>
      </c>
      <c r="BN612" s="62">
        <v>0</v>
      </c>
      <c r="BO612" s="62">
        <v>0</v>
      </c>
      <c r="BP612" s="62">
        <v>0</v>
      </c>
      <c r="BQ612" s="35">
        <v>0</v>
      </c>
      <c r="BR612" s="35">
        <v>0</v>
      </c>
      <c r="BS612" s="35">
        <v>0</v>
      </c>
      <c r="BT612" s="35">
        <v>0</v>
      </c>
      <c r="BU612" s="35">
        <v>0</v>
      </c>
      <c r="BV612" s="29" t="s">
        <v>9271</v>
      </c>
    </row>
    <row r="613" spans="1:75" x14ac:dyDescent="0.25">
      <c r="A613" s="55" t="s">
        <v>1524</v>
      </c>
      <c r="B613" s="55" t="s">
        <v>447</v>
      </c>
      <c r="C613" s="33">
        <v>3</v>
      </c>
      <c r="D613" s="46">
        <v>2</v>
      </c>
      <c r="E613" s="46">
        <v>0</v>
      </c>
      <c r="F613" s="46">
        <v>0</v>
      </c>
      <c r="G613" s="46">
        <v>0</v>
      </c>
      <c r="H613" s="46">
        <v>2</v>
      </c>
      <c r="I613" s="46">
        <v>0</v>
      </c>
      <c r="J613" s="46">
        <v>0</v>
      </c>
      <c r="K613" s="46">
        <v>0</v>
      </c>
      <c r="L613" s="54">
        <f t="shared" si="137"/>
        <v>2</v>
      </c>
      <c r="O613" s="98"/>
      <c r="P613" s="98"/>
      <c r="T613" s="29">
        <f>SUM(T606:T612)</f>
        <v>148</v>
      </c>
      <c r="U613" s="29">
        <f t="shared" ref="U613:Y613" si="139">SUM(U606:U612)</f>
        <v>268</v>
      </c>
      <c r="V613" s="29">
        <f t="shared" si="139"/>
        <v>17</v>
      </c>
      <c r="W613" s="29">
        <f t="shared" si="139"/>
        <v>495</v>
      </c>
      <c r="X613" s="29">
        <f t="shared" si="139"/>
        <v>752</v>
      </c>
      <c r="Y613" s="29">
        <f t="shared" si="139"/>
        <v>32</v>
      </c>
      <c r="Z613" s="36">
        <f t="shared" si="138"/>
        <v>1712</v>
      </c>
      <c r="AO613" s="29" t="s">
        <v>9272</v>
      </c>
      <c r="AP613" s="62">
        <v>364</v>
      </c>
      <c r="AQ613" s="62">
        <v>349</v>
      </c>
      <c r="AR613" s="62">
        <v>510</v>
      </c>
      <c r="AS613" s="62">
        <v>535</v>
      </c>
      <c r="AT613" s="90">
        <v>579</v>
      </c>
      <c r="AU613" s="62">
        <v>91</v>
      </c>
      <c r="AV613" s="62">
        <v>181</v>
      </c>
      <c r="AW613" s="69">
        <v>166</v>
      </c>
      <c r="AX613" s="69">
        <v>123</v>
      </c>
      <c r="AY613" s="62">
        <v>6</v>
      </c>
      <c r="AZ613" s="62">
        <v>0</v>
      </c>
      <c r="BA613" s="62">
        <v>1</v>
      </c>
      <c r="BB613" s="62">
        <v>0</v>
      </c>
      <c r="BC613" s="62">
        <v>0</v>
      </c>
      <c r="BD613" s="71">
        <v>0</v>
      </c>
      <c r="BE613" s="62">
        <v>0</v>
      </c>
      <c r="BF613" s="62">
        <v>0</v>
      </c>
      <c r="BG613" s="62">
        <v>0</v>
      </c>
      <c r="BH613" s="62">
        <v>0</v>
      </c>
      <c r="BI613" s="62">
        <v>0</v>
      </c>
      <c r="BJ613" s="62">
        <v>0</v>
      </c>
      <c r="BK613" s="62">
        <v>0</v>
      </c>
      <c r="BL613" s="62">
        <v>0</v>
      </c>
      <c r="BM613" s="62">
        <v>0</v>
      </c>
      <c r="BN613" s="62">
        <v>0</v>
      </c>
      <c r="BO613" s="62">
        <v>1</v>
      </c>
      <c r="BP613" s="62">
        <v>0</v>
      </c>
      <c r="BQ613" s="35">
        <v>0</v>
      </c>
      <c r="BR613" s="35">
        <v>0</v>
      </c>
      <c r="BS613" s="35">
        <v>0</v>
      </c>
      <c r="BT613" s="35">
        <v>0</v>
      </c>
      <c r="BU613" s="35">
        <v>0</v>
      </c>
      <c r="BV613" s="29" t="s">
        <v>9272</v>
      </c>
    </row>
    <row r="614" spans="1:75" x14ac:dyDescent="0.25">
      <c r="A614" s="55" t="s">
        <v>1524</v>
      </c>
      <c r="B614" s="55" t="s">
        <v>1333</v>
      </c>
      <c r="C614" s="33">
        <v>1</v>
      </c>
      <c r="D614" s="46">
        <v>1</v>
      </c>
      <c r="E614" s="46">
        <v>1</v>
      </c>
      <c r="F614" s="46">
        <v>0</v>
      </c>
      <c r="G614" s="46">
        <v>0</v>
      </c>
      <c r="H614" s="46">
        <v>0</v>
      </c>
      <c r="I614" s="46">
        <v>0</v>
      </c>
      <c r="J614" s="46">
        <v>0</v>
      </c>
      <c r="K614" s="46">
        <v>0</v>
      </c>
      <c r="L614" s="54">
        <f t="shared" si="137"/>
        <v>1</v>
      </c>
      <c r="O614" s="98"/>
      <c r="P614" s="98"/>
      <c r="AO614" s="29" t="s">
        <v>9275</v>
      </c>
      <c r="AP614" s="62">
        <v>0</v>
      </c>
      <c r="AQ614" s="62">
        <v>0</v>
      </c>
      <c r="AR614" s="62">
        <v>0</v>
      </c>
      <c r="AS614" s="62">
        <v>0</v>
      </c>
      <c r="AT614" s="62">
        <v>0</v>
      </c>
      <c r="AU614" s="62">
        <v>415</v>
      </c>
      <c r="AV614" s="62">
        <v>435</v>
      </c>
      <c r="AW614" s="69">
        <v>345</v>
      </c>
      <c r="AX614" s="69">
        <v>433</v>
      </c>
      <c r="AY614" s="62">
        <v>457</v>
      </c>
      <c r="AZ614" s="90">
        <v>568</v>
      </c>
      <c r="BA614" s="62">
        <v>453</v>
      </c>
      <c r="BB614" s="62">
        <v>391</v>
      </c>
      <c r="BC614" s="62">
        <v>236</v>
      </c>
      <c r="BD614" s="62">
        <v>35</v>
      </c>
      <c r="BE614" s="62">
        <v>44</v>
      </c>
      <c r="BF614" s="62">
        <v>12</v>
      </c>
      <c r="BG614" s="35">
        <v>15</v>
      </c>
      <c r="BH614" s="35">
        <v>11</v>
      </c>
      <c r="BI614" s="35">
        <v>1</v>
      </c>
      <c r="BJ614" s="71">
        <v>0</v>
      </c>
      <c r="BK614" s="70">
        <v>0</v>
      </c>
      <c r="BL614" s="62">
        <v>0</v>
      </c>
      <c r="BM614" s="62">
        <v>0</v>
      </c>
      <c r="BN614" s="62">
        <v>0</v>
      </c>
      <c r="BO614" s="62">
        <v>1</v>
      </c>
      <c r="BP614" s="62">
        <v>0</v>
      </c>
      <c r="BQ614" s="35">
        <v>0</v>
      </c>
      <c r="BR614" s="35">
        <v>0</v>
      </c>
      <c r="BS614" s="35">
        <v>0</v>
      </c>
      <c r="BT614" s="35">
        <v>0</v>
      </c>
      <c r="BU614" s="35">
        <v>0</v>
      </c>
      <c r="BV614" s="29" t="s">
        <v>9275</v>
      </c>
      <c r="BW614" s="29" t="s">
        <v>9250</v>
      </c>
    </row>
    <row r="615" spans="1:75" x14ac:dyDescent="0.25">
      <c r="A615" s="55" t="s">
        <v>1524</v>
      </c>
      <c r="B615" s="55" t="s">
        <v>190</v>
      </c>
      <c r="C615" s="33">
        <v>78</v>
      </c>
      <c r="D615" s="46">
        <v>71</v>
      </c>
      <c r="E615" s="46">
        <v>2</v>
      </c>
      <c r="F615" s="46">
        <v>6</v>
      </c>
      <c r="G615" s="46">
        <v>0</v>
      </c>
      <c r="H615" s="46">
        <v>29</v>
      </c>
      <c r="I615" s="46">
        <v>34</v>
      </c>
      <c r="J615" s="46">
        <v>0</v>
      </c>
      <c r="K615" s="46">
        <v>0</v>
      </c>
      <c r="L615" s="54">
        <f t="shared" si="137"/>
        <v>71</v>
      </c>
      <c r="M615" s="29">
        <v>83</v>
      </c>
      <c r="O615" s="98"/>
      <c r="P615" s="98"/>
      <c r="S615" s="36" t="s">
        <v>9169</v>
      </c>
      <c r="T615" s="36" t="s">
        <v>165</v>
      </c>
      <c r="U615" s="36" t="s">
        <v>74</v>
      </c>
      <c r="V615" s="36" t="s">
        <v>92</v>
      </c>
      <c r="W615" s="36" t="s">
        <v>143</v>
      </c>
      <c r="X615" s="36" t="s">
        <v>104</v>
      </c>
      <c r="Y615" s="36" t="s">
        <v>94</v>
      </c>
      <c r="Z615" s="36" t="s">
        <v>9158</v>
      </c>
      <c r="AO615" s="29" t="s">
        <v>9276</v>
      </c>
      <c r="AP615" s="62">
        <v>0</v>
      </c>
      <c r="AQ615" s="62">
        <v>0</v>
      </c>
      <c r="AR615" s="62">
        <v>0</v>
      </c>
      <c r="AS615" s="62">
        <v>0</v>
      </c>
      <c r="AT615" s="62">
        <v>0</v>
      </c>
      <c r="AU615" s="62">
        <v>0</v>
      </c>
      <c r="AV615" s="62">
        <v>0</v>
      </c>
      <c r="AW615" s="62">
        <v>0</v>
      </c>
      <c r="AX615" s="62">
        <v>0</v>
      </c>
      <c r="AY615" s="62">
        <v>2</v>
      </c>
      <c r="AZ615" s="62">
        <v>10</v>
      </c>
      <c r="BA615" s="62">
        <v>51</v>
      </c>
      <c r="BB615" s="62">
        <v>115</v>
      </c>
      <c r="BC615" s="62">
        <v>428</v>
      </c>
      <c r="BD615" s="90">
        <v>525</v>
      </c>
      <c r="BE615" s="62">
        <v>467</v>
      </c>
      <c r="BF615" s="62">
        <v>379</v>
      </c>
      <c r="BG615" s="35">
        <v>320</v>
      </c>
      <c r="BH615" s="35">
        <v>115</v>
      </c>
      <c r="BI615" s="62">
        <v>91</v>
      </c>
      <c r="BJ615" s="62">
        <v>54</v>
      </c>
      <c r="BK615" s="70">
        <v>62</v>
      </c>
      <c r="BL615" s="62">
        <v>37</v>
      </c>
      <c r="BM615" s="62">
        <v>45</v>
      </c>
      <c r="BN615" s="62">
        <v>34</v>
      </c>
      <c r="BO615" s="62">
        <v>33</v>
      </c>
      <c r="BP615" s="62">
        <v>0</v>
      </c>
      <c r="BQ615" s="35">
        <v>7</v>
      </c>
      <c r="BR615" s="91">
        <v>0</v>
      </c>
      <c r="BS615" s="35">
        <v>0</v>
      </c>
      <c r="BT615" s="35">
        <v>0</v>
      </c>
      <c r="BU615" s="35">
        <v>0</v>
      </c>
      <c r="BV615" s="29" t="s">
        <v>9276</v>
      </c>
      <c r="BW615" s="29" t="s">
        <v>9258</v>
      </c>
    </row>
    <row r="616" spans="1:75" x14ac:dyDescent="0.25">
      <c r="A616" s="53" t="s">
        <v>100</v>
      </c>
      <c r="B616" s="53" t="s">
        <v>379</v>
      </c>
      <c r="C616" s="40">
        <v>44</v>
      </c>
      <c r="D616" s="40">
        <v>38</v>
      </c>
      <c r="E616" s="40">
        <v>0</v>
      </c>
      <c r="F616" s="40">
        <v>8</v>
      </c>
      <c r="G616" s="40">
        <v>0</v>
      </c>
      <c r="H616" s="40">
        <v>30</v>
      </c>
      <c r="I616" s="40">
        <v>0</v>
      </c>
      <c r="J616" s="40">
        <v>0</v>
      </c>
      <c r="K616" s="40">
        <v>0</v>
      </c>
      <c r="L616" s="95">
        <f t="shared" si="137"/>
        <v>38</v>
      </c>
      <c r="O616" s="98"/>
      <c r="P616" s="98"/>
      <c r="S616" s="36" t="s">
        <v>9159</v>
      </c>
      <c r="T616" s="41">
        <v>0</v>
      </c>
      <c r="U616" s="41">
        <v>0</v>
      </c>
      <c r="V616" s="41">
        <v>0</v>
      </c>
      <c r="W616" s="41">
        <v>0</v>
      </c>
      <c r="X616" s="41">
        <v>0</v>
      </c>
      <c r="Y616" s="41">
        <v>0</v>
      </c>
      <c r="Z616" s="36">
        <f>SUM(T616:Y616)</f>
        <v>0</v>
      </c>
      <c r="AO616" s="29" t="s">
        <v>9286</v>
      </c>
      <c r="AP616" s="62">
        <v>3</v>
      </c>
      <c r="AQ616" s="62">
        <v>0</v>
      </c>
      <c r="AR616" s="62">
        <v>1</v>
      </c>
      <c r="AS616" s="62">
        <v>1</v>
      </c>
      <c r="AT616" s="62">
        <v>1</v>
      </c>
      <c r="AU616" s="62">
        <v>0</v>
      </c>
      <c r="AV616" s="62">
        <v>0</v>
      </c>
      <c r="AW616" s="69">
        <v>0</v>
      </c>
      <c r="AX616" s="69">
        <v>0</v>
      </c>
      <c r="AY616" s="62">
        <v>1</v>
      </c>
      <c r="AZ616" s="62">
        <v>2</v>
      </c>
      <c r="BA616" s="62">
        <v>1</v>
      </c>
      <c r="BB616" s="62">
        <v>1</v>
      </c>
      <c r="BC616" s="62">
        <v>0</v>
      </c>
      <c r="BD616" s="62">
        <v>0</v>
      </c>
      <c r="BE616" s="62">
        <v>1</v>
      </c>
      <c r="BF616" s="62">
        <v>0</v>
      </c>
      <c r="BG616" s="62">
        <v>0</v>
      </c>
      <c r="BH616" s="62">
        <v>0</v>
      </c>
      <c r="BI616" s="62">
        <v>1</v>
      </c>
      <c r="BJ616" s="62">
        <v>1</v>
      </c>
      <c r="BK616" s="62">
        <v>0</v>
      </c>
      <c r="BL616" s="62">
        <v>0</v>
      </c>
      <c r="BM616" s="62">
        <v>0</v>
      </c>
      <c r="BN616" s="62">
        <v>0</v>
      </c>
      <c r="BO616" s="62">
        <v>0</v>
      </c>
      <c r="BP616" s="62">
        <v>0</v>
      </c>
      <c r="BQ616" s="35">
        <v>0</v>
      </c>
      <c r="BR616" s="35">
        <v>0</v>
      </c>
      <c r="BS616" s="35">
        <v>0</v>
      </c>
      <c r="BT616" s="35">
        <v>0</v>
      </c>
      <c r="BU616" s="35">
        <v>0</v>
      </c>
      <c r="BV616" s="29" t="s">
        <v>9286</v>
      </c>
    </row>
    <row r="617" spans="1:75" x14ac:dyDescent="0.25">
      <c r="A617" s="53" t="s">
        <v>100</v>
      </c>
      <c r="B617" s="53" t="s">
        <v>447</v>
      </c>
      <c r="C617" s="40">
        <v>48</v>
      </c>
      <c r="D617" s="40">
        <v>38</v>
      </c>
      <c r="E617" s="40">
        <v>0</v>
      </c>
      <c r="F617" s="40">
        <v>2</v>
      </c>
      <c r="G617" s="40">
        <v>0</v>
      </c>
      <c r="H617" s="40">
        <v>26</v>
      </c>
      <c r="I617" s="40">
        <v>10</v>
      </c>
      <c r="J617" s="40">
        <v>0</v>
      </c>
      <c r="K617" s="40">
        <v>0</v>
      </c>
      <c r="L617" s="95">
        <f t="shared" si="137"/>
        <v>38</v>
      </c>
      <c r="O617" s="98"/>
      <c r="P617" s="98"/>
      <c r="S617" s="42" t="s">
        <v>9160</v>
      </c>
      <c r="T617" s="43">
        <v>0</v>
      </c>
      <c r="U617" s="43">
        <v>0</v>
      </c>
      <c r="V617" s="43">
        <v>0</v>
      </c>
      <c r="W617" s="45">
        <v>0</v>
      </c>
      <c r="X617" s="43">
        <v>0</v>
      </c>
      <c r="Y617" s="43">
        <v>0</v>
      </c>
      <c r="Z617" s="36">
        <f t="shared" ref="Z617:Z623" si="140">SUM(T617:Y617)</f>
        <v>0</v>
      </c>
      <c r="AO617" s="29" t="s">
        <v>9287</v>
      </c>
      <c r="AP617" s="62">
        <v>3</v>
      </c>
      <c r="AQ617" s="62">
        <v>3</v>
      </c>
      <c r="AR617" s="62">
        <v>1</v>
      </c>
      <c r="AS617" s="62">
        <v>1</v>
      </c>
      <c r="AT617" s="62">
        <v>1</v>
      </c>
      <c r="AU617" s="62">
        <v>0</v>
      </c>
      <c r="AV617" s="62">
        <v>0</v>
      </c>
      <c r="AW617" s="69">
        <v>0</v>
      </c>
      <c r="AX617" s="69">
        <v>1</v>
      </c>
      <c r="AY617" s="62">
        <v>1</v>
      </c>
      <c r="AZ617" s="62">
        <v>0</v>
      </c>
      <c r="BA617" s="62">
        <v>0</v>
      </c>
      <c r="BB617" s="62">
        <v>1</v>
      </c>
      <c r="BC617" s="62">
        <v>0</v>
      </c>
      <c r="BD617" s="62">
        <v>0</v>
      </c>
      <c r="BE617" s="62">
        <v>1</v>
      </c>
      <c r="BF617" s="62">
        <v>0</v>
      </c>
      <c r="BG617" s="62">
        <v>0</v>
      </c>
      <c r="BH617" s="62">
        <v>0</v>
      </c>
      <c r="BI617" s="62">
        <v>0</v>
      </c>
      <c r="BJ617" s="62">
        <v>1</v>
      </c>
      <c r="BK617" s="62">
        <v>0</v>
      </c>
      <c r="BL617" s="62">
        <v>0</v>
      </c>
      <c r="BM617" s="62">
        <v>0</v>
      </c>
      <c r="BN617" s="62">
        <v>0</v>
      </c>
      <c r="BO617" s="62">
        <v>0</v>
      </c>
      <c r="BP617" s="62">
        <v>0</v>
      </c>
      <c r="BQ617" s="35">
        <v>0</v>
      </c>
      <c r="BR617" s="35">
        <v>0</v>
      </c>
      <c r="BS617" s="35">
        <v>0</v>
      </c>
      <c r="BT617" s="35">
        <v>0</v>
      </c>
      <c r="BU617" s="35">
        <v>0</v>
      </c>
      <c r="BV617" s="29" t="s">
        <v>9287</v>
      </c>
    </row>
    <row r="618" spans="1:75" x14ac:dyDescent="0.25">
      <c r="A618" s="53" t="s">
        <v>100</v>
      </c>
      <c r="B618" s="53" t="s">
        <v>1216</v>
      </c>
      <c r="C618" s="40">
        <v>2</v>
      </c>
      <c r="D618" s="40">
        <v>2</v>
      </c>
      <c r="E618" s="40">
        <v>0</v>
      </c>
      <c r="F618" s="40">
        <v>0</v>
      </c>
      <c r="G618" s="40">
        <v>0</v>
      </c>
      <c r="H618" s="40">
        <v>0</v>
      </c>
      <c r="I618" s="40">
        <v>0</v>
      </c>
      <c r="J618" s="40">
        <v>2</v>
      </c>
      <c r="K618" s="40">
        <v>0</v>
      </c>
      <c r="L618" s="95">
        <f t="shared" si="137"/>
        <v>2</v>
      </c>
      <c r="O618" s="98"/>
      <c r="P618" s="98"/>
      <c r="S618" s="36" t="s">
        <v>9161</v>
      </c>
      <c r="T618" s="46">
        <v>0</v>
      </c>
      <c r="U618" s="46">
        <v>0</v>
      </c>
      <c r="V618" s="46">
        <v>0</v>
      </c>
      <c r="W618" s="46">
        <v>1</v>
      </c>
      <c r="X618" s="46">
        <v>0</v>
      </c>
      <c r="Y618" s="46">
        <v>0</v>
      </c>
      <c r="Z618" s="36">
        <f t="shared" si="140"/>
        <v>1</v>
      </c>
      <c r="AO618" s="29" t="s">
        <v>9288</v>
      </c>
      <c r="AP618" s="62">
        <v>10</v>
      </c>
      <c r="AQ618" s="62">
        <v>3</v>
      </c>
      <c r="AR618" s="62">
        <v>5</v>
      </c>
      <c r="AS618" s="62">
        <v>3</v>
      </c>
      <c r="AT618" s="62">
        <v>2</v>
      </c>
      <c r="AU618" s="62">
        <v>0</v>
      </c>
      <c r="AV618" s="62">
        <v>0</v>
      </c>
      <c r="AW618" s="69">
        <v>0</v>
      </c>
      <c r="AX618" s="69">
        <v>1</v>
      </c>
      <c r="AY618" s="62">
        <v>1</v>
      </c>
      <c r="AZ618" s="62">
        <v>0</v>
      </c>
      <c r="BA618" s="62">
        <v>0</v>
      </c>
      <c r="BB618" s="62">
        <v>1</v>
      </c>
      <c r="BC618" s="62">
        <v>0</v>
      </c>
      <c r="BD618" s="62">
        <v>0</v>
      </c>
      <c r="BE618" s="62">
        <v>1</v>
      </c>
      <c r="BF618" s="62">
        <v>0</v>
      </c>
      <c r="BG618" s="62">
        <v>0</v>
      </c>
      <c r="BH618" s="62">
        <v>0</v>
      </c>
      <c r="BI618" s="62">
        <v>0</v>
      </c>
      <c r="BJ618" s="62">
        <v>1</v>
      </c>
      <c r="BK618" s="62">
        <v>0</v>
      </c>
      <c r="BL618" s="62">
        <v>0</v>
      </c>
      <c r="BM618" s="62">
        <v>0</v>
      </c>
      <c r="BN618" s="62">
        <v>0</v>
      </c>
      <c r="BO618" s="62">
        <v>0</v>
      </c>
      <c r="BP618" s="62">
        <v>0</v>
      </c>
      <c r="BQ618" s="35">
        <v>0</v>
      </c>
      <c r="BR618" s="35">
        <v>0</v>
      </c>
      <c r="BS618" s="35">
        <v>0</v>
      </c>
      <c r="BT618" s="35">
        <v>0</v>
      </c>
      <c r="BU618" s="35">
        <v>0</v>
      </c>
      <c r="BV618" s="29" t="s">
        <v>9288</v>
      </c>
    </row>
    <row r="619" spans="1:75" x14ac:dyDescent="0.25">
      <c r="A619" s="53" t="s">
        <v>100</v>
      </c>
      <c r="B619" s="53" t="s">
        <v>1333</v>
      </c>
      <c r="C619" s="40">
        <v>10</v>
      </c>
      <c r="D619" s="40">
        <v>10</v>
      </c>
      <c r="E619" s="40">
        <v>2</v>
      </c>
      <c r="F619" s="40">
        <v>4</v>
      </c>
      <c r="G619" s="40">
        <v>0</v>
      </c>
      <c r="H619" s="40">
        <v>4</v>
      </c>
      <c r="I619" s="40">
        <v>0</v>
      </c>
      <c r="J619" s="40">
        <v>0</v>
      </c>
      <c r="K619" s="40">
        <v>0</v>
      </c>
      <c r="L619" s="95">
        <f t="shared" si="137"/>
        <v>10</v>
      </c>
      <c r="O619" s="98"/>
      <c r="P619" s="98"/>
      <c r="S619" s="42" t="s">
        <v>9162</v>
      </c>
      <c r="T619" s="47">
        <v>0</v>
      </c>
      <c r="U619" s="47">
        <v>2</v>
      </c>
      <c r="V619" s="47">
        <v>0</v>
      </c>
      <c r="W619" s="47">
        <v>3</v>
      </c>
      <c r="X619" s="47">
        <v>0</v>
      </c>
      <c r="Y619" s="47">
        <v>0</v>
      </c>
      <c r="Z619" s="36">
        <f t="shared" si="140"/>
        <v>5</v>
      </c>
      <c r="AO619" s="29" t="s">
        <v>9290</v>
      </c>
      <c r="AP619" s="62">
        <v>51</v>
      </c>
      <c r="AQ619" s="62">
        <v>46</v>
      </c>
      <c r="AR619" s="62">
        <v>37</v>
      </c>
      <c r="AS619" s="62">
        <v>28</v>
      </c>
      <c r="AT619" s="62">
        <v>23</v>
      </c>
      <c r="AU619" s="62">
        <v>12</v>
      </c>
      <c r="AV619" s="62">
        <v>18</v>
      </c>
      <c r="AW619" s="69">
        <v>8</v>
      </c>
      <c r="AX619" s="69">
        <v>10</v>
      </c>
      <c r="AY619" s="62">
        <v>4</v>
      </c>
      <c r="AZ619" s="62">
        <v>1</v>
      </c>
      <c r="BA619" s="62">
        <v>5</v>
      </c>
      <c r="BB619" s="62">
        <v>3</v>
      </c>
      <c r="BC619" s="62">
        <v>0</v>
      </c>
      <c r="BD619" s="62">
        <v>0</v>
      </c>
      <c r="BE619" s="62">
        <v>2</v>
      </c>
      <c r="BF619" s="62">
        <v>0</v>
      </c>
      <c r="BG619" s="62">
        <v>0</v>
      </c>
      <c r="BH619" s="62">
        <v>0</v>
      </c>
      <c r="BI619" s="62">
        <v>4</v>
      </c>
      <c r="BJ619" s="62">
        <v>1</v>
      </c>
      <c r="BK619" s="62">
        <v>1</v>
      </c>
      <c r="BL619" s="62">
        <v>0</v>
      </c>
      <c r="BM619" s="62">
        <v>0</v>
      </c>
      <c r="BN619" s="62">
        <v>0</v>
      </c>
      <c r="BO619" s="62">
        <v>0</v>
      </c>
      <c r="BP619" s="62">
        <v>0</v>
      </c>
      <c r="BQ619" s="35">
        <v>0</v>
      </c>
      <c r="BR619" s="35">
        <v>0</v>
      </c>
      <c r="BS619" s="35">
        <v>0</v>
      </c>
      <c r="BT619" s="35">
        <v>0</v>
      </c>
      <c r="BU619" s="35">
        <v>0</v>
      </c>
      <c r="BV619" s="29" t="s">
        <v>9290</v>
      </c>
    </row>
    <row r="620" spans="1:75" x14ac:dyDescent="0.25">
      <c r="A620" s="53" t="s">
        <v>100</v>
      </c>
      <c r="B620" s="53" t="s">
        <v>190</v>
      </c>
      <c r="C620" s="40">
        <v>750</v>
      </c>
      <c r="D620" s="40">
        <v>741</v>
      </c>
      <c r="E620" s="40">
        <v>39</v>
      </c>
      <c r="F620" s="40">
        <v>83</v>
      </c>
      <c r="G620" s="40">
        <v>2</v>
      </c>
      <c r="H620" s="40">
        <v>133</v>
      </c>
      <c r="I620" s="40">
        <v>462</v>
      </c>
      <c r="J620" s="40">
        <v>22</v>
      </c>
      <c r="K620" s="40">
        <v>0</v>
      </c>
      <c r="L620" s="95">
        <f t="shared" si="137"/>
        <v>741</v>
      </c>
      <c r="M620" s="29">
        <v>829</v>
      </c>
      <c r="O620" s="98"/>
      <c r="P620" s="98"/>
      <c r="S620" s="36" t="s">
        <v>9163</v>
      </c>
      <c r="T620" s="46">
        <v>0</v>
      </c>
      <c r="U620" s="46">
        <v>4</v>
      </c>
      <c r="V620" s="46">
        <v>0</v>
      </c>
      <c r="W620" s="46">
        <v>5</v>
      </c>
      <c r="X620" s="46">
        <v>0</v>
      </c>
      <c r="Y620" s="46">
        <v>0</v>
      </c>
      <c r="Z620" s="36">
        <f t="shared" si="140"/>
        <v>9</v>
      </c>
      <c r="AO620" s="29" t="s">
        <v>9316</v>
      </c>
      <c r="AP620" s="90">
        <v>713</v>
      </c>
      <c r="AQ620" s="62">
        <v>352</v>
      </c>
      <c r="AR620" s="62">
        <v>266</v>
      </c>
      <c r="AS620" s="62">
        <v>249</v>
      </c>
      <c r="AT620" s="62">
        <v>156</v>
      </c>
      <c r="AU620" s="62">
        <v>84</v>
      </c>
      <c r="AV620" s="62">
        <v>62</v>
      </c>
      <c r="AW620" s="69">
        <v>82</v>
      </c>
      <c r="AX620" s="69">
        <v>42</v>
      </c>
      <c r="AY620" s="62">
        <v>52</v>
      </c>
      <c r="AZ620" s="62">
        <v>37</v>
      </c>
      <c r="BA620" s="62">
        <v>17</v>
      </c>
      <c r="BB620" s="62">
        <v>19</v>
      </c>
      <c r="BC620" s="62">
        <v>37</v>
      </c>
      <c r="BD620" s="62">
        <v>13</v>
      </c>
      <c r="BE620" s="62">
        <v>19</v>
      </c>
      <c r="BF620" s="62">
        <v>16</v>
      </c>
      <c r="BG620" s="35">
        <v>11</v>
      </c>
      <c r="BH620" s="62">
        <v>3</v>
      </c>
      <c r="BI620" s="62">
        <v>6</v>
      </c>
      <c r="BJ620" s="62">
        <v>2</v>
      </c>
      <c r="BK620" s="62">
        <v>3</v>
      </c>
      <c r="BL620" s="62">
        <v>5</v>
      </c>
      <c r="BM620" s="71">
        <v>3</v>
      </c>
      <c r="BN620" s="62">
        <v>0</v>
      </c>
      <c r="BO620" s="62">
        <v>0</v>
      </c>
      <c r="BP620" s="62">
        <v>0</v>
      </c>
      <c r="BQ620" s="35">
        <v>1</v>
      </c>
      <c r="BR620" s="35">
        <v>2</v>
      </c>
      <c r="BS620" s="35">
        <v>1</v>
      </c>
      <c r="BT620" s="35">
        <v>1</v>
      </c>
      <c r="BU620" s="35">
        <v>1</v>
      </c>
      <c r="BV620" s="29" t="s">
        <v>9316</v>
      </c>
      <c r="BW620" s="29" t="s">
        <v>9253</v>
      </c>
    </row>
    <row r="621" spans="1:75" x14ac:dyDescent="0.25">
      <c r="A621" s="55" t="s">
        <v>101</v>
      </c>
      <c r="B621" s="55" t="s">
        <v>379</v>
      </c>
      <c r="C621" s="33">
        <v>310</v>
      </c>
      <c r="D621" s="33">
        <v>293</v>
      </c>
      <c r="E621" s="33">
        <v>36</v>
      </c>
      <c r="F621" s="33">
        <v>93</v>
      </c>
      <c r="G621" s="33">
        <v>2</v>
      </c>
      <c r="H621" s="33">
        <v>161</v>
      </c>
      <c r="I621" s="33">
        <v>0</v>
      </c>
      <c r="J621" s="33">
        <v>1</v>
      </c>
      <c r="K621" s="33">
        <v>0</v>
      </c>
      <c r="L621" s="54">
        <f t="shared" si="137"/>
        <v>293</v>
      </c>
      <c r="O621" s="98"/>
      <c r="P621" s="98"/>
      <c r="S621" s="42" t="s">
        <v>9164</v>
      </c>
      <c r="T621" s="40">
        <v>0</v>
      </c>
      <c r="U621" s="40">
        <v>8</v>
      </c>
      <c r="V621" s="40">
        <v>0</v>
      </c>
      <c r="W621" s="40">
        <v>30</v>
      </c>
      <c r="X621" s="40">
        <v>0</v>
      </c>
      <c r="Y621" s="40">
        <v>0</v>
      </c>
      <c r="Z621" s="36">
        <f t="shared" si="140"/>
        <v>38</v>
      </c>
      <c r="AO621" s="29" t="s">
        <v>9317</v>
      </c>
      <c r="AP621" s="62">
        <v>1</v>
      </c>
      <c r="AQ621" s="62">
        <v>28</v>
      </c>
      <c r="AR621" s="62">
        <v>72</v>
      </c>
      <c r="AS621" s="62">
        <v>273</v>
      </c>
      <c r="AT621" s="90">
        <v>355</v>
      </c>
      <c r="AU621" s="62">
        <v>161</v>
      </c>
      <c r="AV621" s="62">
        <v>145</v>
      </c>
      <c r="AW621" s="69">
        <v>92</v>
      </c>
      <c r="AX621" s="69">
        <v>72</v>
      </c>
      <c r="AY621" s="62">
        <v>60</v>
      </c>
      <c r="AZ621" s="62">
        <v>43</v>
      </c>
      <c r="BA621" s="62">
        <v>40</v>
      </c>
      <c r="BB621" s="62">
        <v>31</v>
      </c>
      <c r="BC621" s="62">
        <v>39</v>
      </c>
      <c r="BD621" s="62">
        <v>28</v>
      </c>
      <c r="BE621" s="62">
        <v>32</v>
      </c>
      <c r="BF621" s="62">
        <v>17</v>
      </c>
      <c r="BG621" s="35">
        <v>29</v>
      </c>
      <c r="BH621" s="62">
        <v>10</v>
      </c>
      <c r="BI621" s="62">
        <v>15</v>
      </c>
      <c r="BJ621" s="62">
        <v>6</v>
      </c>
      <c r="BK621" s="62">
        <v>14</v>
      </c>
      <c r="BL621" s="62">
        <v>7</v>
      </c>
      <c r="BM621" s="71">
        <v>4</v>
      </c>
      <c r="BN621" s="62">
        <v>1</v>
      </c>
      <c r="BO621" s="62">
        <v>0</v>
      </c>
      <c r="BP621" s="62">
        <v>0</v>
      </c>
      <c r="BQ621" s="35">
        <v>5</v>
      </c>
      <c r="BR621" s="35">
        <v>1</v>
      </c>
      <c r="BS621" s="35">
        <v>1</v>
      </c>
      <c r="BT621" s="35">
        <v>2</v>
      </c>
      <c r="BU621" s="35">
        <v>3</v>
      </c>
      <c r="BV621" s="29" t="s">
        <v>9317</v>
      </c>
      <c r="BW621" s="29" t="s">
        <v>9253</v>
      </c>
    </row>
    <row r="622" spans="1:75" x14ac:dyDescent="0.25">
      <c r="A622" s="55" t="s">
        <v>101</v>
      </c>
      <c r="B622" s="55" t="s">
        <v>447</v>
      </c>
      <c r="C622" s="33">
        <v>126</v>
      </c>
      <c r="D622" s="33">
        <v>121</v>
      </c>
      <c r="E622" s="33">
        <v>12</v>
      </c>
      <c r="F622" s="33">
        <v>34</v>
      </c>
      <c r="G622" s="33">
        <v>10</v>
      </c>
      <c r="H622" s="33">
        <v>60</v>
      </c>
      <c r="I622" s="33">
        <v>0</v>
      </c>
      <c r="J622" s="33">
        <v>5</v>
      </c>
      <c r="K622" s="33">
        <v>0</v>
      </c>
      <c r="L622" s="54">
        <f t="shared" si="137"/>
        <v>121</v>
      </c>
      <c r="O622" s="98"/>
      <c r="P622" s="98"/>
      <c r="S622" s="36" t="s">
        <v>9165</v>
      </c>
      <c r="T622" s="33">
        <v>36</v>
      </c>
      <c r="U622" s="33">
        <v>93</v>
      </c>
      <c r="V622" s="33">
        <v>2</v>
      </c>
      <c r="W622" s="33">
        <v>161</v>
      </c>
      <c r="X622" s="33">
        <v>0</v>
      </c>
      <c r="Y622" s="33">
        <v>1</v>
      </c>
      <c r="Z622" s="36">
        <f t="shared" si="140"/>
        <v>293</v>
      </c>
      <c r="AO622" s="29" t="s">
        <v>9318</v>
      </c>
      <c r="AP622" s="62">
        <v>0</v>
      </c>
      <c r="AQ622" s="62">
        <v>0</v>
      </c>
      <c r="AR622" s="62">
        <v>0</v>
      </c>
      <c r="AS622" s="62">
        <v>0</v>
      </c>
      <c r="AT622" s="62">
        <v>2</v>
      </c>
      <c r="AU622" s="62">
        <v>15</v>
      </c>
      <c r="AV622" s="62">
        <v>39</v>
      </c>
      <c r="AW622" s="69">
        <v>174</v>
      </c>
      <c r="AX622" s="69">
        <v>257</v>
      </c>
      <c r="AY622" s="90">
        <v>409</v>
      </c>
      <c r="AZ622" s="62">
        <v>233</v>
      </c>
      <c r="BA622" s="62">
        <v>203</v>
      </c>
      <c r="BB622" s="62">
        <v>114</v>
      </c>
      <c r="BC622" s="62">
        <v>154</v>
      </c>
      <c r="BD622" s="62">
        <v>112</v>
      </c>
      <c r="BE622" s="62">
        <v>124</v>
      </c>
      <c r="BF622" s="62">
        <v>60</v>
      </c>
      <c r="BG622" s="35">
        <v>87</v>
      </c>
      <c r="BH622" s="62">
        <v>39</v>
      </c>
      <c r="BI622" s="62">
        <v>57</v>
      </c>
      <c r="BJ622" s="62">
        <v>29</v>
      </c>
      <c r="BK622" s="62">
        <v>50</v>
      </c>
      <c r="BL622" s="62">
        <v>34</v>
      </c>
      <c r="BM622" s="62">
        <v>35</v>
      </c>
      <c r="BN622" s="62">
        <v>18</v>
      </c>
      <c r="BO622" s="62">
        <v>21</v>
      </c>
      <c r="BP622" s="62">
        <v>18</v>
      </c>
      <c r="BQ622" s="35">
        <v>25</v>
      </c>
      <c r="BR622" s="91">
        <v>6</v>
      </c>
      <c r="BS622" s="35">
        <v>3</v>
      </c>
      <c r="BT622" s="35">
        <v>5</v>
      </c>
      <c r="BU622" s="35">
        <v>6</v>
      </c>
      <c r="BV622" s="29" t="s">
        <v>9318</v>
      </c>
      <c r="BW622" s="29" t="s">
        <v>9258</v>
      </c>
    </row>
    <row r="623" spans="1:75" x14ac:dyDescent="0.25">
      <c r="A623" s="55" t="s">
        <v>101</v>
      </c>
      <c r="B623" s="55" t="s">
        <v>1216</v>
      </c>
      <c r="C623" s="33">
        <v>1</v>
      </c>
      <c r="D623" s="33">
        <v>1</v>
      </c>
      <c r="E623" s="33">
        <v>0</v>
      </c>
      <c r="F623" s="33">
        <v>0</v>
      </c>
      <c r="G623" s="33">
        <v>0</v>
      </c>
      <c r="H623" s="33">
        <v>0</v>
      </c>
      <c r="I623" s="33">
        <v>0</v>
      </c>
      <c r="J623" s="33">
        <v>1</v>
      </c>
      <c r="K623" s="33">
        <v>0</v>
      </c>
      <c r="L623" s="54">
        <f t="shared" si="137"/>
        <v>1</v>
      </c>
      <c r="O623" s="98"/>
      <c r="P623" s="98"/>
      <c r="T623" s="29">
        <f>SUM(T616:T622)</f>
        <v>36</v>
      </c>
      <c r="U623" s="29">
        <f t="shared" ref="U623:Y623" si="141">SUM(U616:U622)</f>
        <v>107</v>
      </c>
      <c r="V623" s="29">
        <f t="shared" si="141"/>
        <v>2</v>
      </c>
      <c r="W623" s="29">
        <f t="shared" si="141"/>
        <v>200</v>
      </c>
      <c r="X623" s="29">
        <f t="shared" si="141"/>
        <v>0</v>
      </c>
      <c r="Y623" s="29">
        <f t="shared" si="141"/>
        <v>1</v>
      </c>
      <c r="Z623" s="36">
        <f t="shared" si="140"/>
        <v>346</v>
      </c>
      <c r="BR623" s="29"/>
      <c r="BV623" s="29"/>
    </row>
    <row r="624" spans="1:75" x14ac:dyDescent="0.25">
      <c r="A624" s="55" t="s">
        <v>101</v>
      </c>
      <c r="B624" s="55" t="s">
        <v>1333</v>
      </c>
      <c r="C624" s="33">
        <v>5</v>
      </c>
      <c r="D624" s="33">
        <v>5</v>
      </c>
      <c r="E624" s="33">
        <v>3</v>
      </c>
      <c r="F624" s="33">
        <v>1</v>
      </c>
      <c r="G624" s="33">
        <v>0</v>
      </c>
      <c r="H624" s="33">
        <v>1</v>
      </c>
      <c r="I624" s="33">
        <v>0</v>
      </c>
      <c r="J624" s="33">
        <v>0</v>
      </c>
      <c r="K624" s="33">
        <v>0</v>
      </c>
      <c r="L624" s="54">
        <f t="shared" si="137"/>
        <v>5</v>
      </c>
      <c r="O624" s="98"/>
      <c r="P624" s="98"/>
      <c r="AS624" s="29" t="s">
        <v>9213</v>
      </c>
      <c r="AX624" s="29" t="s">
        <v>9214</v>
      </c>
      <c r="BD624" s="29" t="s">
        <v>9215</v>
      </c>
      <c r="BL624" s="29" t="s">
        <v>9216</v>
      </c>
      <c r="BQ624" s="29" t="s">
        <v>9217</v>
      </c>
      <c r="BR624" s="29"/>
      <c r="BV624" s="29"/>
    </row>
    <row r="625" spans="1:74" x14ac:dyDescent="0.25">
      <c r="A625" s="55" t="s">
        <v>101</v>
      </c>
      <c r="B625" s="55" t="s">
        <v>190</v>
      </c>
      <c r="C625" s="33">
        <v>371</v>
      </c>
      <c r="D625" s="33">
        <v>361</v>
      </c>
      <c r="E625" s="33">
        <v>51</v>
      </c>
      <c r="F625" s="33">
        <v>27</v>
      </c>
      <c r="G625" s="33">
        <v>3</v>
      </c>
      <c r="H625" s="33">
        <v>30</v>
      </c>
      <c r="I625" s="33">
        <v>246</v>
      </c>
      <c r="J625" s="33">
        <v>1</v>
      </c>
      <c r="K625" s="33">
        <v>3</v>
      </c>
      <c r="L625" s="54">
        <f t="shared" si="137"/>
        <v>361</v>
      </c>
      <c r="M625" s="29">
        <v>781</v>
      </c>
      <c r="O625" s="98"/>
      <c r="P625" s="98"/>
      <c r="S625" s="36" t="s">
        <v>9172</v>
      </c>
      <c r="T625" s="36" t="s">
        <v>165</v>
      </c>
      <c r="U625" s="36" t="s">
        <v>74</v>
      </c>
      <c r="V625" s="36" t="s">
        <v>92</v>
      </c>
      <c r="W625" s="36" t="s">
        <v>143</v>
      </c>
      <c r="X625" s="36" t="s">
        <v>104</v>
      </c>
      <c r="Y625" s="36" t="s">
        <v>94</v>
      </c>
      <c r="Z625" s="36" t="s">
        <v>9173</v>
      </c>
      <c r="AO625" s="29" t="s">
        <v>5</v>
      </c>
      <c r="AP625" s="29" t="s">
        <v>9274</v>
      </c>
      <c r="AQ625" s="29" t="s">
        <v>9231</v>
      </c>
      <c r="AR625" s="29" t="s">
        <v>9232</v>
      </c>
      <c r="AS625" s="29" t="s">
        <v>9233</v>
      </c>
      <c r="AT625" s="29" t="s">
        <v>9234</v>
      </c>
      <c r="AU625" s="29" t="s">
        <v>9235</v>
      </c>
      <c r="AV625" s="29" t="s">
        <v>9236</v>
      </c>
      <c r="AW625" s="65" t="s">
        <v>9237</v>
      </c>
      <c r="AX625" s="65" t="s">
        <v>9238</v>
      </c>
      <c r="AY625" s="29" t="s">
        <v>9239</v>
      </c>
      <c r="AZ625" s="29" t="s">
        <v>9240</v>
      </c>
      <c r="BA625" s="29" t="s">
        <v>9241</v>
      </c>
      <c r="BB625" s="29" t="s">
        <v>9242</v>
      </c>
      <c r="BC625" s="29" t="s">
        <v>9243</v>
      </c>
      <c r="BD625" s="29" t="s">
        <v>9244</v>
      </c>
      <c r="BE625" s="29" t="s">
        <v>9245</v>
      </c>
      <c r="BF625" s="29" t="s">
        <v>9246</v>
      </c>
      <c r="BG625" s="29" t="s">
        <v>9247</v>
      </c>
      <c r="BH625" s="29" t="s">
        <v>9248</v>
      </c>
      <c r="BI625" s="29" t="s">
        <v>9249</v>
      </c>
      <c r="BJ625" s="29" t="s">
        <v>9250</v>
      </c>
      <c r="BK625" s="29" t="s">
        <v>9251</v>
      </c>
      <c r="BL625" s="29" t="s">
        <v>9320</v>
      </c>
      <c r="BM625" s="29" t="s">
        <v>9253</v>
      </c>
      <c r="BN625" s="29" t="s">
        <v>9254</v>
      </c>
      <c r="BO625" s="29" t="s">
        <v>9255</v>
      </c>
      <c r="BP625" s="29" t="s">
        <v>9256</v>
      </c>
      <c r="BQ625" s="29" t="s">
        <v>9257</v>
      </c>
      <c r="BR625" s="29" t="s">
        <v>9258</v>
      </c>
      <c r="BS625" s="29" t="s">
        <v>9259</v>
      </c>
      <c r="BT625" s="29" t="s">
        <v>9260</v>
      </c>
      <c r="BU625" s="29" t="s">
        <v>9261</v>
      </c>
      <c r="BV625" s="29"/>
    </row>
    <row r="626" spans="1:74" x14ac:dyDescent="0.25">
      <c r="A626" s="30" t="s">
        <v>9170</v>
      </c>
      <c r="B626" s="56"/>
      <c r="C626" s="56">
        <f t="shared" ref="C626:K626" si="142">SUM(C605:C625)</f>
        <v>1780</v>
      </c>
      <c r="D626" s="56">
        <f t="shared" si="142"/>
        <v>1715</v>
      </c>
      <c r="E626" s="56">
        <f t="shared" si="142"/>
        <v>148</v>
      </c>
      <c r="F626" s="56">
        <f t="shared" si="142"/>
        <v>268</v>
      </c>
      <c r="G626" s="56">
        <f t="shared" si="142"/>
        <v>17</v>
      </c>
      <c r="H626" s="56">
        <f t="shared" si="142"/>
        <v>495</v>
      </c>
      <c r="I626" s="56">
        <f t="shared" si="142"/>
        <v>752</v>
      </c>
      <c r="J626" s="56">
        <f t="shared" si="142"/>
        <v>32</v>
      </c>
      <c r="K626" s="56">
        <f t="shared" si="142"/>
        <v>3</v>
      </c>
      <c r="L626" s="96">
        <f t="shared" si="137"/>
        <v>1715</v>
      </c>
      <c r="M626" s="29">
        <f>SUM(M605:M625)</f>
        <v>1715</v>
      </c>
      <c r="S626" s="36" t="s">
        <v>9159</v>
      </c>
      <c r="T626" s="41">
        <v>0</v>
      </c>
      <c r="U626" s="41">
        <v>0</v>
      </c>
      <c r="V626" s="41">
        <v>0</v>
      </c>
      <c r="W626" s="41">
        <v>1</v>
      </c>
      <c r="X626" s="41">
        <v>0</v>
      </c>
      <c r="Y626" s="41">
        <v>0</v>
      </c>
      <c r="Z626" s="36">
        <f>SUM(T626:W626)+Y626</f>
        <v>1</v>
      </c>
      <c r="AA626" s="36" t="s">
        <v>9159</v>
      </c>
      <c r="AO626" s="36" t="s">
        <v>9296</v>
      </c>
      <c r="AP626" s="72">
        <v>0</v>
      </c>
      <c r="AQ626" s="72">
        <v>0</v>
      </c>
      <c r="AR626" s="72">
        <v>0</v>
      </c>
      <c r="AS626" s="72">
        <v>0</v>
      </c>
      <c r="AT626" s="72">
        <v>0</v>
      </c>
      <c r="AU626" s="72">
        <v>0</v>
      </c>
      <c r="AV626" s="72">
        <v>0</v>
      </c>
      <c r="AW626" s="72">
        <v>0</v>
      </c>
      <c r="AX626" s="72">
        <v>0</v>
      </c>
      <c r="AY626" s="72">
        <v>1</v>
      </c>
      <c r="AZ626" s="72">
        <v>7</v>
      </c>
      <c r="BA626" s="72">
        <v>40</v>
      </c>
      <c r="BB626" s="72">
        <v>42</v>
      </c>
      <c r="BC626" s="72">
        <v>161</v>
      </c>
      <c r="BD626" s="72">
        <v>182</v>
      </c>
      <c r="BE626" s="73">
        <v>349</v>
      </c>
      <c r="BF626" s="72">
        <v>202</v>
      </c>
      <c r="BG626" s="41">
        <v>211</v>
      </c>
      <c r="BH626" s="72">
        <v>120</v>
      </c>
      <c r="BI626" s="72">
        <v>162</v>
      </c>
      <c r="BJ626" s="72">
        <v>71</v>
      </c>
      <c r="BK626" s="72">
        <v>109</v>
      </c>
      <c r="BL626" s="72">
        <v>69</v>
      </c>
      <c r="BM626" s="72">
        <v>64</v>
      </c>
      <c r="BN626" s="72">
        <v>30</v>
      </c>
      <c r="BO626" s="72">
        <v>38</v>
      </c>
      <c r="BP626" s="72">
        <v>21</v>
      </c>
      <c r="BQ626" s="41">
        <v>59</v>
      </c>
      <c r="BR626" s="41">
        <v>18</v>
      </c>
      <c r="BS626" s="41">
        <v>8</v>
      </c>
      <c r="BT626" s="41">
        <v>7</v>
      </c>
      <c r="BU626" s="41">
        <v>6</v>
      </c>
      <c r="BV626" s="36" t="s">
        <v>9296</v>
      </c>
    </row>
    <row r="627" spans="1:74" ht="39" customHeight="1" x14ac:dyDescent="0.25">
      <c r="I627" s="92" t="s">
        <v>9323</v>
      </c>
      <c r="S627" s="42" t="s">
        <v>9160</v>
      </c>
      <c r="T627" s="43">
        <v>2</v>
      </c>
      <c r="U627" s="43">
        <v>0</v>
      </c>
      <c r="V627" s="43">
        <v>0</v>
      </c>
      <c r="W627" s="43">
        <v>1</v>
      </c>
      <c r="X627" s="43">
        <v>0</v>
      </c>
      <c r="Y627" s="43">
        <v>0</v>
      </c>
      <c r="Z627" s="36">
        <f t="shared" ref="Z627:Z633" si="143">SUM(T627:W627)+Y627</f>
        <v>3</v>
      </c>
      <c r="AA627" s="42" t="s">
        <v>9160</v>
      </c>
      <c r="AO627" s="93" t="s">
        <v>9278</v>
      </c>
      <c r="AP627" s="78">
        <v>0</v>
      </c>
      <c r="AQ627" s="78">
        <v>0</v>
      </c>
      <c r="AR627" s="78">
        <v>0</v>
      </c>
      <c r="AS627" s="78">
        <v>0</v>
      </c>
      <c r="AT627" s="78">
        <v>0</v>
      </c>
      <c r="AU627" s="78">
        <v>0</v>
      </c>
      <c r="AV627" s="78">
        <v>0</v>
      </c>
      <c r="AW627" s="78">
        <v>0</v>
      </c>
      <c r="AX627" s="78">
        <v>0</v>
      </c>
      <c r="AY627" s="78">
        <v>0</v>
      </c>
      <c r="AZ627" s="78">
        <v>0</v>
      </c>
      <c r="BA627" s="78">
        <v>13</v>
      </c>
      <c r="BB627" s="78">
        <v>33</v>
      </c>
      <c r="BC627" s="78">
        <v>51</v>
      </c>
      <c r="BD627" s="78">
        <v>28</v>
      </c>
      <c r="BE627" s="78">
        <v>181</v>
      </c>
      <c r="BF627" s="78">
        <v>177</v>
      </c>
      <c r="BG627" s="45">
        <v>386</v>
      </c>
      <c r="BH627" s="45">
        <v>395</v>
      </c>
      <c r="BI627" s="73">
        <v>522</v>
      </c>
      <c r="BJ627" s="78">
        <v>271</v>
      </c>
      <c r="BK627" s="80">
        <v>333</v>
      </c>
      <c r="BL627" s="94">
        <v>316</v>
      </c>
      <c r="BM627" s="94">
        <v>325</v>
      </c>
      <c r="BN627" s="94">
        <v>83</v>
      </c>
      <c r="BO627" s="94">
        <v>73</v>
      </c>
      <c r="BP627" s="94">
        <v>14</v>
      </c>
      <c r="BQ627" s="79">
        <v>43</v>
      </c>
      <c r="BR627" s="80">
        <v>23</v>
      </c>
      <c r="BS627" s="80">
        <v>17</v>
      </c>
      <c r="BT627" s="80">
        <v>4</v>
      </c>
      <c r="BU627" s="80">
        <v>0</v>
      </c>
      <c r="BV627" s="77" t="s">
        <v>9278</v>
      </c>
    </row>
    <row r="628" spans="1:74" x14ac:dyDescent="0.25">
      <c r="S628" s="36" t="s">
        <v>9161</v>
      </c>
      <c r="T628" s="41">
        <v>0</v>
      </c>
      <c r="U628" s="41">
        <v>2</v>
      </c>
      <c r="V628" s="41">
        <v>0</v>
      </c>
      <c r="W628" s="41">
        <v>4</v>
      </c>
      <c r="X628" s="41">
        <v>0</v>
      </c>
      <c r="Y628" s="41">
        <v>0</v>
      </c>
      <c r="Z628" s="36">
        <f t="shared" si="143"/>
        <v>6</v>
      </c>
      <c r="AA628" s="36" t="s">
        <v>9161</v>
      </c>
      <c r="AO628" s="36" t="s">
        <v>9297</v>
      </c>
      <c r="AP628" s="72">
        <v>0</v>
      </c>
      <c r="AQ628" s="72">
        <v>0</v>
      </c>
      <c r="AR628" s="72">
        <v>0</v>
      </c>
      <c r="AS628" s="72">
        <v>0</v>
      </c>
      <c r="AT628" s="72">
        <v>0</v>
      </c>
      <c r="AU628" s="72">
        <v>0</v>
      </c>
      <c r="AV628" s="72">
        <v>0</v>
      </c>
      <c r="AW628" s="72">
        <v>0</v>
      </c>
      <c r="AX628" s="72">
        <v>0</v>
      </c>
      <c r="AY628" s="72">
        <v>0</v>
      </c>
      <c r="AZ628" s="72">
        <v>0</v>
      </c>
      <c r="BA628" s="72">
        <v>0</v>
      </c>
      <c r="BB628" s="72">
        <v>0</v>
      </c>
      <c r="BC628" s="72">
        <v>0</v>
      </c>
      <c r="BD628" s="72">
        <v>0</v>
      </c>
      <c r="BE628" s="72">
        <v>0</v>
      </c>
      <c r="BF628" s="72">
        <v>0</v>
      </c>
      <c r="BG628" s="41">
        <v>61</v>
      </c>
      <c r="BH628" s="72">
        <v>57</v>
      </c>
      <c r="BI628" s="72">
        <v>152</v>
      </c>
      <c r="BJ628" s="72">
        <v>72</v>
      </c>
      <c r="BK628" s="72">
        <v>204</v>
      </c>
      <c r="BL628" s="72">
        <v>229</v>
      </c>
      <c r="BM628" s="73">
        <v>320</v>
      </c>
      <c r="BN628" s="72">
        <v>186</v>
      </c>
      <c r="BO628" s="72">
        <v>291</v>
      </c>
      <c r="BP628" s="72">
        <v>114</v>
      </c>
      <c r="BQ628" s="41">
        <v>126</v>
      </c>
      <c r="BR628" s="41">
        <v>56</v>
      </c>
      <c r="BS628" s="41">
        <v>57</v>
      </c>
      <c r="BT628" s="41">
        <v>34</v>
      </c>
      <c r="BU628" s="41">
        <v>40</v>
      </c>
      <c r="BV628" s="36" t="s">
        <v>9297</v>
      </c>
    </row>
    <row r="629" spans="1:74" x14ac:dyDescent="0.25">
      <c r="S629" s="42" t="s">
        <v>9162</v>
      </c>
      <c r="T629" s="43">
        <v>0</v>
      </c>
      <c r="U629" s="43">
        <v>2</v>
      </c>
      <c r="V629" s="43">
        <v>0</v>
      </c>
      <c r="W629" s="43">
        <v>4</v>
      </c>
      <c r="X629" s="43">
        <v>0</v>
      </c>
      <c r="Y629" s="43">
        <v>0</v>
      </c>
      <c r="Z629" s="36">
        <f t="shared" si="143"/>
        <v>6</v>
      </c>
      <c r="AA629" s="42" t="s">
        <v>9162</v>
      </c>
      <c r="AO629" s="93" t="s">
        <v>9279</v>
      </c>
      <c r="AP629" s="78">
        <v>0</v>
      </c>
      <c r="AQ629" s="78">
        <v>0</v>
      </c>
      <c r="AR629" s="78">
        <v>0</v>
      </c>
      <c r="AS629" s="78">
        <v>0</v>
      </c>
      <c r="AT629" s="78">
        <v>0</v>
      </c>
      <c r="AU629" s="78">
        <v>0</v>
      </c>
      <c r="AV629" s="78">
        <v>0</v>
      </c>
      <c r="AW629" s="78">
        <v>0</v>
      </c>
      <c r="AX629" s="78">
        <v>0</v>
      </c>
      <c r="AY629" s="78">
        <v>0</v>
      </c>
      <c r="AZ629" s="78">
        <v>0</v>
      </c>
      <c r="BA629" s="78">
        <v>0</v>
      </c>
      <c r="BB629" s="78">
        <v>0</v>
      </c>
      <c r="BC629" s="78">
        <v>0</v>
      </c>
      <c r="BD629" s="78">
        <v>0</v>
      </c>
      <c r="BE629" s="78">
        <v>0</v>
      </c>
      <c r="BF629" s="78">
        <v>0</v>
      </c>
      <c r="BG629" s="45">
        <v>0</v>
      </c>
      <c r="BH629" s="45">
        <v>0</v>
      </c>
      <c r="BI629" s="78">
        <v>76</v>
      </c>
      <c r="BJ629" s="78">
        <v>315</v>
      </c>
      <c r="BK629" s="80">
        <v>456</v>
      </c>
      <c r="BL629" s="94">
        <v>337</v>
      </c>
      <c r="BM629" s="94">
        <v>386</v>
      </c>
      <c r="BN629" s="94">
        <v>515</v>
      </c>
      <c r="BO629" s="94">
        <v>623</v>
      </c>
      <c r="BP629" s="73">
        <v>676</v>
      </c>
      <c r="BQ629" s="45">
        <v>642</v>
      </c>
      <c r="BR629" s="43">
        <v>484</v>
      </c>
      <c r="BS629" s="43">
        <v>335</v>
      </c>
      <c r="BT629" s="43">
        <v>282</v>
      </c>
      <c r="BU629" s="43">
        <v>34</v>
      </c>
      <c r="BV629" s="93" t="s">
        <v>9279</v>
      </c>
    </row>
    <row r="630" spans="1:74" ht="14.4" x14ac:dyDescent="0.3">
      <c r="C630" s="99"/>
      <c r="D630" s="99"/>
      <c r="E630" s="99"/>
      <c r="F630" s="99"/>
      <c r="G630" s="99"/>
      <c r="H630" s="99"/>
      <c r="I630" s="1"/>
      <c r="K630" s="99"/>
      <c r="L630" s="99"/>
      <c r="M630" s="99"/>
      <c r="N630" s="99"/>
      <c r="O630" s="99"/>
      <c r="P630" s="99"/>
      <c r="Q630" s="1"/>
      <c r="S630" s="36" t="s">
        <v>9163</v>
      </c>
      <c r="T630" s="41">
        <v>3</v>
      </c>
      <c r="U630" s="41">
        <v>6</v>
      </c>
      <c r="V630" s="41">
        <v>0</v>
      </c>
      <c r="W630" s="41">
        <v>31</v>
      </c>
      <c r="X630" s="41">
        <v>34</v>
      </c>
      <c r="Y630" s="41">
        <v>0</v>
      </c>
      <c r="Z630" s="36">
        <f t="shared" si="143"/>
        <v>40</v>
      </c>
      <c r="AA630" s="36" t="s">
        <v>9163</v>
      </c>
      <c r="AO630" s="36" t="s">
        <v>9298</v>
      </c>
      <c r="AP630" s="72">
        <v>0</v>
      </c>
      <c r="AQ630" s="72">
        <v>0</v>
      </c>
      <c r="AR630" s="72">
        <v>0</v>
      </c>
      <c r="AS630" s="72">
        <v>0</v>
      </c>
      <c r="AT630" s="72">
        <v>0</v>
      </c>
      <c r="AU630" s="72">
        <v>0</v>
      </c>
      <c r="AV630" s="72">
        <v>0</v>
      </c>
      <c r="AW630" s="72">
        <v>0</v>
      </c>
      <c r="AX630" s="72">
        <v>0</v>
      </c>
      <c r="AY630" s="72">
        <v>0</v>
      </c>
      <c r="AZ630" s="72">
        <v>0</v>
      </c>
      <c r="BA630" s="72">
        <v>0</v>
      </c>
      <c r="BB630" s="72">
        <v>0</v>
      </c>
      <c r="BC630" s="72">
        <v>0</v>
      </c>
      <c r="BD630" s="72">
        <v>0</v>
      </c>
      <c r="BE630" s="72">
        <v>0</v>
      </c>
      <c r="BF630" s="72">
        <v>0</v>
      </c>
      <c r="BG630" s="72">
        <v>0</v>
      </c>
      <c r="BH630" s="72">
        <v>0</v>
      </c>
      <c r="BI630" s="72">
        <v>0</v>
      </c>
      <c r="BJ630" s="72">
        <v>0</v>
      </c>
      <c r="BK630" s="72">
        <v>0</v>
      </c>
      <c r="BL630" s="72">
        <v>0</v>
      </c>
      <c r="BM630" s="72">
        <v>4</v>
      </c>
      <c r="BN630" s="72">
        <v>1</v>
      </c>
      <c r="BO630" s="72">
        <v>40</v>
      </c>
      <c r="BP630" s="72">
        <v>50</v>
      </c>
      <c r="BQ630" s="41">
        <v>364</v>
      </c>
      <c r="BR630" s="41">
        <v>319</v>
      </c>
      <c r="BS630" s="82">
        <v>559</v>
      </c>
      <c r="BT630" s="41">
        <v>390</v>
      </c>
      <c r="BU630" s="41">
        <v>319</v>
      </c>
      <c r="BV630" s="36" t="s">
        <v>9298</v>
      </c>
    </row>
    <row r="631" spans="1:74" ht="14.4" x14ac:dyDescent="0.3">
      <c r="C631" s="99"/>
      <c r="D631" s="99"/>
      <c r="E631" s="99"/>
      <c r="F631" s="99"/>
      <c r="G631" s="99"/>
      <c r="H631" s="99"/>
      <c r="I631" s="1"/>
      <c r="K631" s="99"/>
      <c r="L631" s="99"/>
      <c r="M631" s="99"/>
      <c r="N631" s="99"/>
      <c r="O631" s="99"/>
      <c r="P631" s="99"/>
      <c r="Q631" s="1"/>
      <c r="S631" s="42" t="s">
        <v>9164</v>
      </c>
      <c r="T631" s="43">
        <v>41</v>
      </c>
      <c r="U631" s="43">
        <v>89</v>
      </c>
      <c r="V631" s="43">
        <v>2</v>
      </c>
      <c r="W631" s="43">
        <v>163</v>
      </c>
      <c r="X631" s="43">
        <v>472</v>
      </c>
      <c r="Y631" s="43">
        <v>24</v>
      </c>
      <c r="Z631" s="36">
        <f t="shared" si="143"/>
        <v>319</v>
      </c>
      <c r="AA631" s="42" t="s">
        <v>9164</v>
      </c>
      <c r="AO631" s="93" t="s">
        <v>9280</v>
      </c>
      <c r="AP631" s="78">
        <v>0</v>
      </c>
      <c r="AQ631" s="78">
        <v>0</v>
      </c>
      <c r="AR631" s="78">
        <v>0</v>
      </c>
      <c r="AS631" s="78">
        <v>0</v>
      </c>
      <c r="AT631" s="78">
        <v>0</v>
      </c>
      <c r="AU631" s="78">
        <v>0</v>
      </c>
      <c r="AV631" s="78">
        <v>0</v>
      </c>
      <c r="AW631" s="78">
        <v>0</v>
      </c>
      <c r="AX631" s="78">
        <v>0</v>
      </c>
      <c r="AY631" s="78">
        <v>0</v>
      </c>
      <c r="AZ631" s="78">
        <v>0</v>
      </c>
      <c r="BA631" s="78">
        <v>0</v>
      </c>
      <c r="BB631" s="78">
        <v>0</v>
      </c>
      <c r="BC631" s="78">
        <v>0</v>
      </c>
      <c r="BD631" s="78">
        <v>0</v>
      </c>
      <c r="BE631" s="78">
        <v>0</v>
      </c>
      <c r="BF631" s="78">
        <v>0</v>
      </c>
      <c r="BG631" s="45">
        <v>0</v>
      </c>
      <c r="BH631" s="45">
        <v>0</v>
      </c>
      <c r="BI631" s="45">
        <v>0</v>
      </c>
      <c r="BJ631" s="45">
        <v>0</v>
      </c>
      <c r="BK631" s="45">
        <v>0</v>
      </c>
      <c r="BL631" s="45">
        <v>0</v>
      </c>
      <c r="BM631" s="45">
        <v>0</v>
      </c>
      <c r="BN631" s="45">
        <v>0</v>
      </c>
      <c r="BO631" s="45">
        <v>0</v>
      </c>
      <c r="BP631" s="45">
        <v>1</v>
      </c>
      <c r="BQ631" s="45">
        <v>17</v>
      </c>
      <c r="BR631" s="43">
        <v>191</v>
      </c>
      <c r="BS631" s="43">
        <v>358</v>
      </c>
      <c r="BT631" s="83">
        <v>504</v>
      </c>
      <c r="BU631" s="43">
        <v>472</v>
      </c>
      <c r="BV631" s="93" t="s">
        <v>9280</v>
      </c>
    </row>
    <row r="632" spans="1:74" ht="14.4" x14ac:dyDescent="0.3">
      <c r="C632" s="99"/>
      <c r="D632" s="99"/>
      <c r="E632" s="99"/>
      <c r="F632" s="99"/>
      <c r="G632" s="99"/>
      <c r="H632" s="99"/>
      <c r="I632" s="99"/>
      <c r="K632" s="99"/>
      <c r="L632" s="99"/>
      <c r="M632" s="99"/>
      <c r="N632" s="99"/>
      <c r="O632" s="99"/>
      <c r="P632" s="99"/>
      <c r="Q632" s="1"/>
      <c r="S632" s="36" t="s">
        <v>9165</v>
      </c>
      <c r="T632" s="41">
        <v>66</v>
      </c>
      <c r="U632" s="41">
        <v>62</v>
      </c>
      <c r="V632" s="41">
        <v>13</v>
      </c>
      <c r="W632" s="41">
        <v>91</v>
      </c>
      <c r="X632" s="41">
        <v>246</v>
      </c>
      <c r="Y632" s="41">
        <v>7</v>
      </c>
      <c r="Z632" s="36">
        <f t="shared" si="143"/>
        <v>239</v>
      </c>
      <c r="AA632" s="36" t="s">
        <v>9165</v>
      </c>
      <c r="AO632" s="36" t="s">
        <v>9299</v>
      </c>
      <c r="AP632" s="72">
        <v>0</v>
      </c>
      <c r="AQ632" s="72">
        <v>0</v>
      </c>
      <c r="AR632" s="72">
        <v>0</v>
      </c>
      <c r="AS632" s="72">
        <v>0</v>
      </c>
      <c r="AT632" s="72">
        <v>0</v>
      </c>
      <c r="AU632" s="72">
        <v>0</v>
      </c>
      <c r="AV632" s="72">
        <v>0</v>
      </c>
      <c r="AW632" s="72">
        <v>0</v>
      </c>
      <c r="AX632" s="72">
        <v>0</v>
      </c>
      <c r="AY632" s="72">
        <v>0</v>
      </c>
      <c r="AZ632" s="72">
        <v>0</v>
      </c>
      <c r="BA632" s="72">
        <v>0</v>
      </c>
      <c r="BB632" s="72">
        <v>0</v>
      </c>
      <c r="BC632" s="72">
        <v>0</v>
      </c>
      <c r="BD632" s="72">
        <v>0</v>
      </c>
      <c r="BE632" s="72">
        <v>0</v>
      </c>
      <c r="BF632" s="72">
        <v>0</v>
      </c>
      <c r="BG632" s="72">
        <v>0</v>
      </c>
      <c r="BH632" s="72">
        <v>0</v>
      </c>
      <c r="BI632" s="72">
        <v>0</v>
      </c>
      <c r="BJ632" s="72">
        <v>0</v>
      </c>
      <c r="BK632" s="72">
        <v>0</v>
      </c>
      <c r="BL632" s="72">
        <v>0</v>
      </c>
      <c r="BM632" s="72">
        <v>0</v>
      </c>
      <c r="BN632" s="72">
        <v>0</v>
      </c>
      <c r="BO632" s="72">
        <v>0</v>
      </c>
      <c r="BP632" s="72">
        <v>0</v>
      </c>
      <c r="BQ632" s="41">
        <v>0</v>
      </c>
      <c r="BR632" s="41">
        <v>0</v>
      </c>
      <c r="BS632" s="41">
        <v>45</v>
      </c>
      <c r="BT632" s="41">
        <v>113</v>
      </c>
      <c r="BU632" s="41">
        <v>239</v>
      </c>
      <c r="BV632" s="36" t="s">
        <v>9299</v>
      </c>
    </row>
    <row r="633" spans="1:74" ht="14.4" x14ac:dyDescent="0.3">
      <c r="C633" s="99"/>
      <c r="D633" s="99"/>
      <c r="E633" s="99"/>
      <c r="F633" s="99"/>
      <c r="G633" s="99"/>
      <c r="H633" s="99"/>
      <c r="I633" s="1"/>
      <c r="K633" s="99"/>
      <c r="L633" s="99"/>
      <c r="M633" s="99"/>
      <c r="N633" s="99"/>
      <c r="O633" s="99"/>
      <c r="P633" s="99"/>
      <c r="Q633" s="1"/>
      <c r="T633" s="29">
        <f>SUM(T626:T632)</f>
        <v>112</v>
      </c>
      <c r="U633" s="29">
        <f t="shared" ref="U633:Y633" si="144">SUM(U626:U632)</f>
        <v>161</v>
      </c>
      <c r="V633" s="29">
        <f t="shared" si="144"/>
        <v>15</v>
      </c>
      <c r="W633" s="29">
        <f t="shared" si="144"/>
        <v>295</v>
      </c>
      <c r="X633" s="29">
        <f t="shared" si="144"/>
        <v>752</v>
      </c>
      <c r="Y633" s="29">
        <f t="shared" si="144"/>
        <v>31</v>
      </c>
      <c r="Z633" s="36">
        <f t="shared" si="143"/>
        <v>614</v>
      </c>
      <c r="AO633" s="93" t="s">
        <v>9282</v>
      </c>
      <c r="AP633" s="78">
        <v>0</v>
      </c>
      <c r="AQ633" s="78">
        <v>0</v>
      </c>
      <c r="AR633" s="78">
        <v>0</v>
      </c>
      <c r="AS633" s="78">
        <v>0</v>
      </c>
      <c r="AT633" s="78">
        <v>0</v>
      </c>
      <c r="AU633" s="78">
        <v>0</v>
      </c>
      <c r="AV633" s="78">
        <v>0</v>
      </c>
      <c r="AW633" s="78">
        <v>0</v>
      </c>
      <c r="AX633" s="78">
        <v>0</v>
      </c>
      <c r="AY633" s="78">
        <v>0</v>
      </c>
      <c r="AZ633" s="78">
        <v>0</v>
      </c>
      <c r="BA633" s="78">
        <v>0</v>
      </c>
      <c r="BB633" s="78">
        <v>0</v>
      </c>
      <c r="BC633" s="78">
        <v>0</v>
      </c>
      <c r="BD633" s="78">
        <v>0</v>
      </c>
      <c r="BE633" s="78">
        <v>0</v>
      </c>
      <c r="BF633" s="78">
        <v>0</v>
      </c>
      <c r="BG633" s="45">
        <v>0</v>
      </c>
      <c r="BH633" s="45">
        <v>0</v>
      </c>
      <c r="BI633" s="45">
        <v>0</v>
      </c>
      <c r="BJ633" s="45">
        <v>0</v>
      </c>
      <c r="BK633" s="45">
        <v>0</v>
      </c>
      <c r="BL633" s="45">
        <v>0</v>
      </c>
      <c r="BM633" s="45">
        <v>0</v>
      </c>
      <c r="BN633" s="45">
        <v>0</v>
      </c>
      <c r="BO633" s="45">
        <v>0</v>
      </c>
      <c r="BP633" s="45">
        <v>0</v>
      </c>
      <c r="BQ633" s="45">
        <v>0</v>
      </c>
      <c r="BR633" s="43">
        <v>0</v>
      </c>
      <c r="BS633" s="43">
        <v>0</v>
      </c>
      <c r="BT633" s="43">
        <v>6</v>
      </c>
      <c r="BU633" s="43">
        <v>246</v>
      </c>
      <c r="BV633" s="93" t="s">
        <v>9282</v>
      </c>
    </row>
    <row r="634" spans="1:74" ht="14.4" x14ac:dyDescent="0.3">
      <c r="C634" s="99"/>
      <c r="D634" s="99"/>
      <c r="E634" s="99"/>
      <c r="F634" s="99"/>
      <c r="G634" s="99"/>
      <c r="H634" s="99"/>
      <c r="I634" s="1"/>
      <c r="K634" s="99"/>
      <c r="L634" s="99"/>
      <c r="M634" s="99"/>
      <c r="N634" s="99"/>
      <c r="O634" s="99"/>
      <c r="P634" s="99"/>
      <c r="Q634" s="1"/>
    </row>
    <row r="635" spans="1:74" ht="14.4" x14ac:dyDescent="0.3">
      <c r="C635" s="99"/>
      <c r="D635" s="99"/>
      <c r="E635" s="99"/>
      <c r="F635" s="99"/>
      <c r="G635" s="99"/>
      <c r="H635" s="99"/>
      <c r="I635" s="1"/>
      <c r="K635" s="99"/>
      <c r="L635" s="99"/>
      <c r="M635" s="99"/>
      <c r="N635" s="99"/>
      <c r="O635" s="99"/>
      <c r="P635" s="99"/>
      <c r="Q635" s="1"/>
    </row>
    <row r="636" spans="1:74" ht="14.4" x14ac:dyDescent="0.3">
      <c r="C636" s="99"/>
      <c r="D636" s="99"/>
      <c r="E636" s="99"/>
      <c r="F636" s="99"/>
      <c r="G636" s="99"/>
      <c r="H636" s="99"/>
      <c r="I636" s="1"/>
      <c r="K636" s="99"/>
      <c r="L636" s="99"/>
      <c r="M636" s="99"/>
      <c r="N636" s="99"/>
      <c r="O636" s="99"/>
      <c r="P636" s="99"/>
      <c r="Q636" s="1"/>
    </row>
    <row r="637" spans="1:74" ht="14.4" x14ac:dyDescent="0.3">
      <c r="C637" s="99"/>
      <c r="D637" s="99"/>
      <c r="E637" s="99"/>
      <c r="F637" s="99"/>
      <c r="G637" s="99"/>
      <c r="H637" s="99"/>
      <c r="I637" s="1"/>
      <c r="K637" s="99"/>
      <c r="L637" s="99"/>
      <c r="M637" s="99"/>
      <c r="N637" s="99"/>
      <c r="O637" s="99"/>
      <c r="P637" s="99"/>
      <c r="Q637" s="1"/>
    </row>
    <row r="638" spans="1:74" ht="14.4" x14ac:dyDescent="0.3">
      <c r="C638" s="1"/>
      <c r="D638" s="1"/>
      <c r="E638" s="1"/>
      <c r="F638" s="1"/>
      <c r="G638" s="1"/>
      <c r="H638" s="1"/>
      <c r="I638" s="1"/>
      <c r="K638" s="1"/>
      <c r="L638" s="1"/>
      <c r="M638" s="1"/>
      <c r="N638" s="1"/>
      <c r="O638" s="1"/>
      <c r="P638" s="1"/>
      <c r="Q638" s="1"/>
    </row>
    <row r="648" spans="1:74" ht="39.6" x14ac:dyDescent="0.25">
      <c r="A648" s="24" t="s">
        <v>9260</v>
      </c>
      <c r="B648" s="24" t="s">
        <v>1523</v>
      </c>
      <c r="C648" s="24" t="s">
        <v>9146</v>
      </c>
      <c r="D648" s="24" t="s">
        <v>9147</v>
      </c>
      <c r="E648" s="24" t="s">
        <v>9148</v>
      </c>
      <c r="F648" s="24" t="s">
        <v>9149</v>
      </c>
      <c r="G648" s="24" t="s">
        <v>9150</v>
      </c>
      <c r="H648" s="24" t="s">
        <v>9151</v>
      </c>
      <c r="I648" s="24" t="s">
        <v>9152</v>
      </c>
      <c r="J648" s="24" t="s">
        <v>9153</v>
      </c>
      <c r="K648" s="26" t="s">
        <v>9154</v>
      </c>
      <c r="L648" s="27" t="s">
        <v>9155</v>
      </c>
      <c r="M648" s="28" t="s">
        <v>9324</v>
      </c>
      <c r="S648" s="29" t="s">
        <v>9260</v>
      </c>
      <c r="AO648" s="28" t="s">
        <v>9208</v>
      </c>
      <c r="AP648" s="65" t="s">
        <v>9260</v>
      </c>
      <c r="AQ648" s="28"/>
      <c r="AR648" s="28"/>
      <c r="AS648" s="28"/>
      <c r="BR648" s="29"/>
    </row>
    <row r="649" spans="1:74" x14ac:dyDescent="0.25">
      <c r="A649" s="55" t="s">
        <v>125</v>
      </c>
      <c r="B649" s="55" t="s">
        <v>190</v>
      </c>
      <c r="C649" s="33">
        <v>1</v>
      </c>
      <c r="D649" s="46">
        <v>1</v>
      </c>
      <c r="E649" s="46">
        <v>0</v>
      </c>
      <c r="F649" s="46">
        <v>0</v>
      </c>
      <c r="G649" s="46">
        <v>0</v>
      </c>
      <c r="H649" s="46">
        <v>1</v>
      </c>
      <c r="I649" s="46">
        <v>0</v>
      </c>
      <c r="J649" s="46">
        <v>0</v>
      </c>
      <c r="K649" s="46">
        <v>0</v>
      </c>
      <c r="L649" s="54">
        <f t="shared" ref="L649:L671" si="145">SUM(E649:K649)</f>
        <v>1</v>
      </c>
      <c r="M649" s="29">
        <v>1</v>
      </c>
      <c r="S649" s="36" t="s">
        <v>9157</v>
      </c>
      <c r="T649" s="36" t="s">
        <v>165</v>
      </c>
      <c r="U649" s="36" t="s">
        <v>74</v>
      </c>
      <c r="V649" s="36" t="s">
        <v>92</v>
      </c>
      <c r="W649" s="36" t="s">
        <v>143</v>
      </c>
      <c r="X649" s="36" t="s">
        <v>104</v>
      </c>
      <c r="Y649" s="36" t="s">
        <v>94</v>
      </c>
      <c r="Z649" s="36" t="s">
        <v>65</v>
      </c>
      <c r="AO649" s="29" t="s">
        <v>9312</v>
      </c>
      <c r="AP649" s="28"/>
      <c r="AQ649" s="28"/>
      <c r="AR649" s="28"/>
      <c r="AS649" s="28"/>
      <c r="BR649" s="29"/>
    </row>
    <row r="650" spans="1:74" x14ac:dyDescent="0.25">
      <c r="A650" s="59" t="s">
        <v>127</v>
      </c>
      <c r="B650" s="53" t="s">
        <v>190</v>
      </c>
      <c r="C650" s="40">
        <v>2</v>
      </c>
      <c r="D650" s="47">
        <v>2</v>
      </c>
      <c r="E650" s="47">
        <v>0</v>
      </c>
      <c r="F650" s="47">
        <v>0</v>
      </c>
      <c r="G650" s="47">
        <v>0</v>
      </c>
      <c r="H650" s="47">
        <v>2</v>
      </c>
      <c r="I650" s="47">
        <v>0</v>
      </c>
      <c r="J650" s="47">
        <v>0</v>
      </c>
      <c r="K650" s="47">
        <v>0</v>
      </c>
      <c r="L650" s="95">
        <f t="shared" si="145"/>
        <v>2</v>
      </c>
      <c r="M650" s="29">
        <v>2</v>
      </c>
      <c r="S650" s="36" t="s">
        <v>9159</v>
      </c>
      <c r="T650" s="41">
        <v>0</v>
      </c>
      <c r="U650" s="41">
        <v>0</v>
      </c>
      <c r="V650" s="41">
        <v>0</v>
      </c>
      <c r="W650" s="41">
        <v>1</v>
      </c>
      <c r="X650" s="41">
        <v>0</v>
      </c>
      <c r="Y650" s="41">
        <v>0</v>
      </c>
      <c r="Z650" s="36">
        <f>SUM(T650:Y650)</f>
        <v>1</v>
      </c>
      <c r="AO650" s="29" t="s">
        <v>9212</v>
      </c>
      <c r="AP650" s="28"/>
      <c r="AQ650" s="28"/>
      <c r="AR650" s="28"/>
      <c r="AS650" s="28"/>
      <c r="BL650" s="29" t="s">
        <v>9209</v>
      </c>
      <c r="BR650" s="29"/>
    </row>
    <row r="651" spans="1:74" x14ac:dyDescent="0.25">
      <c r="A651" s="55" t="s">
        <v>1525</v>
      </c>
      <c r="B651" s="55" t="s">
        <v>379</v>
      </c>
      <c r="C651" s="33">
        <v>1</v>
      </c>
      <c r="D651" s="46">
        <v>1</v>
      </c>
      <c r="E651" s="46">
        <v>0</v>
      </c>
      <c r="F651" s="46">
        <v>0</v>
      </c>
      <c r="G651" s="46">
        <v>0</v>
      </c>
      <c r="H651" s="46">
        <v>1</v>
      </c>
      <c r="I651" s="46">
        <v>0</v>
      </c>
      <c r="J651" s="46">
        <v>0</v>
      </c>
      <c r="K651" s="46">
        <v>0</v>
      </c>
      <c r="L651" s="54">
        <f t="shared" si="145"/>
        <v>1</v>
      </c>
      <c r="S651" s="42" t="s">
        <v>9160</v>
      </c>
      <c r="T651" s="43">
        <v>0</v>
      </c>
      <c r="U651" s="43">
        <v>0</v>
      </c>
      <c r="V651" s="43">
        <v>0</v>
      </c>
      <c r="W651" s="43">
        <v>2</v>
      </c>
      <c r="X651" s="43">
        <v>0</v>
      </c>
      <c r="Y651" s="43">
        <v>0</v>
      </c>
      <c r="Z651" s="36">
        <f t="shared" ref="Z651:Z657" si="146">SUM(T651:Y651)</f>
        <v>2</v>
      </c>
      <c r="AP651" s="62">
        <v>2009</v>
      </c>
      <c r="AQ651" s="62"/>
      <c r="AR651" s="62"/>
      <c r="AS651" s="62"/>
      <c r="AT651" s="35">
        <v>2010</v>
      </c>
      <c r="AU651" s="35"/>
      <c r="AV651" s="35"/>
      <c r="AW651" s="35"/>
      <c r="AX651" s="35">
        <v>2011</v>
      </c>
      <c r="AY651" s="35"/>
      <c r="AZ651" s="35"/>
      <c r="BA651" s="35"/>
      <c r="BB651" s="35">
        <v>2012</v>
      </c>
      <c r="BC651" s="35"/>
      <c r="BD651" s="35"/>
      <c r="BE651" s="35"/>
      <c r="BF651" s="35">
        <v>2013</v>
      </c>
      <c r="BG651" s="35"/>
      <c r="BH651" s="35"/>
      <c r="BI651" s="35"/>
      <c r="BJ651" s="35">
        <v>2014</v>
      </c>
      <c r="BK651" s="35"/>
      <c r="BL651" s="35"/>
      <c r="BM651" s="35"/>
      <c r="BN651" s="35">
        <v>2015</v>
      </c>
      <c r="BO651" s="35"/>
      <c r="BP651" s="35"/>
      <c r="BQ651" s="35"/>
      <c r="BR651" s="35">
        <v>2016</v>
      </c>
      <c r="BS651" s="35"/>
    </row>
    <row r="652" spans="1:74" x14ac:dyDescent="0.25">
      <c r="A652" s="55" t="s">
        <v>1525</v>
      </c>
      <c r="B652" s="55" t="s">
        <v>447</v>
      </c>
      <c r="C652" s="33">
        <v>1</v>
      </c>
      <c r="D652" s="46">
        <v>1</v>
      </c>
      <c r="E652" s="46">
        <v>0</v>
      </c>
      <c r="F652" s="46">
        <v>0</v>
      </c>
      <c r="G652" s="46">
        <v>0</v>
      </c>
      <c r="H652" s="46">
        <v>1</v>
      </c>
      <c r="I652" s="46">
        <v>0</v>
      </c>
      <c r="J652" s="46">
        <v>0</v>
      </c>
      <c r="K652" s="46">
        <v>0</v>
      </c>
      <c r="L652" s="54">
        <f t="shared" si="145"/>
        <v>1</v>
      </c>
      <c r="S652" s="36" t="s">
        <v>9161</v>
      </c>
      <c r="T652" s="41">
        <v>0</v>
      </c>
      <c r="U652" s="41">
        <v>0</v>
      </c>
      <c r="V652" s="41">
        <v>0</v>
      </c>
      <c r="W652" s="41">
        <v>6</v>
      </c>
      <c r="X652" s="41">
        <v>1</v>
      </c>
      <c r="Y652" s="41">
        <v>0</v>
      </c>
      <c r="Z652" s="36">
        <f t="shared" si="146"/>
        <v>7</v>
      </c>
      <c r="AO652" s="29" t="s">
        <v>5</v>
      </c>
      <c r="AP652" s="29" t="s">
        <v>9230</v>
      </c>
      <c r="AQ652" s="29" t="s">
        <v>9231</v>
      </c>
      <c r="AR652" s="29" t="s">
        <v>9232</v>
      </c>
      <c r="AS652" s="29" t="s">
        <v>9233</v>
      </c>
      <c r="AT652" s="29" t="s">
        <v>9234</v>
      </c>
      <c r="AU652" s="29" t="s">
        <v>9235</v>
      </c>
      <c r="AV652" s="29" t="s">
        <v>9236</v>
      </c>
      <c r="AW652" s="65" t="s">
        <v>9237</v>
      </c>
      <c r="AX652" s="65" t="s">
        <v>9238</v>
      </c>
      <c r="AY652" s="29" t="s">
        <v>9239</v>
      </c>
      <c r="AZ652" s="29" t="s">
        <v>9240</v>
      </c>
      <c r="BA652" s="29" t="s">
        <v>9241</v>
      </c>
      <c r="BB652" s="29" t="s">
        <v>9242</v>
      </c>
      <c r="BC652" s="29" t="s">
        <v>9243</v>
      </c>
      <c r="BD652" s="29" t="s">
        <v>9244</v>
      </c>
      <c r="BE652" s="29" t="s">
        <v>9245</v>
      </c>
      <c r="BF652" s="29" t="s">
        <v>9246</v>
      </c>
      <c r="BG652" s="29" t="s">
        <v>9247</v>
      </c>
      <c r="BH652" s="29" t="s">
        <v>9248</v>
      </c>
      <c r="BI652" s="29" t="s">
        <v>9249</v>
      </c>
      <c r="BJ652" s="29" t="s">
        <v>9250</v>
      </c>
      <c r="BK652" s="29" t="s">
        <v>9251</v>
      </c>
      <c r="BL652" s="29" t="s">
        <v>9252</v>
      </c>
      <c r="BM652" s="29" t="s">
        <v>9253</v>
      </c>
      <c r="BN652" s="29" t="s">
        <v>9254</v>
      </c>
      <c r="BO652" s="29" t="s">
        <v>9255</v>
      </c>
      <c r="BP652" s="29" t="s">
        <v>9256</v>
      </c>
      <c r="BQ652" s="29" t="s">
        <v>9257</v>
      </c>
      <c r="BR652" s="29" t="s">
        <v>9258</v>
      </c>
      <c r="BS652" s="29" t="s">
        <v>9259</v>
      </c>
      <c r="BT652" s="29" t="s">
        <v>9260</v>
      </c>
    </row>
    <row r="653" spans="1:74" x14ac:dyDescent="0.25">
      <c r="A653" s="55" t="s">
        <v>1525</v>
      </c>
      <c r="B653" s="55" t="s">
        <v>190</v>
      </c>
      <c r="C653" s="33">
        <v>5</v>
      </c>
      <c r="D653" s="46">
        <v>5</v>
      </c>
      <c r="E653" s="46">
        <v>0</v>
      </c>
      <c r="F653" s="46">
        <v>0</v>
      </c>
      <c r="G653" s="46">
        <v>0</v>
      </c>
      <c r="H653" s="46">
        <v>4</v>
      </c>
      <c r="I653" s="46">
        <v>1</v>
      </c>
      <c r="J653" s="46">
        <v>0</v>
      </c>
      <c r="K653" s="46">
        <v>0</v>
      </c>
      <c r="L653" s="54">
        <f t="shared" si="145"/>
        <v>5</v>
      </c>
      <c r="M653" s="29">
        <v>7</v>
      </c>
      <c r="S653" s="42" t="s">
        <v>9162</v>
      </c>
      <c r="T653" s="43">
        <v>1</v>
      </c>
      <c r="U653" s="43">
        <v>0</v>
      </c>
      <c r="V653" s="43">
        <v>0</v>
      </c>
      <c r="W653" s="43">
        <v>9</v>
      </c>
      <c r="X653" s="43">
        <v>4</v>
      </c>
      <c r="Y653" s="43">
        <v>0</v>
      </c>
      <c r="Z653" s="36">
        <f t="shared" si="146"/>
        <v>14</v>
      </c>
      <c r="AO653" s="29" t="s">
        <v>9268</v>
      </c>
      <c r="AP653" s="62">
        <v>0</v>
      </c>
      <c r="AQ653" s="62">
        <v>0</v>
      </c>
      <c r="AR653" s="62">
        <v>0</v>
      </c>
      <c r="AS653" s="62">
        <v>0</v>
      </c>
      <c r="AT653" s="62">
        <v>0</v>
      </c>
      <c r="AU653" s="62">
        <v>0</v>
      </c>
      <c r="AV653" s="62">
        <v>0</v>
      </c>
      <c r="AW653" s="69">
        <v>0</v>
      </c>
      <c r="AX653" s="69">
        <v>0</v>
      </c>
      <c r="AY653" s="62">
        <v>0</v>
      </c>
      <c r="AZ653" s="62">
        <v>0</v>
      </c>
      <c r="BA653" s="62">
        <v>0</v>
      </c>
      <c r="BB653" s="62">
        <v>0</v>
      </c>
      <c r="BC653" s="62">
        <v>0</v>
      </c>
      <c r="BD653" s="62">
        <v>0</v>
      </c>
      <c r="BE653" s="62">
        <v>0</v>
      </c>
      <c r="BF653" s="62">
        <v>0</v>
      </c>
      <c r="BG653" s="62">
        <v>0</v>
      </c>
      <c r="BH653" s="62">
        <v>0</v>
      </c>
      <c r="BI653" s="62">
        <v>0</v>
      </c>
      <c r="BJ653" s="62">
        <v>0</v>
      </c>
      <c r="BK653" s="62">
        <v>0</v>
      </c>
      <c r="BL653" s="62">
        <v>0</v>
      </c>
      <c r="BM653" s="62">
        <v>0</v>
      </c>
      <c r="BN653" s="62">
        <v>0</v>
      </c>
      <c r="BO653" s="62">
        <v>0</v>
      </c>
      <c r="BP653" s="62">
        <v>0</v>
      </c>
      <c r="BQ653" s="35">
        <v>0</v>
      </c>
      <c r="BR653" s="35">
        <v>0</v>
      </c>
      <c r="BS653" s="35">
        <v>0</v>
      </c>
      <c r="BT653" s="35">
        <v>0</v>
      </c>
      <c r="BU653" s="29" t="s">
        <v>9268</v>
      </c>
      <c r="BV653" s="29"/>
    </row>
    <row r="654" spans="1:74" x14ac:dyDescent="0.25">
      <c r="A654" s="59" t="s">
        <v>129</v>
      </c>
      <c r="B654" s="59" t="s">
        <v>379</v>
      </c>
      <c r="C654" s="89">
        <v>3</v>
      </c>
      <c r="D654" s="47">
        <v>3</v>
      </c>
      <c r="E654" s="47">
        <v>0</v>
      </c>
      <c r="F654" s="47">
        <v>0</v>
      </c>
      <c r="G654" s="47">
        <v>0</v>
      </c>
      <c r="H654" s="47">
        <v>3</v>
      </c>
      <c r="I654" s="47">
        <v>0</v>
      </c>
      <c r="J654" s="47">
        <v>0</v>
      </c>
      <c r="K654" s="47">
        <v>0</v>
      </c>
      <c r="L654" s="95">
        <f t="shared" si="145"/>
        <v>3</v>
      </c>
      <c r="S654" s="36" t="s">
        <v>9163</v>
      </c>
      <c r="T654" s="41">
        <v>6</v>
      </c>
      <c r="U654" s="41">
        <v>6</v>
      </c>
      <c r="V654" s="41">
        <v>0</v>
      </c>
      <c r="W654" s="41">
        <v>30</v>
      </c>
      <c r="X654" s="41">
        <v>282</v>
      </c>
      <c r="Y654" s="41">
        <v>0</v>
      </c>
      <c r="Z654" s="36">
        <f t="shared" si="146"/>
        <v>324</v>
      </c>
      <c r="AO654" s="29" t="s">
        <v>9269</v>
      </c>
      <c r="AP654" s="62">
        <v>0</v>
      </c>
      <c r="AQ654" s="62">
        <v>0</v>
      </c>
      <c r="AR654" s="62">
        <v>0</v>
      </c>
      <c r="AS654" s="62">
        <v>0</v>
      </c>
      <c r="AT654" s="62">
        <v>0</v>
      </c>
      <c r="AU654" s="62">
        <v>0</v>
      </c>
      <c r="AV654" s="62">
        <v>0</v>
      </c>
      <c r="AW654" s="69">
        <v>0</v>
      </c>
      <c r="AX654" s="69">
        <v>0</v>
      </c>
      <c r="AY654" s="62">
        <v>0</v>
      </c>
      <c r="AZ654" s="62">
        <v>0</v>
      </c>
      <c r="BA654" s="62">
        <v>0</v>
      </c>
      <c r="BB654" s="62">
        <v>0</v>
      </c>
      <c r="BC654" s="62">
        <v>0</v>
      </c>
      <c r="BD654" s="62">
        <v>0</v>
      </c>
      <c r="BE654" s="62">
        <v>0</v>
      </c>
      <c r="BF654" s="62">
        <v>0</v>
      </c>
      <c r="BG654" s="62">
        <v>0</v>
      </c>
      <c r="BH654" s="62">
        <v>0</v>
      </c>
      <c r="BI654" s="62">
        <v>0</v>
      </c>
      <c r="BJ654" s="62">
        <v>0</v>
      </c>
      <c r="BK654" s="62">
        <v>0</v>
      </c>
      <c r="BL654" s="62">
        <v>0</v>
      </c>
      <c r="BM654" s="62">
        <v>0</v>
      </c>
      <c r="BN654" s="62">
        <v>0</v>
      </c>
      <c r="BO654" s="62">
        <v>0</v>
      </c>
      <c r="BP654" s="62">
        <v>0</v>
      </c>
      <c r="BQ654" s="35">
        <v>0</v>
      </c>
      <c r="BR654" s="35">
        <v>0</v>
      </c>
      <c r="BS654" s="35">
        <v>0</v>
      </c>
      <c r="BT654" s="35">
        <v>0</v>
      </c>
      <c r="BU654" s="29" t="s">
        <v>9269</v>
      </c>
      <c r="BV654" s="29"/>
    </row>
    <row r="655" spans="1:74" x14ac:dyDescent="0.25">
      <c r="A655" s="59" t="s">
        <v>129</v>
      </c>
      <c r="B655" s="59" t="s">
        <v>190</v>
      </c>
      <c r="C655" s="89">
        <v>11</v>
      </c>
      <c r="D655" s="47">
        <v>11</v>
      </c>
      <c r="E655" s="47">
        <v>1</v>
      </c>
      <c r="F655" s="47">
        <v>0</v>
      </c>
      <c r="G655" s="47">
        <v>0</v>
      </c>
      <c r="H655" s="47">
        <v>6</v>
      </c>
      <c r="I655" s="47">
        <v>4</v>
      </c>
      <c r="J655" s="47">
        <v>0</v>
      </c>
      <c r="K655" s="47">
        <v>0</v>
      </c>
      <c r="L655" s="95">
        <f t="shared" si="145"/>
        <v>11</v>
      </c>
      <c r="M655" s="29">
        <v>14</v>
      </c>
      <c r="S655" s="42" t="s">
        <v>9164</v>
      </c>
      <c r="T655" s="43">
        <v>79</v>
      </c>
      <c r="U655" s="43">
        <v>109</v>
      </c>
      <c r="V655" s="43">
        <v>8</v>
      </c>
      <c r="W655" s="43">
        <v>199</v>
      </c>
      <c r="X655" s="43">
        <v>504</v>
      </c>
      <c r="Y655" s="43">
        <v>31</v>
      </c>
      <c r="Z655" s="36">
        <f t="shared" si="146"/>
        <v>930</v>
      </c>
      <c r="AO655" s="29" t="s">
        <v>9270</v>
      </c>
      <c r="AP655" s="62">
        <v>0</v>
      </c>
      <c r="AQ655" s="62">
        <v>0</v>
      </c>
      <c r="AR655" s="62">
        <v>0</v>
      </c>
      <c r="AS655" s="62">
        <v>0</v>
      </c>
      <c r="AT655" s="62">
        <v>0</v>
      </c>
      <c r="AU655" s="62">
        <v>0</v>
      </c>
      <c r="AV655" s="62">
        <v>0</v>
      </c>
      <c r="AW655" s="69">
        <v>0</v>
      </c>
      <c r="AX655" s="69">
        <v>0</v>
      </c>
      <c r="AY655" s="62">
        <v>0</v>
      </c>
      <c r="AZ655" s="62">
        <v>0</v>
      </c>
      <c r="BA655" s="62">
        <v>1</v>
      </c>
      <c r="BB655" s="62">
        <v>0</v>
      </c>
      <c r="BC655" s="62">
        <v>0</v>
      </c>
      <c r="BD655" s="62">
        <v>0</v>
      </c>
      <c r="BE655" s="62">
        <v>0</v>
      </c>
      <c r="BF655" s="62">
        <v>0</v>
      </c>
      <c r="BG655" s="62">
        <v>0</v>
      </c>
      <c r="BH655" s="62">
        <v>0</v>
      </c>
      <c r="BI655" s="62">
        <v>0</v>
      </c>
      <c r="BJ655" s="62">
        <v>0</v>
      </c>
      <c r="BK655" s="62">
        <v>0</v>
      </c>
      <c r="BL655" s="62">
        <v>0</v>
      </c>
      <c r="BM655" s="62">
        <v>0</v>
      </c>
      <c r="BN655" s="62">
        <v>0</v>
      </c>
      <c r="BO655" s="62">
        <v>0</v>
      </c>
      <c r="BP655" s="62">
        <v>0</v>
      </c>
      <c r="BQ655" s="35">
        <v>0</v>
      </c>
      <c r="BR655" s="35">
        <v>0</v>
      </c>
      <c r="BS655" s="35">
        <v>0</v>
      </c>
      <c r="BT655" s="35">
        <v>0</v>
      </c>
      <c r="BU655" s="29" t="s">
        <v>9270</v>
      </c>
      <c r="BV655" s="29"/>
    </row>
    <row r="656" spans="1:74" x14ac:dyDescent="0.25">
      <c r="A656" s="55" t="s">
        <v>1524</v>
      </c>
      <c r="B656" s="55" t="s">
        <v>379</v>
      </c>
      <c r="C656" s="56">
        <v>8</v>
      </c>
      <c r="D656" s="46">
        <v>8</v>
      </c>
      <c r="E656" s="46">
        <v>1</v>
      </c>
      <c r="F656" s="46">
        <v>0</v>
      </c>
      <c r="G656" s="46">
        <v>0</v>
      </c>
      <c r="H656" s="46">
        <v>7</v>
      </c>
      <c r="I656" s="46">
        <v>0</v>
      </c>
      <c r="J656" s="46">
        <v>0</v>
      </c>
      <c r="K656" s="46">
        <v>0</v>
      </c>
      <c r="L656" s="54">
        <f t="shared" si="145"/>
        <v>8</v>
      </c>
      <c r="S656" s="36" t="s">
        <v>9165</v>
      </c>
      <c r="T656" s="41">
        <v>45</v>
      </c>
      <c r="U656" s="41">
        <v>20</v>
      </c>
      <c r="V656" s="41">
        <v>2</v>
      </c>
      <c r="W656" s="41">
        <v>234</v>
      </c>
      <c r="X656" s="41">
        <v>6</v>
      </c>
      <c r="Y656" s="41">
        <v>1</v>
      </c>
      <c r="Z656" s="36">
        <f t="shared" si="146"/>
        <v>308</v>
      </c>
      <c r="AO656" s="29" t="s">
        <v>9271</v>
      </c>
      <c r="AP656" s="62">
        <v>0</v>
      </c>
      <c r="AQ656" s="62">
        <v>0</v>
      </c>
      <c r="AR656" s="62">
        <v>0</v>
      </c>
      <c r="AS656" s="62">
        <v>0</v>
      </c>
      <c r="AT656" s="62">
        <v>0</v>
      </c>
      <c r="AU656" s="62">
        <v>0</v>
      </c>
      <c r="AV656" s="62">
        <v>0</v>
      </c>
      <c r="AW656" s="69">
        <v>0</v>
      </c>
      <c r="AX656" s="69">
        <v>0</v>
      </c>
      <c r="AY656" s="62">
        <v>0</v>
      </c>
      <c r="AZ656" s="62">
        <v>0</v>
      </c>
      <c r="BA656" s="62">
        <v>1</v>
      </c>
      <c r="BB656" s="62">
        <v>0</v>
      </c>
      <c r="BC656" s="62">
        <v>0</v>
      </c>
      <c r="BD656" s="62">
        <v>0</v>
      </c>
      <c r="BE656" s="62">
        <v>0</v>
      </c>
      <c r="BF656" s="62">
        <v>0</v>
      </c>
      <c r="BG656" s="62">
        <v>0</v>
      </c>
      <c r="BH656" s="62">
        <v>0</v>
      </c>
      <c r="BI656" s="62">
        <v>0</v>
      </c>
      <c r="BJ656" s="62">
        <v>0</v>
      </c>
      <c r="BK656" s="62">
        <v>0</v>
      </c>
      <c r="BL656" s="62">
        <v>0</v>
      </c>
      <c r="BM656" s="62">
        <v>0</v>
      </c>
      <c r="BN656" s="62">
        <v>0</v>
      </c>
      <c r="BO656" s="62">
        <v>0</v>
      </c>
      <c r="BP656" s="62">
        <v>0</v>
      </c>
      <c r="BQ656" s="35">
        <v>0</v>
      </c>
      <c r="BR656" s="35">
        <v>0</v>
      </c>
      <c r="BS656" s="35">
        <v>0</v>
      </c>
      <c r="BT656" s="35">
        <v>0</v>
      </c>
      <c r="BU656" s="29" t="s">
        <v>9271</v>
      </c>
      <c r="BV656" s="29"/>
    </row>
    <row r="657" spans="1:74" x14ac:dyDescent="0.25">
      <c r="A657" s="55" t="s">
        <v>1524</v>
      </c>
      <c r="B657" s="55" t="s">
        <v>447</v>
      </c>
      <c r="C657" s="33">
        <v>35</v>
      </c>
      <c r="D657" s="46">
        <v>35</v>
      </c>
      <c r="E657" s="46">
        <v>0</v>
      </c>
      <c r="F657" s="46">
        <v>1</v>
      </c>
      <c r="G657" s="46">
        <v>0</v>
      </c>
      <c r="H657" s="46">
        <v>0</v>
      </c>
      <c r="I657" s="46">
        <v>34</v>
      </c>
      <c r="J657" s="46">
        <v>0</v>
      </c>
      <c r="K657" s="46">
        <v>0</v>
      </c>
      <c r="L657" s="54">
        <f t="shared" si="145"/>
        <v>35</v>
      </c>
      <c r="T657" s="29">
        <f>SUM(T650:T656)</f>
        <v>131</v>
      </c>
      <c r="U657" s="29">
        <f t="shared" ref="U657:Y657" si="147">SUM(U650:U656)</f>
        <v>135</v>
      </c>
      <c r="V657" s="29">
        <f t="shared" si="147"/>
        <v>10</v>
      </c>
      <c r="W657" s="29">
        <f t="shared" si="147"/>
        <v>481</v>
      </c>
      <c r="X657" s="29">
        <f t="shared" si="147"/>
        <v>797</v>
      </c>
      <c r="Y657" s="29">
        <f t="shared" si="147"/>
        <v>32</v>
      </c>
      <c r="Z657" s="36">
        <f t="shared" si="146"/>
        <v>1586</v>
      </c>
      <c r="AO657" s="29" t="s">
        <v>9272</v>
      </c>
      <c r="AP657" s="62">
        <v>364</v>
      </c>
      <c r="AQ657" s="62">
        <v>349</v>
      </c>
      <c r="AR657" s="62">
        <v>510</v>
      </c>
      <c r="AS657" s="62">
        <v>535</v>
      </c>
      <c r="AT657" s="90">
        <v>579</v>
      </c>
      <c r="AU657" s="62">
        <v>91</v>
      </c>
      <c r="AV657" s="62">
        <v>181</v>
      </c>
      <c r="AW657" s="69">
        <v>166</v>
      </c>
      <c r="AX657" s="69">
        <v>123</v>
      </c>
      <c r="AY657" s="62">
        <v>6</v>
      </c>
      <c r="AZ657" s="62">
        <v>0</v>
      </c>
      <c r="BA657" s="62">
        <v>1</v>
      </c>
      <c r="BB657" s="62">
        <v>0</v>
      </c>
      <c r="BC657" s="62">
        <v>0</v>
      </c>
      <c r="BD657" s="62">
        <v>0</v>
      </c>
      <c r="BE657" s="62">
        <v>0</v>
      </c>
      <c r="BF657" s="62">
        <v>0</v>
      </c>
      <c r="BG657" s="62">
        <v>0</v>
      </c>
      <c r="BH657" s="62">
        <v>0</v>
      </c>
      <c r="BI657" s="62">
        <v>0</v>
      </c>
      <c r="BJ657" s="62">
        <v>0</v>
      </c>
      <c r="BK657" s="62">
        <v>0</v>
      </c>
      <c r="BL657" s="62">
        <v>0</v>
      </c>
      <c r="BM657" s="62">
        <v>0</v>
      </c>
      <c r="BN657" s="62">
        <v>0</v>
      </c>
      <c r="BO657" s="62">
        <v>1</v>
      </c>
      <c r="BP657" s="62">
        <v>0</v>
      </c>
      <c r="BQ657" s="35">
        <v>0</v>
      </c>
      <c r="BR657" s="35">
        <v>0</v>
      </c>
      <c r="BS657" s="35">
        <v>0</v>
      </c>
      <c r="BT657" s="35">
        <v>0</v>
      </c>
      <c r="BU657" s="29" t="s">
        <v>9272</v>
      </c>
      <c r="BV657" s="29"/>
    </row>
    <row r="658" spans="1:74" x14ac:dyDescent="0.25">
      <c r="A658" s="55" t="s">
        <v>1524</v>
      </c>
      <c r="B658" s="55" t="s">
        <v>1216</v>
      </c>
      <c r="C658" s="33">
        <v>2</v>
      </c>
      <c r="D658" s="46">
        <v>2</v>
      </c>
      <c r="E658" s="46">
        <v>0</v>
      </c>
      <c r="F658" s="46">
        <v>2</v>
      </c>
      <c r="G658" s="46">
        <v>0</v>
      </c>
      <c r="H658" s="46">
        <v>0</v>
      </c>
      <c r="I658" s="46">
        <v>0</v>
      </c>
      <c r="J658" s="46">
        <v>0</v>
      </c>
      <c r="K658" s="46">
        <v>0</v>
      </c>
      <c r="L658" s="54">
        <f t="shared" si="145"/>
        <v>2</v>
      </c>
      <c r="AO658" s="29" t="s">
        <v>9275</v>
      </c>
      <c r="AP658" s="62">
        <v>0</v>
      </c>
      <c r="AQ658" s="62">
        <v>0</v>
      </c>
      <c r="AR658" s="62">
        <v>0</v>
      </c>
      <c r="AS658" s="62">
        <v>0</v>
      </c>
      <c r="AT658" s="62">
        <v>0</v>
      </c>
      <c r="AU658" s="62">
        <v>415</v>
      </c>
      <c r="AV658" s="62">
        <v>435</v>
      </c>
      <c r="AW658" s="69">
        <v>345</v>
      </c>
      <c r="AX658" s="69">
        <v>433</v>
      </c>
      <c r="AY658" s="62">
        <v>457</v>
      </c>
      <c r="AZ658" s="90">
        <v>568</v>
      </c>
      <c r="BA658" s="62">
        <v>453</v>
      </c>
      <c r="BB658" s="62">
        <v>391</v>
      </c>
      <c r="BC658" s="62">
        <v>236</v>
      </c>
      <c r="BD658" s="62">
        <v>35</v>
      </c>
      <c r="BE658" s="62">
        <v>44</v>
      </c>
      <c r="BF658" s="62">
        <v>12</v>
      </c>
      <c r="BG658" s="35">
        <v>15</v>
      </c>
      <c r="BH658" s="35">
        <v>11</v>
      </c>
      <c r="BI658" s="35">
        <v>1</v>
      </c>
      <c r="BJ658" s="62">
        <v>0</v>
      </c>
      <c r="BK658" s="70">
        <v>0</v>
      </c>
      <c r="BL658" s="62">
        <v>0</v>
      </c>
      <c r="BM658" s="62">
        <v>0</v>
      </c>
      <c r="BN658" s="62">
        <v>0</v>
      </c>
      <c r="BO658" s="62">
        <v>1</v>
      </c>
      <c r="BP658" s="62">
        <v>0</v>
      </c>
      <c r="BQ658" s="35">
        <v>0</v>
      </c>
      <c r="BR658" s="35">
        <v>0</v>
      </c>
      <c r="BS658" s="35">
        <v>0</v>
      </c>
      <c r="BT658" s="35">
        <v>0</v>
      </c>
      <c r="BU658" s="29" t="s">
        <v>9275</v>
      </c>
      <c r="BV658" s="29"/>
    </row>
    <row r="659" spans="1:74" x14ac:dyDescent="0.25">
      <c r="A659" s="55" t="s">
        <v>1524</v>
      </c>
      <c r="B659" s="55" t="s">
        <v>1333</v>
      </c>
      <c r="C659" s="33">
        <v>2</v>
      </c>
      <c r="D659" s="46">
        <v>2</v>
      </c>
      <c r="E659" s="46">
        <v>2</v>
      </c>
      <c r="F659" s="46">
        <v>0</v>
      </c>
      <c r="G659" s="46">
        <v>0</v>
      </c>
      <c r="H659" s="46">
        <v>0</v>
      </c>
      <c r="I659" s="46">
        <v>0</v>
      </c>
      <c r="J659" s="46">
        <v>0</v>
      </c>
      <c r="K659" s="46">
        <v>0</v>
      </c>
      <c r="L659" s="54">
        <f t="shared" si="145"/>
        <v>2</v>
      </c>
      <c r="S659" s="36" t="s">
        <v>9169</v>
      </c>
      <c r="T659" s="36" t="s">
        <v>165</v>
      </c>
      <c r="U659" s="36" t="s">
        <v>74</v>
      </c>
      <c r="V659" s="36" t="s">
        <v>92</v>
      </c>
      <c r="W659" s="36" t="s">
        <v>143</v>
      </c>
      <c r="X659" s="36" t="s">
        <v>104</v>
      </c>
      <c r="Y659" s="36" t="s">
        <v>94</v>
      </c>
      <c r="Z659" s="36" t="s">
        <v>65</v>
      </c>
      <c r="AO659" s="29" t="s">
        <v>9276</v>
      </c>
      <c r="AP659" s="62">
        <v>0</v>
      </c>
      <c r="AQ659" s="62">
        <v>0</v>
      </c>
      <c r="AR659" s="62">
        <v>0</v>
      </c>
      <c r="AS659" s="62">
        <v>0</v>
      </c>
      <c r="AT659" s="62">
        <v>0</v>
      </c>
      <c r="AU659" s="62">
        <v>0</v>
      </c>
      <c r="AV659" s="62">
        <v>0</v>
      </c>
      <c r="AW659" s="62">
        <v>0</v>
      </c>
      <c r="AX659" s="62">
        <v>0</v>
      </c>
      <c r="AY659" s="62">
        <v>2</v>
      </c>
      <c r="AZ659" s="62">
        <v>10</v>
      </c>
      <c r="BA659" s="62">
        <v>51</v>
      </c>
      <c r="BB659" s="62">
        <v>115</v>
      </c>
      <c r="BC659" s="62">
        <v>428</v>
      </c>
      <c r="BD659" s="90">
        <v>525</v>
      </c>
      <c r="BE659" s="62">
        <v>467</v>
      </c>
      <c r="BF659" s="62">
        <v>379</v>
      </c>
      <c r="BG659" s="35">
        <v>320</v>
      </c>
      <c r="BH659" s="35">
        <v>115</v>
      </c>
      <c r="BI659" s="62">
        <v>91</v>
      </c>
      <c r="BJ659" s="62">
        <v>54</v>
      </c>
      <c r="BK659" s="70">
        <v>62</v>
      </c>
      <c r="BL659" s="62">
        <v>37</v>
      </c>
      <c r="BM659" s="62">
        <v>45</v>
      </c>
      <c r="BN659" s="62">
        <v>34</v>
      </c>
      <c r="BO659" s="62">
        <v>33</v>
      </c>
      <c r="BP659" s="62">
        <v>0</v>
      </c>
      <c r="BQ659" s="35">
        <v>7</v>
      </c>
      <c r="BR659" s="35">
        <v>0</v>
      </c>
      <c r="BS659" s="35">
        <v>0</v>
      </c>
      <c r="BT659" s="35">
        <v>0</v>
      </c>
      <c r="BU659" s="29" t="s">
        <v>9276</v>
      </c>
      <c r="BV659" s="29"/>
    </row>
    <row r="660" spans="1:74" x14ac:dyDescent="0.25">
      <c r="A660" s="55" t="s">
        <v>1524</v>
      </c>
      <c r="B660" s="55" t="s">
        <v>190</v>
      </c>
      <c r="C660" s="33">
        <v>277</v>
      </c>
      <c r="D660" s="46">
        <v>277</v>
      </c>
      <c r="E660" s="46">
        <v>3</v>
      </c>
      <c r="F660" s="46">
        <v>3</v>
      </c>
      <c r="G660" s="46">
        <v>0</v>
      </c>
      <c r="H660" s="46">
        <v>23</v>
      </c>
      <c r="I660" s="46">
        <v>248</v>
      </c>
      <c r="J660" s="46">
        <v>0</v>
      </c>
      <c r="K660" s="46">
        <v>0</v>
      </c>
      <c r="L660" s="54">
        <f t="shared" si="145"/>
        <v>277</v>
      </c>
      <c r="M660" s="29">
        <f>SUM(L656:L660)</f>
        <v>324</v>
      </c>
      <c r="S660" s="36" t="s">
        <v>9159</v>
      </c>
      <c r="T660" s="41">
        <v>0</v>
      </c>
      <c r="U660" s="41">
        <v>0</v>
      </c>
      <c r="V660" s="41">
        <v>0</v>
      </c>
      <c r="W660" s="41">
        <v>0</v>
      </c>
      <c r="X660" s="41">
        <v>0</v>
      </c>
      <c r="Y660" s="41">
        <v>0</v>
      </c>
      <c r="Z660" s="36">
        <f>SUM(T660:Y660)</f>
        <v>0</v>
      </c>
      <c r="AO660" s="29" t="s">
        <v>9286</v>
      </c>
      <c r="AP660" s="62">
        <v>3</v>
      </c>
      <c r="AQ660" s="62">
        <v>0</v>
      </c>
      <c r="AR660" s="62">
        <v>1</v>
      </c>
      <c r="AS660" s="62">
        <v>1</v>
      </c>
      <c r="AT660" s="62">
        <v>1</v>
      </c>
      <c r="AU660" s="62">
        <v>0</v>
      </c>
      <c r="AV660" s="62">
        <v>0</v>
      </c>
      <c r="AW660" s="69">
        <v>0</v>
      </c>
      <c r="AX660" s="69">
        <v>0</v>
      </c>
      <c r="AY660" s="62">
        <v>1</v>
      </c>
      <c r="AZ660" s="62">
        <v>2</v>
      </c>
      <c r="BA660" s="62">
        <v>1</v>
      </c>
      <c r="BB660" s="62">
        <v>1</v>
      </c>
      <c r="BC660" s="62">
        <v>0</v>
      </c>
      <c r="BD660" s="62">
        <v>0</v>
      </c>
      <c r="BE660" s="62">
        <v>1</v>
      </c>
      <c r="BF660" s="62">
        <v>0</v>
      </c>
      <c r="BG660" s="62">
        <v>0</v>
      </c>
      <c r="BH660" s="62">
        <v>0</v>
      </c>
      <c r="BI660" s="62">
        <v>1</v>
      </c>
      <c r="BJ660" s="62">
        <v>1</v>
      </c>
      <c r="BK660" s="62">
        <v>0</v>
      </c>
      <c r="BL660" s="62">
        <v>0</v>
      </c>
      <c r="BM660" s="62">
        <v>0</v>
      </c>
      <c r="BN660" s="62">
        <v>0</v>
      </c>
      <c r="BO660" s="62">
        <v>0</v>
      </c>
      <c r="BP660" s="62">
        <v>0</v>
      </c>
      <c r="BQ660" s="35">
        <v>0</v>
      </c>
      <c r="BR660" s="35">
        <v>0</v>
      </c>
      <c r="BS660" s="35">
        <v>0</v>
      </c>
      <c r="BT660" s="35">
        <v>0</v>
      </c>
      <c r="BU660" s="29" t="s">
        <v>9286</v>
      </c>
      <c r="BV660" s="29"/>
    </row>
    <row r="661" spans="1:74" x14ac:dyDescent="0.25">
      <c r="A661" s="53" t="s">
        <v>100</v>
      </c>
      <c r="B661" s="53" t="s">
        <v>379</v>
      </c>
      <c r="C661" s="40">
        <v>36</v>
      </c>
      <c r="D661" s="40">
        <v>36</v>
      </c>
      <c r="E661" s="40">
        <v>5</v>
      </c>
      <c r="F661" s="40">
        <v>6</v>
      </c>
      <c r="G661" s="40">
        <v>0</v>
      </c>
      <c r="H661" s="40">
        <v>25</v>
      </c>
      <c r="I661" s="40">
        <v>0</v>
      </c>
      <c r="J661" s="40">
        <v>0</v>
      </c>
      <c r="K661" s="40">
        <v>0</v>
      </c>
      <c r="L661" s="95">
        <f t="shared" si="145"/>
        <v>36</v>
      </c>
      <c r="S661" s="42" t="s">
        <v>9160</v>
      </c>
      <c r="T661" s="43">
        <v>0</v>
      </c>
      <c r="U661" s="43">
        <v>0</v>
      </c>
      <c r="V661" s="43">
        <v>0</v>
      </c>
      <c r="W661" s="45">
        <v>0</v>
      </c>
      <c r="X661" s="43">
        <v>0</v>
      </c>
      <c r="Y661" s="43">
        <v>0</v>
      </c>
      <c r="Z661" s="36">
        <f t="shared" ref="Z661:Z667" si="148">SUM(T661:Y661)</f>
        <v>0</v>
      </c>
      <c r="AO661" s="29" t="s">
        <v>9287</v>
      </c>
      <c r="AP661" s="62">
        <v>3</v>
      </c>
      <c r="AQ661" s="62">
        <v>3</v>
      </c>
      <c r="AR661" s="62">
        <v>1</v>
      </c>
      <c r="AS661" s="62">
        <v>1</v>
      </c>
      <c r="AT661" s="62">
        <v>1</v>
      </c>
      <c r="AU661" s="62">
        <v>0</v>
      </c>
      <c r="AV661" s="62">
        <v>0</v>
      </c>
      <c r="AW661" s="69">
        <v>0</v>
      </c>
      <c r="AX661" s="69">
        <v>1</v>
      </c>
      <c r="AY661" s="62">
        <v>1</v>
      </c>
      <c r="AZ661" s="62">
        <v>0</v>
      </c>
      <c r="BA661" s="62">
        <v>0</v>
      </c>
      <c r="BB661" s="62">
        <v>1</v>
      </c>
      <c r="BC661" s="62">
        <v>0</v>
      </c>
      <c r="BD661" s="62">
        <v>0</v>
      </c>
      <c r="BE661" s="62">
        <v>1</v>
      </c>
      <c r="BF661" s="62">
        <v>0</v>
      </c>
      <c r="BG661" s="62">
        <v>0</v>
      </c>
      <c r="BH661" s="62">
        <v>0</v>
      </c>
      <c r="BI661" s="62">
        <v>0</v>
      </c>
      <c r="BJ661" s="62">
        <v>1</v>
      </c>
      <c r="BK661" s="62">
        <v>0</v>
      </c>
      <c r="BL661" s="62">
        <v>0</v>
      </c>
      <c r="BM661" s="62">
        <v>0</v>
      </c>
      <c r="BN661" s="62">
        <v>0</v>
      </c>
      <c r="BO661" s="62">
        <v>0</v>
      </c>
      <c r="BP661" s="62">
        <v>0</v>
      </c>
      <c r="BQ661" s="35">
        <v>0</v>
      </c>
      <c r="BR661" s="35">
        <v>0</v>
      </c>
      <c r="BS661" s="35">
        <v>0</v>
      </c>
      <c r="BT661" s="35">
        <v>0</v>
      </c>
      <c r="BU661" s="29" t="s">
        <v>9287</v>
      </c>
      <c r="BV661" s="29"/>
    </row>
    <row r="662" spans="1:74" x14ac:dyDescent="0.25">
      <c r="A662" s="53" t="s">
        <v>100</v>
      </c>
      <c r="B662" s="53" t="s">
        <v>447</v>
      </c>
      <c r="C662" s="40">
        <v>104</v>
      </c>
      <c r="D662" s="40">
        <v>93</v>
      </c>
      <c r="E662" s="40">
        <v>1</v>
      </c>
      <c r="F662" s="40">
        <v>10</v>
      </c>
      <c r="G662" s="40">
        <v>0</v>
      </c>
      <c r="H662" s="40">
        <v>80</v>
      </c>
      <c r="I662" s="40">
        <v>1</v>
      </c>
      <c r="J662" s="40">
        <v>1</v>
      </c>
      <c r="K662" s="40">
        <v>0</v>
      </c>
      <c r="L662" s="95">
        <f t="shared" si="145"/>
        <v>93</v>
      </c>
      <c r="S662" s="36" t="s">
        <v>9161</v>
      </c>
      <c r="T662" s="46">
        <v>0</v>
      </c>
      <c r="U662" s="46">
        <v>0</v>
      </c>
      <c r="V662" s="46">
        <v>0</v>
      </c>
      <c r="W662" s="46">
        <v>1</v>
      </c>
      <c r="X662" s="46">
        <v>0</v>
      </c>
      <c r="Y662" s="46">
        <v>0</v>
      </c>
      <c r="Z662" s="36">
        <f t="shared" si="148"/>
        <v>1</v>
      </c>
      <c r="AO662" s="29" t="s">
        <v>9288</v>
      </c>
      <c r="AP662" s="62">
        <v>10</v>
      </c>
      <c r="AQ662" s="62">
        <v>3</v>
      </c>
      <c r="AR662" s="62">
        <v>5</v>
      </c>
      <c r="AS662" s="62">
        <v>3</v>
      </c>
      <c r="AT662" s="62">
        <v>2</v>
      </c>
      <c r="AU662" s="62">
        <v>0</v>
      </c>
      <c r="AV662" s="62">
        <v>0</v>
      </c>
      <c r="AW662" s="69">
        <v>0</v>
      </c>
      <c r="AX662" s="69">
        <v>1</v>
      </c>
      <c r="AY662" s="62">
        <v>1</v>
      </c>
      <c r="AZ662" s="62">
        <v>0</v>
      </c>
      <c r="BA662" s="62">
        <v>0</v>
      </c>
      <c r="BB662" s="62">
        <v>1</v>
      </c>
      <c r="BC662" s="62">
        <v>0</v>
      </c>
      <c r="BD662" s="62">
        <v>0</v>
      </c>
      <c r="BE662" s="62">
        <v>1</v>
      </c>
      <c r="BF662" s="62">
        <v>0</v>
      </c>
      <c r="BG662" s="62">
        <v>0</v>
      </c>
      <c r="BH662" s="62">
        <v>0</v>
      </c>
      <c r="BI662" s="62">
        <v>0</v>
      </c>
      <c r="BJ662" s="62">
        <v>1</v>
      </c>
      <c r="BK662" s="62">
        <v>0</v>
      </c>
      <c r="BL662" s="62">
        <v>0</v>
      </c>
      <c r="BM662" s="62">
        <v>0</v>
      </c>
      <c r="BN662" s="62">
        <v>0</v>
      </c>
      <c r="BO662" s="62">
        <v>0</v>
      </c>
      <c r="BP662" s="62">
        <v>0</v>
      </c>
      <c r="BQ662" s="35">
        <v>0</v>
      </c>
      <c r="BR662" s="35">
        <v>0</v>
      </c>
      <c r="BS662" s="35">
        <v>0</v>
      </c>
      <c r="BT662" s="35">
        <v>0</v>
      </c>
      <c r="BU662" s="29" t="s">
        <v>9288</v>
      </c>
      <c r="BV662" s="29"/>
    </row>
    <row r="663" spans="1:74" x14ac:dyDescent="0.25">
      <c r="A663" s="53" t="s">
        <v>100</v>
      </c>
      <c r="B663" s="53" t="s">
        <v>1216</v>
      </c>
      <c r="C663" s="40">
        <v>5</v>
      </c>
      <c r="D663" s="40">
        <v>5</v>
      </c>
      <c r="E663" s="40">
        <v>1</v>
      </c>
      <c r="F663" s="40">
        <v>4</v>
      </c>
      <c r="G663" s="40">
        <v>0</v>
      </c>
      <c r="H663" s="40">
        <v>0</v>
      </c>
      <c r="I663" s="40">
        <v>0</v>
      </c>
      <c r="J663" s="40">
        <v>0</v>
      </c>
      <c r="K663" s="40">
        <v>0</v>
      </c>
      <c r="L663" s="95">
        <f t="shared" si="145"/>
        <v>5</v>
      </c>
      <c r="S663" s="42" t="s">
        <v>9162</v>
      </c>
      <c r="T663" s="47">
        <v>0</v>
      </c>
      <c r="U663" s="47">
        <v>0</v>
      </c>
      <c r="V663" s="47">
        <v>0</v>
      </c>
      <c r="W663" s="47">
        <v>3</v>
      </c>
      <c r="X663" s="47">
        <v>0</v>
      </c>
      <c r="Y663" s="47">
        <v>0</v>
      </c>
      <c r="Z663" s="36">
        <f t="shared" si="148"/>
        <v>3</v>
      </c>
      <c r="AO663" s="29" t="s">
        <v>9290</v>
      </c>
      <c r="AP663" s="62">
        <v>51</v>
      </c>
      <c r="AQ663" s="62">
        <v>46</v>
      </c>
      <c r="AR663" s="62">
        <v>37</v>
      </c>
      <c r="AS663" s="62">
        <v>28</v>
      </c>
      <c r="AT663" s="62">
        <v>23</v>
      </c>
      <c r="AU663" s="62">
        <v>12</v>
      </c>
      <c r="AV663" s="62">
        <v>18</v>
      </c>
      <c r="AW663" s="69">
        <v>8</v>
      </c>
      <c r="AX663" s="69">
        <v>10</v>
      </c>
      <c r="AY663" s="62">
        <v>4</v>
      </c>
      <c r="AZ663" s="62">
        <v>1</v>
      </c>
      <c r="BA663" s="62">
        <v>5</v>
      </c>
      <c r="BB663" s="62">
        <v>3</v>
      </c>
      <c r="BC663" s="62">
        <v>0</v>
      </c>
      <c r="BD663" s="62">
        <v>0</v>
      </c>
      <c r="BE663" s="62">
        <v>2</v>
      </c>
      <c r="BF663" s="62">
        <v>0</v>
      </c>
      <c r="BG663" s="62">
        <v>0</v>
      </c>
      <c r="BH663" s="62">
        <v>0</v>
      </c>
      <c r="BI663" s="62">
        <v>4</v>
      </c>
      <c r="BJ663" s="62">
        <v>1</v>
      </c>
      <c r="BK663" s="62">
        <v>1</v>
      </c>
      <c r="BL663" s="62">
        <v>0</v>
      </c>
      <c r="BM663" s="62">
        <v>0</v>
      </c>
      <c r="BN663" s="62">
        <v>0</v>
      </c>
      <c r="BO663" s="62">
        <v>0</v>
      </c>
      <c r="BP663" s="62">
        <v>0</v>
      </c>
      <c r="BQ663" s="35">
        <v>0</v>
      </c>
      <c r="BR663" s="35">
        <v>0</v>
      </c>
      <c r="BS663" s="35">
        <v>0</v>
      </c>
      <c r="BT663" s="35">
        <v>0</v>
      </c>
      <c r="BU663" s="29" t="s">
        <v>9290</v>
      </c>
      <c r="BV663" s="29"/>
    </row>
    <row r="664" spans="1:74" x14ac:dyDescent="0.25">
      <c r="A664" s="53" t="s">
        <v>100</v>
      </c>
      <c r="B664" s="53" t="s">
        <v>1333</v>
      </c>
      <c r="C664" s="40">
        <v>2</v>
      </c>
      <c r="D664" s="40">
        <v>2</v>
      </c>
      <c r="E664" s="40">
        <v>0</v>
      </c>
      <c r="F664" s="40">
        <v>0</v>
      </c>
      <c r="G664" s="40">
        <v>0</v>
      </c>
      <c r="H664" s="40">
        <v>2</v>
      </c>
      <c r="I664" s="40">
        <v>0</v>
      </c>
      <c r="J664" s="40">
        <v>0</v>
      </c>
      <c r="K664" s="40">
        <v>0</v>
      </c>
      <c r="L664" s="95">
        <f t="shared" si="145"/>
        <v>2</v>
      </c>
      <c r="S664" s="36" t="s">
        <v>9163</v>
      </c>
      <c r="T664" s="46">
        <v>1</v>
      </c>
      <c r="U664" s="46">
        <v>0</v>
      </c>
      <c r="V664" s="46">
        <v>0</v>
      </c>
      <c r="W664" s="46">
        <v>7</v>
      </c>
      <c r="X664" s="46">
        <v>0</v>
      </c>
      <c r="Y664" s="46">
        <v>0</v>
      </c>
      <c r="Z664" s="36">
        <f t="shared" si="148"/>
        <v>8</v>
      </c>
      <c r="AO664" s="29" t="s">
        <v>9316</v>
      </c>
      <c r="AP664" s="90">
        <v>713</v>
      </c>
      <c r="AQ664" s="62">
        <v>352</v>
      </c>
      <c r="AR664" s="62">
        <v>266</v>
      </c>
      <c r="AS664" s="62">
        <v>249</v>
      </c>
      <c r="AT664" s="62">
        <v>156</v>
      </c>
      <c r="AU664" s="62">
        <v>84</v>
      </c>
      <c r="AV664" s="62">
        <v>62</v>
      </c>
      <c r="AW664" s="69">
        <v>82</v>
      </c>
      <c r="AX664" s="69">
        <v>42</v>
      </c>
      <c r="AY664" s="62">
        <v>52</v>
      </c>
      <c r="AZ664" s="62">
        <v>37</v>
      </c>
      <c r="BA664" s="62">
        <v>17</v>
      </c>
      <c r="BB664" s="62">
        <v>19</v>
      </c>
      <c r="BC664" s="62">
        <v>37</v>
      </c>
      <c r="BD664" s="62">
        <v>13</v>
      </c>
      <c r="BE664" s="62">
        <v>19</v>
      </c>
      <c r="BF664" s="62">
        <v>16</v>
      </c>
      <c r="BG664" s="35">
        <v>11</v>
      </c>
      <c r="BH664" s="62">
        <v>3</v>
      </c>
      <c r="BI664" s="62">
        <v>6</v>
      </c>
      <c r="BJ664" s="62">
        <v>2</v>
      </c>
      <c r="BK664" s="62">
        <v>3</v>
      </c>
      <c r="BL664" s="62">
        <v>5</v>
      </c>
      <c r="BM664" s="62">
        <v>3</v>
      </c>
      <c r="BN664" s="62">
        <v>0</v>
      </c>
      <c r="BO664" s="62">
        <v>0</v>
      </c>
      <c r="BP664" s="62">
        <v>0</v>
      </c>
      <c r="BQ664" s="35">
        <v>1</v>
      </c>
      <c r="BR664" s="35">
        <v>2</v>
      </c>
      <c r="BS664" s="35">
        <v>1</v>
      </c>
      <c r="BT664" s="35">
        <v>1</v>
      </c>
      <c r="BU664" s="29" t="s">
        <v>9316</v>
      </c>
      <c r="BV664" s="29"/>
    </row>
    <row r="665" spans="1:74" x14ac:dyDescent="0.25">
      <c r="A665" s="53" t="s">
        <v>100</v>
      </c>
      <c r="B665" s="53" t="s">
        <v>190</v>
      </c>
      <c r="C665" s="40">
        <v>800</v>
      </c>
      <c r="D665" s="40">
        <v>794</v>
      </c>
      <c r="E665" s="40">
        <v>72</v>
      </c>
      <c r="F665" s="40">
        <v>89</v>
      </c>
      <c r="G665" s="40">
        <v>8</v>
      </c>
      <c r="H665" s="40">
        <v>92</v>
      </c>
      <c r="I665" s="40">
        <v>503</v>
      </c>
      <c r="J665" s="40">
        <v>30</v>
      </c>
      <c r="K665" s="40">
        <v>0</v>
      </c>
      <c r="L665" s="95">
        <f t="shared" si="145"/>
        <v>794</v>
      </c>
      <c r="M665" s="29">
        <f>SUM(L661:L665)</f>
        <v>930</v>
      </c>
      <c r="S665" s="42" t="s">
        <v>9164</v>
      </c>
      <c r="T665" s="40">
        <v>5</v>
      </c>
      <c r="U665" s="40">
        <v>6</v>
      </c>
      <c r="V665" s="40">
        <v>0</v>
      </c>
      <c r="W665" s="40">
        <v>25</v>
      </c>
      <c r="X665" s="40">
        <v>0</v>
      </c>
      <c r="Y665" s="40">
        <v>0</v>
      </c>
      <c r="Z665" s="36">
        <f t="shared" si="148"/>
        <v>36</v>
      </c>
      <c r="AO665" s="29" t="s">
        <v>9317</v>
      </c>
      <c r="AP665" s="62">
        <v>1</v>
      </c>
      <c r="AQ665" s="62">
        <v>28</v>
      </c>
      <c r="AR665" s="62">
        <v>72</v>
      </c>
      <c r="AS665" s="62">
        <v>273</v>
      </c>
      <c r="AT665" s="90">
        <v>355</v>
      </c>
      <c r="AU665" s="62">
        <v>161</v>
      </c>
      <c r="AV665" s="62">
        <v>145</v>
      </c>
      <c r="AW665" s="69">
        <v>92</v>
      </c>
      <c r="AX665" s="69">
        <v>72</v>
      </c>
      <c r="AY665" s="62">
        <v>60</v>
      </c>
      <c r="AZ665" s="62">
        <v>43</v>
      </c>
      <c r="BA665" s="62">
        <v>40</v>
      </c>
      <c r="BB665" s="62">
        <v>31</v>
      </c>
      <c r="BC665" s="62">
        <v>39</v>
      </c>
      <c r="BD665" s="62">
        <v>28</v>
      </c>
      <c r="BE665" s="62">
        <v>32</v>
      </c>
      <c r="BF665" s="62">
        <v>17</v>
      </c>
      <c r="BG665" s="35">
        <v>29</v>
      </c>
      <c r="BH665" s="62">
        <v>10</v>
      </c>
      <c r="BI665" s="62">
        <v>15</v>
      </c>
      <c r="BJ665" s="62">
        <v>6</v>
      </c>
      <c r="BK665" s="62">
        <v>14</v>
      </c>
      <c r="BL665" s="62">
        <v>7</v>
      </c>
      <c r="BM665" s="62">
        <v>4</v>
      </c>
      <c r="BN665" s="62">
        <v>1</v>
      </c>
      <c r="BO665" s="62">
        <v>0</v>
      </c>
      <c r="BP665" s="62">
        <v>0</v>
      </c>
      <c r="BQ665" s="35">
        <v>5</v>
      </c>
      <c r="BR665" s="35">
        <v>1</v>
      </c>
      <c r="BS665" s="35">
        <v>1</v>
      </c>
      <c r="BT665" s="35">
        <v>2</v>
      </c>
      <c r="BU665" s="29" t="s">
        <v>9317</v>
      </c>
      <c r="BV665" s="29"/>
    </row>
    <row r="666" spans="1:74" x14ac:dyDescent="0.25">
      <c r="A666" s="55" t="s">
        <v>101</v>
      </c>
      <c r="B666" s="55" t="s">
        <v>379</v>
      </c>
      <c r="C666" s="33">
        <v>189</v>
      </c>
      <c r="D666" s="33">
        <v>189</v>
      </c>
      <c r="E666" s="33">
        <v>0</v>
      </c>
      <c r="F666" s="33">
        <v>0</v>
      </c>
      <c r="G666" s="33">
        <v>0</v>
      </c>
      <c r="H666" s="33">
        <v>189</v>
      </c>
      <c r="I666" s="33">
        <v>0</v>
      </c>
      <c r="J666" s="33">
        <v>0</v>
      </c>
      <c r="K666" s="33">
        <v>0</v>
      </c>
      <c r="L666" s="54">
        <f t="shared" si="145"/>
        <v>189</v>
      </c>
      <c r="S666" s="36" t="s">
        <v>9165</v>
      </c>
      <c r="T666" s="33">
        <v>0</v>
      </c>
      <c r="U666" s="33">
        <v>0</v>
      </c>
      <c r="V666" s="33">
        <v>0</v>
      </c>
      <c r="W666" s="33">
        <v>189</v>
      </c>
      <c r="X666" s="33">
        <v>0</v>
      </c>
      <c r="Y666" s="33">
        <v>0</v>
      </c>
      <c r="Z666" s="36">
        <f t="shared" si="148"/>
        <v>189</v>
      </c>
      <c r="AO666" s="29" t="s">
        <v>9318</v>
      </c>
      <c r="AP666" s="62">
        <v>0</v>
      </c>
      <c r="AQ666" s="62">
        <v>0</v>
      </c>
      <c r="AR666" s="62">
        <v>0</v>
      </c>
      <c r="AS666" s="62">
        <v>0</v>
      </c>
      <c r="AT666" s="62">
        <v>2</v>
      </c>
      <c r="AU666" s="62">
        <v>15</v>
      </c>
      <c r="AV666" s="62">
        <v>39</v>
      </c>
      <c r="AW666" s="69">
        <v>174</v>
      </c>
      <c r="AX666" s="69">
        <v>257</v>
      </c>
      <c r="AY666" s="90">
        <v>409</v>
      </c>
      <c r="AZ666" s="62">
        <v>233</v>
      </c>
      <c r="BA666" s="62">
        <v>203</v>
      </c>
      <c r="BB666" s="62">
        <v>114</v>
      </c>
      <c r="BC666" s="62">
        <v>154</v>
      </c>
      <c r="BD666" s="62">
        <v>112</v>
      </c>
      <c r="BE666" s="62">
        <v>124</v>
      </c>
      <c r="BF666" s="62">
        <v>60</v>
      </c>
      <c r="BG666" s="35">
        <v>87</v>
      </c>
      <c r="BH666" s="62">
        <v>39</v>
      </c>
      <c r="BI666" s="62">
        <v>57</v>
      </c>
      <c r="BJ666" s="62">
        <v>29</v>
      </c>
      <c r="BK666" s="62">
        <v>50</v>
      </c>
      <c r="BL666" s="62">
        <v>34</v>
      </c>
      <c r="BM666" s="62">
        <v>35</v>
      </c>
      <c r="BN666" s="62">
        <v>18</v>
      </c>
      <c r="BO666" s="62">
        <v>21</v>
      </c>
      <c r="BP666" s="62">
        <v>18</v>
      </c>
      <c r="BQ666" s="35">
        <v>25</v>
      </c>
      <c r="BR666" s="35">
        <v>6</v>
      </c>
      <c r="BS666" s="35">
        <v>3</v>
      </c>
      <c r="BT666" s="35">
        <v>5</v>
      </c>
      <c r="BU666" s="29" t="s">
        <v>9318</v>
      </c>
      <c r="BV666" s="29"/>
    </row>
    <row r="667" spans="1:74" x14ac:dyDescent="0.25">
      <c r="A667" s="55" t="s">
        <v>101</v>
      </c>
      <c r="B667" s="55" t="s">
        <v>447</v>
      </c>
      <c r="C667" s="33">
        <v>66</v>
      </c>
      <c r="D667" s="33">
        <v>65</v>
      </c>
      <c r="E667" s="33">
        <v>11</v>
      </c>
      <c r="F667" s="33">
        <v>20</v>
      </c>
      <c r="G667" s="33">
        <v>2</v>
      </c>
      <c r="H667" s="33">
        <v>31</v>
      </c>
      <c r="I667" s="33">
        <v>0</v>
      </c>
      <c r="J667" s="33">
        <v>1</v>
      </c>
      <c r="K667" s="33">
        <v>0</v>
      </c>
      <c r="L667" s="54">
        <f t="shared" si="145"/>
        <v>65</v>
      </c>
      <c r="T667" s="29">
        <f>SUM(T660:T666)</f>
        <v>6</v>
      </c>
      <c r="U667" s="29">
        <f t="shared" ref="U667:Y667" si="149">SUM(U660:U666)</f>
        <v>6</v>
      </c>
      <c r="V667" s="29">
        <f t="shared" si="149"/>
        <v>0</v>
      </c>
      <c r="W667" s="29">
        <f t="shared" si="149"/>
        <v>225</v>
      </c>
      <c r="X667" s="29">
        <f t="shared" si="149"/>
        <v>0</v>
      </c>
      <c r="Y667" s="29">
        <f t="shared" si="149"/>
        <v>0</v>
      </c>
      <c r="Z667" s="36">
        <f t="shared" si="148"/>
        <v>237</v>
      </c>
      <c r="BR667" s="29"/>
      <c r="BV667" s="29"/>
    </row>
    <row r="668" spans="1:74" x14ac:dyDescent="0.25">
      <c r="A668" s="55" t="s">
        <v>101</v>
      </c>
      <c r="B668" s="55" t="s">
        <v>1216</v>
      </c>
      <c r="C668" s="33">
        <v>1</v>
      </c>
      <c r="D668" s="33">
        <v>1</v>
      </c>
      <c r="E668" s="33">
        <v>1</v>
      </c>
      <c r="F668" s="33">
        <v>0</v>
      </c>
      <c r="G668" s="33">
        <v>0</v>
      </c>
      <c r="H668" s="33">
        <v>0</v>
      </c>
      <c r="I668" s="33">
        <v>0</v>
      </c>
      <c r="J668" s="33">
        <v>0</v>
      </c>
      <c r="K668" s="33">
        <v>0</v>
      </c>
      <c r="L668" s="54">
        <f t="shared" si="145"/>
        <v>1</v>
      </c>
      <c r="AS668" s="29" t="s">
        <v>9213</v>
      </c>
      <c r="AX668" s="29" t="s">
        <v>9214</v>
      </c>
      <c r="BD668" s="29" t="s">
        <v>9215</v>
      </c>
      <c r="BL668" s="29" t="s">
        <v>9216</v>
      </c>
      <c r="BQ668" s="29" t="s">
        <v>9217</v>
      </c>
      <c r="BR668" s="29"/>
      <c r="BV668" s="29"/>
    </row>
    <row r="669" spans="1:74" x14ac:dyDescent="0.25">
      <c r="A669" s="55" t="s">
        <v>101</v>
      </c>
      <c r="B669" s="55" t="s">
        <v>1333</v>
      </c>
      <c r="C669" s="33">
        <v>3</v>
      </c>
      <c r="D669" s="33">
        <v>3</v>
      </c>
      <c r="E669" s="33">
        <v>2</v>
      </c>
      <c r="F669" s="33">
        <v>0</v>
      </c>
      <c r="G669" s="33">
        <v>0</v>
      </c>
      <c r="H669" s="33">
        <v>1</v>
      </c>
      <c r="I669" s="33">
        <v>0</v>
      </c>
      <c r="J669" s="33">
        <v>0</v>
      </c>
      <c r="K669" s="33">
        <v>0</v>
      </c>
      <c r="L669" s="54">
        <f t="shared" si="145"/>
        <v>3</v>
      </c>
      <c r="S669" s="36" t="s">
        <v>9172</v>
      </c>
      <c r="T669" s="36" t="s">
        <v>165</v>
      </c>
      <c r="U669" s="36" t="s">
        <v>74</v>
      </c>
      <c r="V669" s="36" t="s">
        <v>92</v>
      </c>
      <c r="W669" s="36" t="s">
        <v>143</v>
      </c>
      <c r="X669" s="36" t="s">
        <v>104</v>
      </c>
      <c r="Y669" s="36" t="s">
        <v>94</v>
      </c>
      <c r="Z669" s="36" t="s">
        <v>9173</v>
      </c>
      <c r="AO669" s="29" t="s">
        <v>5</v>
      </c>
      <c r="AP669" s="29" t="s">
        <v>9274</v>
      </c>
      <c r="AQ669" s="29" t="s">
        <v>9231</v>
      </c>
      <c r="AR669" s="29" t="s">
        <v>9232</v>
      </c>
      <c r="AS669" s="29" t="s">
        <v>9233</v>
      </c>
      <c r="AT669" s="29" t="s">
        <v>9234</v>
      </c>
      <c r="AU669" s="29" t="s">
        <v>9235</v>
      </c>
      <c r="AV669" s="29" t="s">
        <v>9236</v>
      </c>
      <c r="AW669" s="65" t="s">
        <v>9237</v>
      </c>
      <c r="AX669" s="65" t="s">
        <v>9238</v>
      </c>
      <c r="AY669" s="29" t="s">
        <v>9239</v>
      </c>
      <c r="AZ669" s="29" t="s">
        <v>9240</v>
      </c>
      <c r="BA669" s="29" t="s">
        <v>9241</v>
      </c>
      <c r="BB669" s="29" t="s">
        <v>9242</v>
      </c>
      <c r="BC669" s="29" t="s">
        <v>9243</v>
      </c>
      <c r="BD669" s="29" t="s">
        <v>9244</v>
      </c>
      <c r="BE669" s="29" t="s">
        <v>9245</v>
      </c>
      <c r="BF669" s="29" t="s">
        <v>9246</v>
      </c>
      <c r="BG669" s="29" t="s">
        <v>9247</v>
      </c>
      <c r="BH669" s="29" t="s">
        <v>9248</v>
      </c>
      <c r="BI669" s="29" t="s">
        <v>9249</v>
      </c>
      <c r="BJ669" s="29" t="s">
        <v>9250</v>
      </c>
      <c r="BK669" s="29" t="s">
        <v>9251</v>
      </c>
      <c r="BL669" s="29" t="s">
        <v>9320</v>
      </c>
      <c r="BM669" s="29" t="s">
        <v>9253</v>
      </c>
      <c r="BN669" s="29" t="s">
        <v>9254</v>
      </c>
      <c r="BO669" s="29" t="s">
        <v>9255</v>
      </c>
      <c r="BP669" s="29" t="s">
        <v>9256</v>
      </c>
      <c r="BQ669" s="29" t="s">
        <v>9257</v>
      </c>
      <c r="BR669" s="29" t="s">
        <v>9258</v>
      </c>
      <c r="BS669" s="29" t="s">
        <v>9259</v>
      </c>
      <c r="BT669" s="29" t="s">
        <v>9260</v>
      </c>
      <c r="BV669" s="29"/>
    </row>
    <row r="670" spans="1:74" x14ac:dyDescent="0.25">
      <c r="A670" s="55" t="s">
        <v>101</v>
      </c>
      <c r="B670" s="55" t="s">
        <v>190</v>
      </c>
      <c r="C670" s="33">
        <v>50</v>
      </c>
      <c r="D670" s="33">
        <v>50</v>
      </c>
      <c r="E670" s="33">
        <v>31</v>
      </c>
      <c r="F670" s="33">
        <v>0</v>
      </c>
      <c r="G670" s="33">
        <v>0</v>
      </c>
      <c r="H670" s="33">
        <v>13</v>
      </c>
      <c r="I670" s="33">
        <v>6</v>
      </c>
      <c r="J670" s="33">
        <v>0</v>
      </c>
      <c r="K670" s="33">
        <v>0</v>
      </c>
      <c r="L670" s="54">
        <f t="shared" si="145"/>
        <v>50</v>
      </c>
      <c r="M670" s="29">
        <f>SUM(L666:L670)</f>
        <v>308</v>
      </c>
      <c r="S670" s="36" t="s">
        <v>9159</v>
      </c>
      <c r="T670" s="41">
        <v>0</v>
      </c>
      <c r="U670" s="41">
        <v>0</v>
      </c>
      <c r="V670" s="41">
        <v>0</v>
      </c>
      <c r="W670" s="41">
        <v>1</v>
      </c>
      <c r="X670" s="41">
        <v>0</v>
      </c>
      <c r="Y670" s="41">
        <v>0</v>
      </c>
      <c r="Z670" s="36">
        <f>SUM(T670:W670)+Y670</f>
        <v>1</v>
      </c>
      <c r="AA670" s="36" t="s">
        <v>9159</v>
      </c>
      <c r="AO670" s="36" t="s">
        <v>9296</v>
      </c>
      <c r="AP670" s="72">
        <v>0</v>
      </c>
      <c r="AQ670" s="72">
        <v>0</v>
      </c>
      <c r="AR670" s="72">
        <v>0</v>
      </c>
      <c r="AS670" s="72">
        <v>0</v>
      </c>
      <c r="AT670" s="72">
        <v>0</v>
      </c>
      <c r="AU670" s="72">
        <v>0</v>
      </c>
      <c r="AV670" s="72">
        <v>0</v>
      </c>
      <c r="AW670" s="72">
        <v>0</v>
      </c>
      <c r="AX670" s="72">
        <v>0</v>
      </c>
      <c r="AY670" s="72">
        <v>1</v>
      </c>
      <c r="AZ670" s="72">
        <v>7</v>
      </c>
      <c r="BA670" s="72">
        <v>40</v>
      </c>
      <c r="BB670" s="72">
        <v>42</v>
      </c>
      <c r="BC670" s="72">
        <v>161</v>
      </c>
      <c r="BD670" s="72">
        <v>182</v>
      </c>
      <c r="BE670" s="73">
        <v>349</v>
      </c>
      <c r="BF670" s="72">
        <v>202</v>
      </c>
      <c r="BG670" s="41">
        <v>211</v>
      </c>
      <c r="BH670" s="72">
        <v>120</v>
      </c>
      <c r="BI670" s="72">
        <v>162</v>
      </c>
      <c r="BJ670" s="72">
        <v>71</v>
      </c>
      <c r="BK670" s="72">
        <v>109</v>
      </c>
      <c r="BL670" s="72">
        <v>69</v>
      </c>
      <c r="BM670" s="72">
        <v>64</v>
      </c>
      <c r="BN670" s="72">
        <v>30</v>
      </c>
      <c r="BO670" s="72">
        <v>38</v>
      </c>
      <c r="BP670" s="72">
        <v>21</v>
      </c>
      <c r="BQ670" s="41">
        <v>59</v>
      </c>
      <c r="BR670" s="41">
        <v>18</v>
      </c>
      <c r="BS670" s="41">
        <v>8</v>
      </c>
      <c r="BT670" s="41">
        <v>7</v>
      </c>
      <c r="BU670" s="36" t="s">
        <v>9296</v>
      </c>
      <c r="BV670" s="29"/>
    </row>
    <row r="671" spans="1:74" x14ac:dyDescent="0.25">
      <c r="A671" s="30" t="s">
        <v>9170</v>
      </c>
      <c r="B671" s="56"/>
      <c r="C671" s="56">
        <f t="shared" ref="C671:K671" si="150">SUM(C649:C670)</f>
        <v>1604</v>
      </c>
      <c r="D671" s="56">
        <f t="shared" si="150"/>
        <v>1586</v>
      </c>
      <c r="E671" s="56">
        <f t="shared" si="150"/>
        <v>131</v>
      </c>
      <c r="F671" s="56">
        <f t="shared" si="150"/>
        <v>135</v>
      </c>
      <c r="G671" s="56">
        <f t="shared" si="150"/>
        <v>10</v>
      </c>
      <c r="H671" s="56">
        <f t="shared" si="150"/>
        <v>481</v>
      </c>
      <c r="I671" s="56">
        <f t="shared" si="150"/>
        <v>797</v>
      </c>
      <c r="J671" s="56">
        <f t="shared" si="150"/>
        <v>32</v>
      </c>
      <c r="K671" s="56">
        <f t="shared" si="150"/>
        <v>0</v>
      </c>
      <c r="L671" s="96">
        <f t="shared" si="145"/>
        <v>1586</v>
      </c>
      <c r="M671" s="29">
        <f>SUM(M649:M670)</f>
        <v>1586</v>
      </c>
      <c r="S671" s="42" t="s">
        <v>9160</v>
      </c>
      <c r="T671" s="43">
        <v>0</v>
      </c>
      <c r="U671" s="43">
        <v>0</v>
      </c>
      <c r="V671" s="43">
        <v>0</v>
      </c>
      <c r="W671" s="43">
        <v>2</v>
      </c>
      <c r="X671" s="43">
        <v>0</v>
      </c>
      <c r="Y671" s="43">
        <v>0</v>
      </c>
      <c r="Z671" s="36">
        <f t="shared" ref="Z671:Z677" si="151">SUM(T671:W671)+Y671</f>
        <v>2</v>
      </c>
      <c r="AA671" s="42" t="s">
        <v>9160</v>
      </c>
      <c r="AO671" s="93" t="s">
        <v>9278</v>
      </c>
      <c r="AP671" s="78">
        <v>0</v>
      </c>
      <c r="AQ671" s="78">
        <v>0</v>
      </c>
      <c r="AR671" s="78">
        <v>0</v>
      </c>
      <c r="AS671" s="78">
        <v>0</v>
      </c>
      <c r="AT671" s="78">
        <v>0</v>
      </c>
      <c r="AU671" s="78">
        <v>0</v>
      </c>
      <c r="AV671" s="78">
        <v>0</v>
      </c>
      <c r="AW671" s="78">
        <v>0</v>
      </c>
      <c r="AX671" s="78">
        <v>0</v>
      </c>
      <c r="AY671" s="78">
        <v>0</v>
      </c>
      <c r="AZ671" s="78">
        <v>0</v>
      </c>
      <c r="BA671" s="78">
        <v>13</v>
      </c>
      <c r="BB671" s="78">
        <v>33</v>
      </c>
      <c r="BC671" s="78">
        <v>51</v>
      </c>
      <c r="BD671" s="78">
        <v>28</v>
      </c>
      <c r="BE671" s="78">
        <v>181</v>
      </c>
      <c r="BF671" s="78">
        <v>177</v>
      </c>
      <c r="BG671" s="45">
        <v>386</v>
      </c>
      <c r="BH671" s="45">
        <v>395</v>
      </c>
      <c r="BI671" s="73">
        <v>522</v>
      </c>
      <c r="BJ671" s="78">
        <v>271</v>
      </c>
      <c r="BK671" s="80">
        <v>333</v>
      </c>
      <c r="BL671" s="94">
        <v>316</v>
      </c>
      <c r="BM671" s="94">
        <v>325</v>
      </c>
      <c r="BN671" s="94">
        <v>83</v>
      </c>
      <c r="BO671" s="94">
        <v>73</v>
      </c>
      <c r="BP671" s="94">
        <v>14</v>
      </c>
      <c r="BQ671" s="45">
        <v>43</v>
      </c>
      <c r="BR671" s="43">
        <v>23</v>
      </c>
      <c r="BS671" s="43">
        <v>17</v>
      </c>
      <c r="BT671" s="43">
        <v>4</v>
      </c>
      <c r="BU671" s="93" t="s">
        <v>9278</v>
      </c>
      <c r="BV671" s="29"/>
    </row>
    <row r="672" spans="1:74" x14ac:dyDescent="0.25">
      <c r="S672" s="36" t="s">
        <v>9161</v>
      </c>
      <c r="T672" s="41">
        <v>0</v>
      </c>
      <c r="U672" s="41">
        <v>0</v>
      </c>
      <c r="V672" s="41">
        <v>0</v>
      </c>
      <c r="W672" s="41">
        <v>5</v>
      </c>
      <c r="X672" s="41">
        <v>1</v>
      </c>
      <c r="Y672" s="41">
        <v>0</v>
      </c>
      <c r="Z672" s="36">
        <f t="shared" si="151"/>
        <v>5</v>
      </c>
      <c r="AA672" s="36" t="s">
        <v>9161</v>
      </c>
      <c r="AO672" s="36" t="s">
        <v>9297</v>
      </c>
      <c r="AP672" s="72">
        <v>0</v>
      </c>
      <c r="AQ672" s="72">
        <v>0</v>
      </c>
      <c r="AR672" s="72">
        <v>0</v>
      </c>
      <c r="AS672" s="72">
        <v>0</v>
      </c>
      <c r="AT672" s="72">
        <v>0</v>
      </c>
      <c r="AU672" s="72">
        <v>0</v>
      </c>
      <c r="AV672" s="72">
        <v>0</v>
      </c>
      <c r="AW672" s="72">
        <v>0</v>
      </c>
      <c r="AX672" s="72">
        <v>0</v>
      </c>
      <c r="AY672" s="72">
        <v>0</v>
      </c>
      <c r="AZ672" s="72">
        <v>0</v>
      </c>
      <c r="BA672" s="72">
        <v>0</v>
      </c>
      <c r="BB672" s="72">
        <v>0</v>
      </c>
      <c r="BC672" s="72">
        <v>0</v>
      </c>
      <c r="BD672" s="72">
        <v>0</v>
      </c>
      <c r="BE672" s="72">
        <v>0</v>
      </c>
      <c r="BF672" s="72">
        <v>0</v>
      </c>
      <c r="BG672" s="41">
        <v>61</v>
      </c>
      <c r="BH672" s="72">
        <v>57</v>
      </c>
      <c r="BI672" s="72">
        <v>152</v>
      </c>
      <c r="BJ672" s="72">
        <v>72</v>
      </c>
      <c r="BK672" s="72">
        <v>204</v>
      </c>
      <c r="BL672" s="72">
        <v>229</v>
      </c>
      <c r="BM672" s="73">
        <v>320</v>
      </c>
      <c r="BN672" s="72">
        <v>186</v>
      </c>
      <c r="BO672" s="72">
        <v>291</v>
      </c>
      <c r="BP672" s="72">
        <v>114</v>
      </c>
      <c r="BQ672" s="41">
        <v>126</v>
      </c>
      <c r="BR672" s="41">
        <v>56</v>
      </c>
      <c r="BS672" s="41">
        <v>57</v>
      </c>
      <c r="BT672" s="41">
        <v>34</v>
      </c>
      <c r="BU672" s="36" t="s">
        <v>9297</v>
      </c>
      <c r="BV672" s="29"/>
    </row>
    <row r="673" spans="19:74" x14ac:dyDescent="0.25">
      <c r="S673" s="42" t="s">
        <v>9162</v>
      </c>
      <c r="T673" s="43">
        <v>1</v>
      </c>
      <c r="U673" s="43">
        <v>0</v>
      </c>
      <c r="V673" s="43">
        <v>0</v>
      </c>
      <c r="W673" s="43">
        <v>6</v>
      </c>
      <c r="X673" s="43">
        <v>4</v>
      </c>
      <c r="Y673" s="43">
        <v>0</v>
      </c>
      <c r="Z673" s="36">
        <f t="shared" si="151"/>
        <v>7</v>
      </c>
      <c r="AA673" s="42" t="s">
        <v>9162</v>
      </c>
      <c r="AO673" s="93" t="s">
        <v>9279</v>
      </c>
      <c r="AP673" s="78">
        <v>0</v>
      </c>
      <c r="AQ673" s="78">
        <v>0</v>
      </c>
      <c r="AR673" s="78">
        <v>0</v>
      </c>
      <c r="AS673" s="78">
        <v>0</v>
      </c>
      <c r="AT673" s="78">
        <v>0</v>
      </c>
      <c r="AU673" s="78">
        <v>0</v>
      </c>
      <c r="AV673" s="78">
        <v>0</v>
      </c>
      <c r="AW673" s="78">
        <v>0</v>
      </c>
      <c r="AX673" s="78">
        <v>0</v>
      </c>
      <c r="AY673" s="78">
        <v>0</v>
      </c>
      <c r="AZ673" s="78">
        <v>0</v>
      </c>
      <c r="BA673" s="78">
        <v>0</v>
      </c>
      <c r="BB673" s="78">
        <v>0</v>
      </c>
      <c r="BC673" s="78">
        <v>0</v>
      </c>
      <c r="BD673" s="78">
        <v>0</v>
      </c>
      <c r="BE673" s="78">
        <v>0</v>
      </c>
      <c r="BF673" s="78">
        <v>0</v>
      </c>
      <c r="BG673" s="45">
        <v>0</v>
      </c>
      <c r="BH673" s="45">
        <v>0</v>
      </c>
      <c r="BI673" s="78">
        <v>76</v>
      </c>
      <c r="BJ673" s="78">
        <v>315</v>
      </c>
      <c r="BK673" s="80">
        <v>456</v>
      </c>
      <c r="BL673" s="94">
        <v>337</v>
      </c>
      <c r="BM673" s="94">
        <v>386</v>
      </c>
      <c r="BN673" s="94">
        <v>515</v>
      </c>
      <c r="BO673" s="94">
        <v>623</v>
      </c>
      <c r="BP673" s="73">
        <v>676</v>
      </c>
      <c r="BQ673" s="45">
        <v>642</v>
      </c>
      <c r="BR673" s="43">
        <v>484</v>
      </c>
      <c r="BS673" s="43">
        <v>335</v>
      </c>
      <c r="BT673" s="43">
        <v>282</v>
      </c>
      <c r="BU673" s="93" t="s">
        <v>9279</v>
      </c>
      <c r="BV673" s="29"/>
    </row>
    <row r="674" spans="19:74" x14ac:dyDescent="0.25">
      <c r="S674" s="36" t="s">
        <v>9163</v>
      </c>
      <c r="T674" s="41">
        <v>5</v>
      </c>
      <c r="U674" s="41">
        <v>6</v>
      </c>
      <c r="V674" s="41">
        <v>0</v>
      </c>
      <c r="W674" s="41">
        <v>23</v>
      </c>
      <c r="X674" s="41">
        <v>282</v>
      </c>
      <c r="Y674" s="41">
        <v>0</v>
      </c>
      <c r="Z674" s="36">
        <f t="shared" si="151"/>
        <v>34</v>
      </c>
      <c r="AA674" s="36" t="s">
        <v>9163</v>
      </c>
      <c r="AO674" s="36" t="s">
        <v>9298</v>
      </c>
      <c r="AP674" s="72">
        <v>0</v>
      </c>
      <c r="AQ674" s="72">
        <v>0</v>
      </c>
      <c r="AR674" s="72">
        <v>0</v>
      </c>
      <c r="AS674" s="72">
        <v>0</v>
      </c>
      <c r="AT674" s="72">
        <v>0</v>
      </c>
      <c r="AU674" s="72">
        <v>0</v>
      </c>
      <c r="AV674" s="72">
        <v>0</v>
      </c>
      <c r="AW674" s="72">
        <v>0</v>
      </c>
      <c r="AX674" s="72">
        <v>0</v>
      </c>
      <c r="AY674" s="72">
        <v>0</v>
      </c>
      <c r="AZ674" s="72">
        <v>0</v>
      </c>
      <c r="BA674" s="72">
        <v>0</v>
      </c>
      <c r="BB674" s="72">
        <v>0</v>
      </c>
      <c r="BC674" s="72">
        <v>0</v>
      </c>
      <c r="BD674" s="72">
        <v>0</v>
      </c>
      <c r="BE674" s="72">
        <v>0</v>
      </c>
      <c r="BF674" s="72">
        <v>0</v>
      </c>
      <c r="BG674" s="72">
        <v>0</v>
      </c>
      <c r="BH674" s="72">
        <v>0</v>
      </c>
      <c r="BI674" s="72">
        <v>0</v>
      </c>
      <c r="BJ674" s="72">
        <v>0</v>
      </c>
      <c r="BK674" s="72">
        <v>0</v>
      </c>
      <c r="BL674" s="72">
        <v>0</v>
      </c>
      <c r="BM674" s="72">
        <v>4</v>
      </c>
      <c r="BN674" s="72">
        <v>1</v>
      </c>
      <c r="BO674" s="72">
        <v>40</v>
      </c>
      <c r="BP674" s="72">
        <v>50</v>
      </c>
      <c r="BQ674" s="41">
        <v>364</v>
      </c>
      <c r="BR674" s="41">
        <v>319</v>
      </c>
      <c r="BS674" s="82">
        <v>559</v>
      </c>
      <c r="BT674" s="41">
        <v>390</v>
      </c>
      <c r="BU674" s="36" t="s">
        <v>9298</v>
      </c>
      <c r="BV674" s="29"/>
    </row>
    <row r="675" spans="19:74" x14ac:dyDescent="0.25">
      <c r="S675" s="42" t="s">
        <v>9164</v>
      </c>
      <c r="T675" s="43">
        <v>74</v>
      </c>
      <c r="U675" s="43">
        <v>103</v>
      </c>
      <c r="V675" s="43">
        <v>8</v>
      </c>
      <c r="W675" s="43">
        <v>174</v>
      </c>
      <c r="X675" s="43">
        <v>504</v>
      </c>
      <c r="Y675" s="43">
        <v>31</v>
      </c>
      <c r="Z675" s="36">
        <f t="shared" si="151"/>
        <v>390</v>
      </c>
      <c r="AA675" s="42" t="s">
        <v>9164</v>
      </c>
      <c r="AO675" s="93" t="s">
        <v>9280</v>
      </c>
      <c r="AP675" s="78">
        <v>0</v>
      </c>
      <c r="AQ675" s="78">
        <v>0</v>
      </c>
      <c r="AR675" s="78">
        <v>0</v>
      </c>
      <c r="AS675" s="78">
        <v>0</v>
      </c>
      <c r="AT675" s="78">
        <v>0</v>
      </c>
      <c r="AU675" s="78">
        <v>0</v>
      </c>
      <c r="AV675" s="78">
        <v>0</v>
      </c>
      <c r="AW675" s="78">
        <v>0</v>
      </c>
      <c r="AX675" s="78">
        <v>0</v>
      </c>
      <c r="AY675" s="78">
        <v>0</v>
      </c>
      <c r="AZ675" s="78">
        <v>0</v>
      </c>
      <c r="BA675" s="78">
        <v>0</v>
      </c>
      <c r="BB675" s="78">
        <v>0</v>
      </c>
      <c r="BC675" s="78">
        <v>0</v>
      </c>
      <c r="BD675" s="78">
        <v>0</v>
      </c>
      <c r="BE675" s="78">
        <v>0</v>
      </c>
      <c r="BF675" s="78">
        <v>0</v>
      </c>
      <c r="BG675" s="45">
        <v>0</v>
      </c>
      <c r="BH675" s="45">
        <v>0</v>
      </c>
      <c r="BI675" s="45">
        <v>0</v>
      </c>
      <c r="BJ675" s="45">
        <v>0</v>
      </c>
      <c r="BK675" s="45">
        <v>0</v>
      </c>
      <c r="BL675" s="45">
        <v>0</v>
      </c>
      <c r="BM675" s="45">
        <v>0</v>
      </c>
      <c r="BN675" s="45">
        <v>0</v>
      </c>
      <c r="BO675" s="45">
        <v>0</v>
      </c>
      <c r="BP675" s="45">
        <v>1</v>
      </c>
      <c r="BQ675" s="45">
        <v>17</v>
      </c>
      <c r="BR675" s="43">
        <v>191</v>
      </c>
      <c r="BS675" s="43">
        <v>358</v>
      </c>
      <c r="BT675" s="83">
        <v>504</v>
      </c>
      <c r="BU675" s="93" t="s">
        <v>9280</v>
      </c>
      <c r="BV675" s="29"/>
    </row>
    <row r="676" spans="19:74" x14ac:dyDescent="0.25">
      <c r="S676" s="36" t="s">
        <v>9165</v>
      </c>
      <c r="T676" s="41">
        <v>45</v>
      </c>
      <c r="U676" s="41">
        <v>20</v>
      </c>
      <c r="V676" s="41">
        <v>2</v>
      </c>
      <c r="W676" s="41">
        <v>45</v>
      </c>
      <c r="X676" s="41">
        <v>6</v>
      </c>
      <c r="Y676" s="41">
        <v>1</v>
      </c>
      <c r="Z676" s="36">
        <f t="shared" si="151"/>
        <v>113</v>
      </c>
      <c r="AA676" s="36" t="s">
        <v>9165</v>
      </c>
      <c r="AO676" s="36" t="s">
        <v>9299</v>
      </c>
      <c r="AP676" s="72">
        <v>0</v>
      </c>
      <c r="AQ676" s="72">
        <v>0</v>
      </c>
      <c r="AR676" s="72">
        <v>0</v>
      </c>
      <c r="AS676" s="72">
        <v>0</v>
      </c>
      <c r="AT676" s="72">
        <v>0</v>
      </c>
      <c r="AU676" s="72">
        <v>0</v>
      </c>
      <c r="AV676" s="72">
        <v>0</v>
      </c>
      <c r="AW676" s="72">
        <v>0</v>
      </c>
      <c r="AX676" s="72">
        <v>0</v>
      </c>
      <c r="AY676" s="72">
        <v>0</v>
      </c>
      <c r="AZ676" s="72">
        <v>0</v>
      </c>
      <c r="BA676" s="72">
        <v>0</v>
      </c>
      <c r="BB676" s="72">
        <v>0</v>
      </c>
      <c r="BC676" s="72">
        <v>0</v>
      </c>
      <c r="BD676" s="72">
        <v>0</v>
      </c>
      <c r="BE676" s="72">
        <v>0</v>
      </c>
      <c r="BF676" s="72">
        <v>0</v>
      </c>
      <c r="BG676" s="72">
        <v>0</v>
      </c>
      <c r="BH676" s="72">
        <v>0</v>
      </c>
      <c r="BI676" s="72">
        <v>0</v>
      </c>
      <c r="BJ676" s="72">
        <v>0</v>
      </c>
      <c r="BK676" s="72">
        <v>0</v>
      </c>
      <c r="BL676" s="72">
        <v>0</v>
      </c>
      <c r="BM676" s="72">
        <v>0</v>
      </c>
      <c r="BN676" s="72">
        <v>0</v>
      </c>
      <c r="BO676" s="72">
        <v>0</v>
      </c>
      <c r="BP676" s="72">
        <v>0</v>
      </c>
      <c r="BQ676" s="41">
        <v>0</v>
      </c>
      <c r="BR676" s="41">
        <v>0</v>
      </c>
      <c r="BS676" s="41">
        <v>45</v>
      </c>
      <c r="BT676" s="41">
        <v>113</v>
      </c>
      <c r="BU676" s="36" t="s">
        <v>9299</v>
      </c>
      <c r="BV676" s="29"/>
    </row>
    <row r="677" spans="19:74" x14ac:dyDescent="0.25">
      <c r="T677" s="29">
        <f>SUM(T670:T676)</f>
        <v>125</v>
      </c>
      <c r="U677" s="29">
        <f t="shared" ref="U677:Y677" si="152">SUM(U670:U676)</f>
        <v>129</v>
      </c>
      <c r="V677" s="29">
        <f t="shared" si="152"/>
        <v>10</v>
      </c>
      <c r="W677" s="29">
        <f t="shared" si="152"/>
        <v>256</v>
      </c>
      <c r="X677" s="29">
        <f t="shared" si="152"/>
        <v>797</v>
      </c>
      <c r="Y677" s="29">
        <f t="shared" si="152"/>
        <v>32</v>
      </c>
      <c r="Z677" s="36">
        <f t="shared" si="151"/>
        <v>552</v>
      </c>
      <c r="AO677" s="93" t="s">
        <v>9282</v>
      </c>
      <c r="AP677" s="78">
        <v>0</v>
      </c>
      <c r="AQ677" s="78">
        <v>0</v>
      </c>
      <c r="AR677" s="78">
        <v>0</v>
      </c>
      <c r="AS677" s="78">
        <v>0</v>
      </c>
      <c r="AT677" s="78">
        <v>0</v>
      </c>
      <c r="AU677" s="78">
        <v>0</v>
      </c>
      <c r="AV677" s="78">
        <v>0</v>
      </c>
      <c r="AW677" s="78">
        <v>0</v>
      </c>
      <c r="AX677" s="78">
        <v>0</v>
      </c>
      <c r="AY677" s="78">
        <v>0</v>
      </c>
      <c r="AZ677" s="78">
        <v>0</v>
      </c>
      <c r="BA677" s="78">
        <v>0</v>
      </c>
      <c r="BB677" s="78">
        <v>0</v>
      </c>
      <c r="BC677" s="78">
        <v>0</v>
      </c>
      <c r="BD677" s="78">
        <v>0</v>
      </c>
      <c r="BE677" s="78">
        <v>0</v>
      </c>
      <c r="BF677" s="78">
        <v>0</v>
      </c>
      <c r="BG677" s="45">
        <v>0</v>
      </c>
      <c r="BH677" s="45">
        <v>0</v>
      </c>
      <c r="BI677" s="45">
        <v>0</v>
      </c>
      <c r="BJ677" s="45">
        <v>0</v>
      </c>
      <c r="BK677" s="45">
        <v>0</v>
      </c>
      <c r="BL677" s="45">
        <v>0</v>
      </c>
      <c r="BM677" s="45">
        <v>0</v>
      </c>
      <c r="BN677" s="45">
        <v>0</v>
      </c>
      <c r="BO677" s="45">
        <v>0</v>
      </c>
      <c r="BP677" s="45">
        <v>0</v>
      </c>
      <c r="BQ677" s="45">
        <v>0</v>
      </c>
      <c r="BR677" s="43">
        <v>0</v>
      </c>
      <c r="BS677" s="43">
        <v>0</v>
      </c>
      <c r="BT677" s="43">
        <v>6</v>
      </c>
      <c r="BU677" s="93" t="s">
        <v>9282</v>
      </c>
      <c r="BV677" s="29"/>
    </row>
    <row r="694" spans="1:72" ht="39.6" x14ac:dyDescent="0.25">
      <c r="A694" s="24" t="s">
        <v>9259</v>
      </c>
      <c r="B694" s="24" t="s">
        <v>1523</v>
      </c>
      <c r="C694" s="24" t="s">
        <v>9146</v>
      </c>
      <c r="D694" s="24" t="s">
        <v>9147</v>
      </c>
      <c r="E694" s="24" t="s">
        <v>9148</v>
      </c>
      <c r="F694" s="24" t="s">
        <v>9149</v>
      </c>
      <c r="G694" s="24" t="s">
        <v>9150</v>
      </c>
      <c r="H694" s="24" t="s">
        <v>9151</v>
      </c>
      <c r="I694" s="24" t="s">
        <v>9152</v>
      </c>
      <c r="J694" s="24" t="s">
        <v>9153</v>
      </c>
      <c r="K694" s="26" t="s">
        <v>9154</v>
      </c>
      <c r="L694" s="27" t="s">
        <v>9155</v>
      </c>
      <c r="M694" s="28" t="s">
        <v>9325</v>
      </c>
      <c r="S694" s="29" t="s">
        <v>9259</v>
      </c>
    </row>
    <row r="695" spans="1:72" ht="26.4" x14ac:dyDescent="0.25">
      <c r="A695" s="55" t="s">
        <v>125</v>
      </c>
      <c r="B695" s="55" t="s">
        <v>190</v>
      </c>
      <c r="C695" s="33">
        <v>1</v>
      </c>
      <c r="D695" s="46">
        <v>1</v>
      </c>
      <c r="E695" s="46">
        <v>0</v>
      </c>
      <c r="F695" s="46">
        <v>0</v>
      </c>
      <c r="G695" s="46">
        <v>0</v>
      </c>
      <c r="H695" s="46">
        <v>1</v>
      </c>
      <c r="I695" s="46">
        <v>0</v>
      </c>
      <c r="J695" s="46">
        <v>0</v>
      </c>
      <c r="K695" s="46">
        <v>0</v>
      </c>
      <c r="L695" s="54">
        <f t="shared" ref="L695:L713" si="153">SUM(E695:K695)</f>
        <v>1</v>
      </c>
      <c r="M695" s="29">
        <v>1</v>
      </c>
      <c r="S695" s="36" t="s">
        <v>9157</v>
      </c>
      <c r="T695" s="36" t="s">
        <v>165</v>
      </c>
      <c r="U695" s="36" t="s">
        <v>74</v>
      </c>
      <c r="V695" s="36" t="s">
        <v>92</v>
      </c>
      <c r="W695" s="36" t="s">
        <v>143</v>
      </c>
      <c r="X695" s="36" t="s">
        <v>104</v>
      </c>
      <c r="Y695" s="36" t="s">
        <v>94</v>
      </c>
      <c r="Z695" s="36" t="s">
        <v>65</v>
      </c>
      <c r="AO695" s="28" t="s">
        <v>9208</v>
      </c>
      <c r="AP695" s="65" t="s">
        <v>9259</v>
      </c>
      <c r="AQ695" s="28"/>
      <c r="AR695" s="28"/>
      <c r="AS695" s="28"/>
      <c r="BR695" s="29"/>
    </row>
    <row r="696" spans="1:72" x14ac:dyDescent="0.25">
      <c r="A696" s="59" t="s">
        <v>127</v>
      </c>
      <c r="B696" s="53" t="s">
        <v>190</v>
      </c>
      <c r="C696" s="40">
        <v>1</v>
      </c>
      <c r="D696" s="47">
        <v>1</v>
      </c>
      <c r="E696" s="47">
        <v>0</v>
      </c>
      <c r="F696" s="47">
        <v>0</v>
      </c>
      <c r="G696" s="47">
        <v>0</v>
      </c>
      <c r="H696" s="47">
        <v>1</v>
      </c>
      <c r="I696" s="47">
        <v>0</v>
      </c>
      <c r="J696" s="47">
        <v>0</v>
      </c>
      <c r="K696" s="47">
        <v>0</v>
      </c>
      <c r="L696" s="95">
        <f t="shared" si="153"/>
        <v>1</v>
      </c>
      <c r="M696" s="29">
        <v>1</v>
      </c>
      <c r="S696" s="36" t="s">
        <v>9159</v>
      </c>
      <c r="T696" s="41">
        <v>0</v>
      </c>
      <c r="U696" s="41">
        <v>0</v>
      </c>
      <c r="V696" s="41">
        <v>0</v>
      </c>
      <c r="W696" s="41">
        <v>1</v>
      </c>
      <c r="X696" s="41">
        <v>0</v>
      </c>
      <c r="Y696" s="41">
        <v>0</v>
      </c>
      <c r="Z696" s="36">
        <f>SUM(T696:Y696)</f>
        <v>1</v>
      </c>
      <c r="AO696" s="29" t="s">
        <v>9312</v>
      </c>
      <c r="AP696" s="28"/>
      <c r="AQ696" s="28"/>
      <c r="AR696" s="28"/>
      <c r="AS696" s="28"/>
      <c r="BR696" s="29"/>
    </row>
    <row r="697" spans="1:72" x14ac:dyDescent="0.25">
      <c r="A697" s="55" t="s">
        <v>1525</v>
      </c>
      <c r="B697" s="55" t="s">
        <v>190</v>
      </c>
      <c r="C697" s="33">
        <v>3</v>
      </c>
      <c r="D697" s="46">
        <v>3</v>
      </c>
      <c r="E697" s="46">
        <v>0</v>
      </c>
      <c r="F697" s="46">
        <v>1</v>
      </c>
      <c r="G697" s="46">
        <v>0</v>
      </c>
      <c r="H697" s="46">
        <v>2</v>
      </c>
      <c r="I697" s="46">
        <v>0</v>
      </c>
      <c r="J697" s="46">
        <v>0</v>
      </c>
      <c r="K697" s="46">
        <v>0</v>
      </c>
      <c r="L697" s="54">
        <f t="shared" si="153"/>
        <v>3</v>
      </c>
      <c r="M697" s="29">
        <v>3</v>
      </c>
      <c r="S697" s="42" t="s">
        <v>9160</v>
      </c>
      <c r="T697" s="43">
        <v>0</v>
      </c>
      <c r="U697" s="43">
        <v>0</v>
      </c>
      <c r="V697" s="43">
        <v>0</v>
      </c>
      <c r="W697" s="43">
        <v>1</v>
      </c>
      <c r="X697" s="43">
        <v>0</v>
      </c>
      <c r="Y697" s="43">
        <v>0</v>
      </c>
      <c r="Z697" s="36">
        <f t="shared" ref="Z697:Z703" si="154">SUM(T697:Y697)</f>
        <v>1</v>
      </c>
      <c r="AO697" s="29" t="s">
        <v>9212</v>
      </c>
      <c r="AP697" s="28"/>
      <c r="AQ697" s="28"/>
      <c r="AR697" s="28"/>
      <c r="AS697" s="28"/>
      <c r="BL697" s="29" t="s">
        <v>9209</v>
      </c>
      <c r="BR697" s="29"/>
    </row>
    <row r="698" spans="1:72" x14ac:dyDescent="0.25">
      <c r="A698" s="59" t="s">
        <v>129</v>
      </c>
      <c r="B698" s="59" t="s">
        <v>379</v>
      </c>
      <c r="C698" s="89">
        <v>2</v>
      </c>
      <c r="D698" s="47">
        <v>2</v>
      </c>
      <c r="E698" s="47">
        <v>0</v>
      </c>
      <c r="F698" s="47">
        <v>1</v>
      </c>
      <c r="G698" s="47">
        <v>0</v>
      </c>
      <c r="H698" s="47">
        <v>1</v>
      </c>
      <c r="I698" s="47">
        <v>0</v>
      </c>
      <c r="J698" s="47">
        <v>0</v>
      </c>
      <c r="K698" s="47">
        <v>0</v>
      </c>
      <c r="L698" s="95">
        <f t="shared" si="153"/>
        <v>2</v>
      </c>
      <c r="S698" s="36" t="s">
        <v>9161</v>
      </c>
      <c r="T698" s="41">
        <v>0</v>
      </c>
      <c r="U698" s="41">
        <v>1</v>
      </c>
      <c r="V698" s="41">
        <v>0</v>
      </c>
      <c r="W698" s="41">
        <v>2</v>
      </c>
      <c r="X698" s="41">
        <v>0</v>
      </c>
      <c r="Y698" s="41">
        <v>0</v>
      </c>
      <c r="Z698" s="36">
        <f t="shared" si="154"/>
        <v>3</v>
      </c>
      <c r="AP698" s="62">
        <v>2009</v>
      </c>
      <c r="AQ698" s="62"/>
      <c r="AR698" s="62"/>
      <c r="AS698" s="62"/>
      <c r="AT698" s="35">
        <v>2010</v>
      </c>
      <c r="AU698" s="35"/>
      <c r="AV698" s="35"/>
      <c r="AW698" s="35"/>
      <c r="AX698" s="35">
        <v>2011</v>
      </c>
      <c r="AY698" s="35"/>
      <c r="AZ698" s="35"/>
      <c r="BA698" s="35"/>
      <c r="BB698" s="35">
        <v>2012</v>
      </c>
      <c r="BC698" s="35"/>
      <c r="BD698" s="35"/>
      <c r="BE698" s="35"/>
      <c r="BF698" s="35">
        <v>2013</v>
      </c>
      <c r="BG698" s="35"/>
      <c r="BH698" s="35"/>
      <c r="BI698" s="35"/>
      <c r="BJ698" s="35">
        <v>2014</v>
      </c>
      <c r="BK698" s="35"/>
      <c r="BL698" s="35"/>
      <c r="BM698" s="35"/>
      <c r="BN698" s="35">
        <v>2015</v>
      </c>
      <c r="BO698" s="35"/>
      <c r="BP698" s="35"/>
      <c r="BQ698" s="35"/>
      <c r="BR698" s="35">
        <v>2016</v>
      </c>
      <c r="BS698" s="35"/>
    </row>
    <row r="699" spans="1:72" x14ac:dyDescent="0.25">
      <c r="A699" s="59" t="s">
        <v>129</v>
      </c>
      <c r="B699" s="59" t="s">
        <v>447</v>
      </c>
      <c r="C699" s="89">
        <v>2</v>
      </c>
      <c r="D699" s="47">
        <v>2</v>
      </c>
      <c r="E699" s="47">
        <v>0</v>
      </c>
      <c r="F699" s="47">
        <v>2</v>
      </c>
      <c r="G699" s="47">
        <v>0</v>
      </c>
      <c r="H699" s="47">
        <v>0</v>
      </c>
      <c r="I699" s="47">
        <v>0</v>
      </c>
      <c r="J699" s="47">
        <v>0</v>
      </c>
      <c r="K699" s="47">
        <v>0</v>
      </c>
      <c r="L699" s="95">
        <f t="shared" si="153"/>
        <v>2</v>
      </c>
      <c r="S699" s="42" t="s">
        <v>9162</v>
      </c>
      <c r="T699" s="43">
        <v>0</v>
      </c>
      <c r="U699" s="43">
        <v>4</v>
      </c>
      <c r="V699" s="43">
        <v>0</v>
      </c>
      <c r="W699" s="43">
        <v>6</v>
      </c>
      <c r="X699" s="43">
        <v>17</v>
      </c>
      <c r="Y699" s="43">
        <v>0</v>
      </c>
      <c r="Z699" s="36">
        <f t="shared" si="154"/>
        <v>27</v>
      </c>
      <c r="AO699" s="29" t="s">
        <v>5</v>
      </c>
      <c r="AP699" s="29" t="s">
        <v>9230</v>
      </c>
      <c r="AQ699" s="29" t="s">
        <v>9231</v>
      </c>
      <c r="AR699" s="29" t="s">
        <v>9232</v>
      </c>
      <c r="AS699" s="29" t="s">
        <v>9233</v>
      </c>
      <c r="AT699" s="29" t="s">
        <v>9234</v>
      </c>
      <c r="AU699" s="29" t="s">
        <v>9235</v>
      </c>
      <c r="AV699" s="29" t="s">
        <v>9236</v>
      </c>
      <c r="AW699" s="65" t="s">
        <v>9237</v>
      </c>
      <c r="AX699" s="65" t="s">
        <v>9238</v>
      </c>
      <c r="AY699" s="29" t="s">
        <v>9239</v>
      </c>
      <c r="AZ699" s="29" t="s">
        <v>9240</v>
      </c>
      <c r="BA699" s="29" t="s">
        <v>9241</v>
      </c>
      <c r="BB699" s="29" t="s">
        <v>9242</v>
      </c>
      <c r="BC699" s="29" t="s">
        <v>9243</v>
      </c>
      <c r="BD699" s="29" t="s">
        <v>9244</v>
      </c>
      <c r="BE699" s="29" t="s">
        <v>9245</v>
      </c>
      <c r="BF699" s="29" t="s">
        <v>9246</v>
      </c>
      <c r="BG699" s="29" t="s">
        <v>9247</v>
      </c>
      <c r="BH699" s="29" t="s">
        <v>9248</v>
      </c>
      <c r="BI699" s="29" t="s">
        <v>9249</v>
      </c>
      <c r="BJ699" s="29" t="s">
        <v>9250</v>
      </c>
      <c r="BK699" s="29" t="s">
        <v>9251</v>
      </c>
      <c r="BL699" s="29" t="s">
        <v>9252</v>
      </c>
      <c r="BM699" s="29" t="s">
        <v>9253</v>
      </c>
      <c r="BN699" s="29" t="s">
        <v>9254</v>
      </c>
      <c r="BO699" s="29" t="s">
        <v>9255</v>
      </c>
      <c r="BP699" s="29" t="s">
        <v>9256</v>
      </c>
      <c r="BQ699" s="29" t="s">
        <v>9257</v>
      </c>
      <c r="BR699" s="29" t="s">
        <v>9258</v>
      </c>
      <c r="BS699" s="29" t="s">
        <v>9259</v>
      </c>
    </row>
    <row r="700" spans="1:72" x14ac:dyDescent="0.25">
      <c r="A700" s="59" t="s">
        <v>129</v>
      </c>
      <c r="B700" s="59" t="s">
        <v>1333</v>
      </c>
      <c r="C700" s="89">
        <v>1</v>
      </c>
      <c r="D700" s="47">
        <v>1</v>
      </c>
      <c r="E700" s="47">
        <v>0</v>
      </c>
      <c r="F700" s="47">
        <v>0</v>
      </c>
      <c r="G700" s="47">
        <v>0</v>
      </c>
      <c r="H700" s="47">
        <v>1</v>
      </c>
      <c r="I700" s="47">
        <v>0</v>
      </c>
      <c r="J700" s="47">
        <v>0</v>
      </c>
      <c r="K700" s="47">
        <v>0</v>
      </c>
      <c r="L700" s="95">
        <f t="shared" si="153"/>
        <v>1</v>
      </c>
      <c r="S700" s="36" t="s">
        <v>9163</v>
      </c>
      <c r="T700" s="41">
        <v>5</v>
      </c>
      <c r="U700" s="41">
        <v>17</v>
      </c>
      <c r="V700" s="41">
        <v>3</v>
      </c>
      <c r="W700" s="41">
        <v>38</v>
      </c>
      <c r="X700" s="41">
        <v>335</v>
      </c>
      <c r="Y700" s="41">
        <v>0</v>
      </c>
      <c r="Z700" s="36">
        <f t="shared" si="154"/>
        <v>398</v>
      </c>
      <c r="AO700" s="29" t="s">
        <v>9268</v>
      </c>
      <c r="AP700" s="62">
        <v>0</v>
      </c>
      <c r="AQ700" s="62">
        <v>0</v>
      </c>
      <c r="AR700" s="62">
        <v>0</v>
      </c>
      <c r="AS700" s="62">
        <v>0</v>
      </c>
      <c r="AT700" s="62">
        <v>0</v>
      </c>
      <c r="AU700" s="62">
        <v>0</v>
      </c>
      <c r="AV700" s="62">
        <v>0</v>
      </c>
      <c r="AW700" s="69">
        <v>0</v>
      </c>
      <c r="AX700" s="69">
        <v>0</v>
      </c>
      <c r="AY700" s="62">
        <v>0</v>
      </c>
      <c r="AZ700" s="62">
        <v>0</v>
      </c>
      <c r="BA700" s="62">
        <v>0</v>
      </c>
      <c r="BB700" s="62">
        <v>0</v>
      </c>
      <c r="BC700" s="62">
        <v>0</v>
      </c>
      <c r="BD700" s="62">
        <v>0</v>
      </c>
      <c r="BE700" s="62">
        <v>0</v>
      </c>
      <c r="BF700" s="62">
        <v>0</v>
      </c>
      <c r="BG700" s="62">
        <v>0</v>
      </c>
      <c r="BH700" s="62">
        <v>0</v>
      </c>
      <c r="BI700" s="62">
        <v>0</v>
      </c>
      <c r="BJ700" s="62">
        <v>0</v>
      </c>
      <c r="BK700" s="62">
        <v>0</v>
      </c>
      <c r="BL700" s="62">
        <v>0</v>
      </c>
      <c r="BM700" s="62">
        <v>0</v>
      </c>
      <c r="BN700" s="62">
        <v>0</v>
      </c>
      <c r="BO700" s="62">
        <v>0</v>
      </c>
      <c r="BP700" s="62">
        <v>0</v>
      </c>
      <c r="BQ700" s="35">
        <v>0</v>
      </c>
      <c r="BR700" s="35">
        <v>0</v>
      </c>
      <c r="BS700" s="35">
        <v>0</v>
      </c>
      <c r="BT700" s="29" t="s">
        <v>9268</v>
      </c>
    </row>
    <row r="701" spans="1:72" x14ac:dyDescent="0.25">
      <c r="A701" s="59" t="s">
        <v>129</v>
      </c>
      <c r="B701" s="59" t="s">
        <v>190</v>
      </c>
      <c r="C701" s="89">
        <v>22</v>
      </c>
      <c r="D701" s="47">
        <v>22</v>
      </c>
      <c r="E701" s="47">
        <v>0</v>
      </c>
      <c r="F701" s="47">
        <v>1</v>
      </c>
      <c r="G701" s="47">
        <v>0</v>
      </c>
      <c r="H701" s="47">
        <v>4</v>
      </c>
      <c r="I701" s="47">
        <v>17</v>
      </c>
      <c r="J701" s="47">
        <v>0</v>
      </c>
      <c r="K701" s="47">
        <v>0</v>
      </c>
      <c r="L701" s="95">
        <f t="shared" si="153"/>
        <v>22</v>
      </c>
      <c r="M701" s="29">
        <v>27</v>
      </c>
      <c r="S701" s="42" t="s">
        <v>9164</v>
      </c>
      <c r="T701" s="43">
        <v>117</v>
      </c>
      <c r="U701" s="43">
        <v>177</v>
      </c>
      <c r="V701" s="43">
        <v>30</v>
      </c>
      <c r="W701" s="43">
        <v>279</v>
      </c>
      <c r="X701" s="43">
        <v>358</v>
      </c>
      <c r="Y701" s="43">
        <v>0</v>
      </c>
      <c r="Z701" s="36">
        <f t="shared" si="154"/>
        <v>961</v>
      </c>
      <c r="AO701" s="29" t="s">
        <v>9269</v>
      </c>
      <c r="AP701" s="62">
        <v>0</v>
      </c>
      <c r="AQ701" s="62">
        <v>0</v>
      </c>
      <c r="AR701" s="62">
        <v>0</v>
      </c>
      <c r="AS701" s="62">
        <v>0</v>
      </c>
      <c r="AT701" s="62">
        <v>0</v>
      </c>
      <c r="AU701" s="62">
        <v>0</v>
      </c>
      <c r="AV701" s="62">
        <v>0</v>
      </c>
      <c r="AW701" s="69">
        <v>0</v>
      </c>
      <c r="AX701" s="69">
        <v>0</v>
      </c>
      <c r="AY701" s="62">
        <v>0</v>
      </c>
      <c r="AZ701" s="62">
        <v>0</v>
      </c>
      <c r="BA701" s="62">
        <v>0</v>
      </c>
      <c r="BB701" s="62">
        <v>0</v>
      </c>
      <c r="BC701" s="62">
        <v>0</v>
      </c>
      <c r="BD701" s="62">
        <v>0</v>
      </c>
      <c r="BE701" s="62">
        <v>0</v>
      </c>
      <c r="BF701" s="62">
        <v>0</v>
      </c>
      <c r="BG701" s="62">
        <v>0</v>
      </c>
      <c r="BH701" s="62">
        <v>0</v>
      </c>
      <c r="BI701" s="62">
        <v>0</v>
      </c>
      <c r="BJ701" s="62">
        <v>0</v>
      </c>
      <c r="BK701" s="62">
        <v>0</v>
      </c>
      <c r="BL701" s="62">
        <v>0</v>
      </c>
      <c r="BM701" s="62">
        <v>0</v>
      </c>
      <c r="BN701" s="62">
        <v>0</v>
      </c>
      <c r="BO701" s="62">
        <v>0</v>
      </c>
      <c r="BP701" s="62">
        <v>0</v>
      </c>
      <c r="BQ701" s="35">
        <v>0</v>
      </c>
      <c r="BR701" s="35">
        <v>0</v>
      </c>
      <c r="BS701" s="35">
        <v>0</v>
      </c>
      <c r="BT701" s="29" t="s">
        <v>9269</v>
      </c>
    </row>
    <row r="702" spans="1:72" x14ac:dyDescent="0.25">
      <c r="A702" s="55" t="s">
        <v>1524</v>
      </c>
      <c r="B702" s="55" t="s">
        <v>379</v>
      </c>
      <c r="C702" s="56">
        <v>7</v>
      </c>
      <c r="D702" s="46">
        <v>6</v>
      </c>
      <c r="E702" s="46">
        <v>0</v>
      </c>
      <c r="F702" s="46">
        <v>4</v>
      </c>
      <c r="G702" s="46">
        <v>0</v>
      </c>
      <c r="H702" s="46">
        <v>2</v>
      </c>
      <c r="I702" s="46">
        <v>0</v>
      </c>
      <c r="J702" s="46">
        <v>0</v>
      </c>
      <c r="K702" s="46">
        <v>0</v>
      </c>
      <c r="L702" s="54">
        <f t="shared" si="153"/>
        <v>6</v>
      </c>
      <c r="S702" s="36" t="s">
        <v>9165</v>
      </c>
      <c r="T702" s="41">
        <v>0</v>
      </c>
      <c r="U702" s="41">
        <v>0</v>
      </c>
      <c r="V702" s="41">
        <v>4</v>
      </c>
      <c r="W702" s="41">
        <v>41</v>
      </c>
      <c r="X702" s="41">
        <v>0</v>
      </c>
      <c r="Y702" s="41">
        <v>0</v>
      </c>
      <c r="Z702" s="36">
        <f t="shared" si="154"/>
        <v>45</v>
      </c>
      <c r="AO702" s="29" t="s">
        <v>9270</v>
      </c>
      <c r="AP702" s="62">
        <v>0</v>
      </c>
      <c r="AQ702" s="62">
        <v>0</v>
      </c>
      <c r="AR702" s="62">
        <v>0</v>
      </c>
      <c r="AS702" s="62">
        <v>0</v>
      </c>
      <c r="AT702" s="62">
        <v>0</v>
      </c>
      <c r="AU702" s="62">
        <v>0</v>
      </c>
      <c r="AV702" s="62">
        <v>0</v>
      </c>
      <c r="AW702" s="69">
        <v>0</v>
      </c>
      <c r="AX702" s="69">
        <v>0</v>
      </c>
      <c r="AY702" s="62">
        <v>0</v>
      </c>
      <c r="AZ702" s="62">
        <v>0</v>
      </c>
      <c r="BA702" s="62">
        <v>1</v>
      </c>
      <c r="BB702" s="62">
        <v>0</v>
      </c>
      <c r="BC702" s="62">
        <v>0</v>
      </c>
      <c r="BD702" s="62">
        <v>0</v>
      </c>
      <c r="BE702" s="62">
        <v>0</v>
      </c>
      <c r="BF702" s="62">
        <v>0</v>
      </c>
      <c r="BG702" s="62">
        <v>0</v>
      </c>
      <c r="BH702" s="62">
        <v>0</v>
      </c>
      <c r="BI702" s="62">
        <v>0</v>
      </c>
      <c r="BJ702" s="62">
        <v>0</v>
      </c>
      <c r="BK702" s="62">
        <v>0</v>
      </c>
      <c r="BL702" s="62">
        <v>0</v>
      </c>
      <c r="BM702" s="62">
        <v>0</v>
      </c>
      <c r="BN702" s="62">
        <v>0</v>
      </c>
      <c r="BO702" s="62">
        <v>0</v>
      </c>
      <c r="BP702" s="62">
        <v>0</v>
      </c>
      <c r="BQ702" s="35">
        <v>0</v>
      </c>
      <c r="BR702" s="35">
        <v>0</v>
      </c>
      <c r="BS702" s="35">
        <v>0</v>
      </c>
      <c r="BT702" s="29" t="s">
        <v>9270</v>
      </c>
    </row>
    <row r="703" spans="1:72" x14ac:dyDescent="0.25">
      <c r="A703" s="55" t="s">
        <v>1524</v>
      </c>
      <c r="B703" s="55" t="s">
        <v>447</v>
      </c>
      <c r="C703" s="33">
        <v>17</v>
      </c>
      <c r="D703" s="46">
        <v>17</v>
      </c>
      <c r="E703" s="46">
        <v>0</v>
      </c>
      <c r="F703" s="46">
        <v>0</v>
      </c>
      <c r="G703" s="46">
        <v>0</v>
      </c>
      <c r="H703" s="46">
        <v>0</v>
      </c>
      <c r="I703" s="46">
        <v>17</v>
      </c>
      <c r="J703" s="46">
        <v>0</v>
      </c>
      <c r="K703" s="46">
        <v>0</v>
      </c>
      <c r="L703" s="54">
        <f t="shared" si="153"/>
        <v>17</v>
      </c>
      <c r="T703" s="29">
        <f>SUM(T696:T702)</f>
        <v>122</v>
      </c>
      <c r="U703" s="29">
        <f t="shared" ref="U703:Y703" si="155">SUM(U696:U702)</f>
        <v>199</v>
      </c>
      <c r="V703" s="29">
        <f t="shared" si="155"/>
        <v>37</v>
      </c>
      <c r="W703" s="29">
        <f t="shared" si="155"/>
        <v>368</v>
      </c>
      <c r="X703" s="29">
        <f t="shared" si="155"/>
        <v>710</v>
      </c>
      <c r="Y703" s="29">
        <f t="shared" si="155"/>
        <v>0</v>
      </c>
      <c r="Z703" s="36">
        <f t="shared" si="154"/>
        <v>1436</v>
      </c>
      <c r="AO703" s="29" t="s">
        <v>9271</v>
      </c>
      <c r="AP703" s="62">
        <v>0</v>
      </c>
      <c r="AQ703" s="62">
        <v>0</v>
      </c>
      <c r="AR703" s="62">
        <v>0</v>
      </c>
      <c r="AS703" s="62">
        <v>0</v>
      </c>
      <c r="AT703" s="62">
        <v>0</v>
      </c>
      <c r="AU703" s="62">
        <v>0</v>
      </c>
      <c r="AV703" s="62">
        <v>0</v>
      </c>
      <c r="AW703" s="69">
        <v>0</v>
      </c>
      <c r="AX703" s="69">
        <v>0</v>
      </c>
      <c r="AY703" s="62">
        <v>0</v>
      </c>
      <c r="AZ703" s="62">
        <v>0</v>
      </c>
      <c r="BA703" s="62">
        <v>1</v>
      </c>
      <c r="BB703" s="62">
        <v>0</v>
      </c>
      <c r="BC703" s="62">
        <v>0</v>
      </c>
      <c r="BD703" s="62">
        <v>0</v>
      </c>
      <c r="BE703" s="62">
        <v>0</v>
      </c>
      <c r="BF703" s="62">
        <v>0</v>
      </c>
      <c r="BG703" s="62">
        <v>0</v>
      </c>
      <c r="BH703" s="62">
        <v>0</v>
      </c>
      <c r="BI703" s="62">
        <v>0</v>
      </c>
      <c r="BJ703" s="62">
        <v>0</v>
      </c>
      <c r="BK703" s="62">
        <v>0</v>
      </c>
      <c r="BL703" s="62">
        <v>0</v>
      </c>
      <c r="BM703" s="62">
        <v>0</v>
      </c>
      <c r="BN703" s="62">
        <v>0</v>
      </c>
      <c r="BO703" s="62">
        <v>0</v>
      </c>
      <c r="BP703" s="62">
        <v>0</v>
      </c>
      <c r="BQ703" s="35">
        <v>0</v>
      </c>
      <c r="BR703" s="35">
        <v>0</v>
      </c>
      <c r="BS703" s="35">
        <v>0</v>
      </c>
      <c r="BT703" s="29" t="s">
        <v>9271</v>
      </c>
    </row>
    <row r="704" spans="1:72" x14ac:dyDescent="0.25">
      <c r="A704" s="55" t="s">
        <v>1524</v>
      </c>
      <c r="B704" s="55" t="s">
        <v>1216</v>
      </c>
      <c r="C704" s="33">
        <v>1</v>
      </c>
      <c r="D704" s="46">
        <v>0</v>
      </c>
      <c r="E704" s="46">
        <v>0</v>
      </c>
      <c r="F704" s="46">
        <v>0</v>
      </c>
      <c r="G704" s="46">
        <v>0</v>
      </c>
      <c r="H704" s="46">
        <v>0</v>
      </c>
      <c r="I704" s="46">
        <v>0</v>
      </c>
      <c r="J704" s="46">
        <v>0</v>
      </c>
      <c r="K704" s="46">
        <v>0</v>
      </c>
      <c r="L704" s="54">
        <f t="shared" si="153"/>
        <v>0</v>
      </c>
      <c r="AO704" s="29" t="s">
        <v>9272</v>
      </c>
      <c r="AP704" s="62">
        <v>364</v>
      </c>
      <c r="AQ704" s="62">
        <v>349</v>
      </c>
      <c r="AR704" s="62">
        <v>510</v>
      </c>
      <c r="AS704" s="62">
        <v>535</v>
      </c>
      <c r="AT704" s="90">
        <v>579</v>
      </c>
      <c r="AU704" s="62">
        <v>91</v>
      </c>
      <c r="AV704" s="62">
        <v>181</v>
      </c>
      <c r="AW704" s="69">
        <v>166</v>
      </c>
      <c r="AX704" s="69">
        <v>123</v>
      </c>
      <c r="AY704" s="62">
        <v>6</v>
      </c>
      <c r="AZ704" s="62">
        <v>0</v>
      </c>
      <c r="BA704" s="62">
        <v>1</v>
      </c>
      <c r="BB704" s="62">
        <v>0</v>
      </c>
      <c r="BC704" s="62">
        <v>0</v>
      </c>
      <c r="BD704" s="62">
        <v>0</v>
      </c>
      <c r="BE704" s="62">
        <v>0</v>
      </c>
      <c r="BF704" s="62">
        <v>0</v>
      </c>
      <c r="BG704" s="62">
        <v>0</v>
      </c>
      <c r="BH704" s="62">
        <v>0</v>
      </c>
      <c r="BI704" s="62">
        <v>0</v>
      </c>
      <c r="BJ704" s="62">
        <v>0</v>
      </c>
      <c r="BK704" s="62">
        <v>0</v>
      </c>
      <c r="BL704" s="62">
        <v>0</v>
      </c>
      <c r="BM704" s="62">
        <v>0</v>
      </c>
      <c r="BN704" s="62">
        <v>0</v>
      </c>
      <c r="BO704" s="62">
        <v>1</v>
      </c>
      <c r="BP704" s="62">
        <v>0</v>
      </c>
      <c r="BQ704" s="35">
        <v>0</v>
      </c>
      <c r="BR704" s="35">
        <v>0</v>
      </c>
      <c r="BS704" s="35">
        <v>0</v>
      </c>
      <c r="BT704" s="29" t="s">
        <v>9272</v>
      </c>
    </row>
    <row r="705" spans="1:72" x14ac:dyDescent="0.25">
      <c r="A705" s="55" t="s">
        <v>1524</v>
      </c>
      <c r="B705" s="55" t="s">
        <v>190</v>
      </c>
      <c r="C705" s="33">
        <v>378</v>
      </c>
      <c r="D705" s="46">
        <v>375</v>
      </c>
      <c r="E705" s="46">
        <v>5</v>
      </c>
      <c r="F705" s="46">
        <v>13</v>
      </c>
      <c r="G705" s="46">
        <v>3</v>
      </c>
      <c r="H705" s="46">
        <v>36</v>
      </c>
      <c r="I705" s="46">
        <v>318</v>
      </c>
      <c r="J705" s="46">
        <v>0</v>
      </c>
      <c r="K705" s="46">
        <v>0</v>
      </c>
      <c r="L705" s="54">
        <f t="shared" si="153"/>
        <v>375</v>
      </c>
      <c r="M705" s="29">
        <v>398</v>
      </c>
      <c r="S705" s="36" t="s">
        <v>9169</v>
      </c>
      <c r="T705" s="36" t="s">
        <v>165</v>
      </c>
      <c r="U705" s="36" t="s">
        <v>74</v>
      </c>
      <c r="V705" s="36" t="s">
        <v>92</v>
      </c>
      <c r="W705" s="36" t="s">
        <v>143</v>
      </c>
      <c r="X705" s="36" t="s">
        <v>104</v>
      </c>
      <c r="Y705" s="36" t="s">
        <v>94</v>
      </c>
      <c r="Z705" s="36" t="s">
        <v>65</v>
      </c>
      <c r="AO705" s="29" t="s">
        <v>9275</v>
      </c>
      <c r="AP705" s="62">
        <v>0</v>
      </c>
      <c r="AQ705" s="62">
        <v>0</v>
      </c>
      <c r="AR705" s="62">
        <v>0</v>
      </c>
      <c r="AS705" s="62">
        <v>0</v>
      </c>
      <c r="AT705" s="62">
        <v>0</v>
      </c>
      <c r="AU705" s="62">
        <v>415</v>
      </c>
      <c r="AV705" s="62">
        <v>435</v>
      </c>
      <c r="AW705" s="69">
        <v>345</v>
      </c>
      <c r="AX705" s="69">
        <v>433</v>
      </c>
      <c r="AY705" s="62">
        <v>457</v>
      </c>
      <c r="AZ705" s="90">
        <v>568</v>
      </c>
      <c r="BA705" s="62">
        <v>453</v>
      </c>
      <c r="BB705" s="62">
        <v>391</v>
      </c>
      <c r="BC705" s="62">
        <v>236</v>
      </c>
      <c r="BD705" s="62">
        <v>35</v>
      </c>
      <c r="BE705" s="62">
        <v>44</v>
      </c>
      <c r="BF705" s="62">
        <v>12</v>
      </c>
      <c r="BG705" s="35">
        <v>15</v>
      </c>
      <c r="BH705" s="35">
        <v>11</v>
      </c>
      <c r="BI705" s="35">
        <v>1</v>
      </c>
      <c r="BJ705" s="62">
        <v>0</v>
      </c>
      <c r="BK705" s="70">
        <v>0</v>
      </c>
      <c r="BL705" s="62">
        <v>0</v>
      </c>
      <c r="BM705" s="62">
        <v>0</v>
      </c>
      <c r="BN705" s="62">
        <v>0</v>
      </c>
      <c r="BO705" s="62">
        <v>1</v>
      </c>
      <c r="BP705" s="62">
        <v>0</v>
      </c>
      <c r="BQ705" s="35">
        <v>0</v>
      </c>
      <c r="BR705" s="35">
        <v>0</v>
      </c>
      <c r="BS705" s="35">
        <v>0</v>
      </c>
      <c r="BT705" s="29" t="s">
        <v>9275</v>
      </c>
    </row>
    <row r="706" spans="1:72" x14ac:dyDescent="0.25">
      <c r="A706" s="53" t="s">
        <v>100</v>
      </c>
      <c r="B706" s="53" t="s">
        <v>379</v>
      </c>
      <c r="C706" s="40">
        <v>47</v>
      </c>
      <c r="D706" s="40">
        <v>44</v>
      </c>
      <c r="E706" s="40">
        <v>5</v>
      </c>
      <c r="F706" s="40">
        <v>11</v>
      </c>
      <c r="G706" s="40">
        <v>2</v>
      </c>
      <c r="H706" s="40">
        <v>26</v>
      </c>
      <c r="I706" s="40">
        <v>0</v>
      </c>
      <c r="J706" s="40">
        <v>0</v>
      </c>
      <c r="K706" s="40">
        <v>0</v>
      </c>
      <c r="L706" s="95">
        <f t="shared" si="153"/>
        <v>44</v>
      </c>
      <c r="S706" s="36" t="s">
        <v>9159</v>
      </c>
      <c r="T706" s="41">
        <v>0</v>
      </c>
      <c r="U706" s="41">
        <v>0</v>
      </c>
      <c r="V706" s="41">
        <v>0</v>
      </c>
      <c r="W706" s="41">
        <v>0</v>
      </c>
      <c r="X706" s="41">
        <v>0</v>
      </c>
      <c r="Y706" s="41">
        <v>0</v>
      </c>
      <c r="Z706" s="36">
        <f>SUM(T706:Y706)</f>
        <v>0</v>
      </c>
      <c r="AO706" s="29" t="s">
        <v>9276</v>
      </c>
      <c r="AP706" s="62">
        <v>0</v>
      </c>
      <c r="AQ706" s="62">
        <v>0</v>
      </c>
      <c r="AR706" s="62">
        <v>0</v>
      </c>
      <c r="AS706" s="62">
        <v>0</v>
      </c>
      <c r="AT706" s="62">
        <v>0</v>
      </c>
      <c r="AU706" s="62">
        <v>0</v>
      </c>
      <c r="AV706" s="62">
        <v>0</v>
      </c>
      <c r="AW706" s="62">
        <v>0</v>
      </c>
      <c r="AX706" s="62">
        <v>0</v>
      </c>
      <c r="AY706" s="62">
        <v>2</v>
      </c>
      <c r="AZ706" s="62">
        <v>10</v>
      </c>
      <c r="BA706" s="62">
        <v>51</v>
      </c>
      <c r="BB706" s="62">
        <v>115</v>
      </c>
      <c r="BC706" s="62">
        <v>428</v>
      </c>
      <c r="BD706" s="90">
        <v>525</v>
      </c>
      <c r="BE706" s="62">
        <v>467</v>
      </c>
      <c r="BF706" s="62">
        <v>379</v>
      </c>
      <c r="BG706" s="35">
        <v>320</v>
      </c>
      <c r="BH706" s="35">
        <v>115</v>
      </c>
      <c r="BI706" s="62">
        <v>91</v>
      </c>
      <c r="BJ706" s="62">
        <v>54</v>
      </c>
      <c r="BK706" s="70">
        <v>62</v>
      </c>
      <c r="BL706" s="62">
        <v>37</v>
      </c>
      <c r="BM706" s="62">
        <v>45</v>
      </c>
      <c r="BN706" s="62">
        <v>34</v>
      </c>
      <c r="BO706" s="62">
        <v>33</v>
      </c>
      <c r="BP706" s="62">
        <v>0</v>
      </c>
      <c r="BQ706" s="35">
        <v>7</v>
      </c>
      <c r="BR706" s="35">
        <v>0</v>
      </c>
      <c r="BS706" s="35">
        <v>0</v>
      </c>
      <c r="BT706" s="29" t="s">
        <v>9276</v>
      </c>
    </row>
    <row r="707" spans="1:72" x14ac:dyDescent="0.25">
      <c r="A707" s="53" t="s">
        <v>100</v>
      </c>
      <c r="B707" s="53" t="s">
        <v>447</v>
      </c>
      <c r="C707" s="40">
        <v>143</v>
      </c>
      <c r="D707" s="40">
        <v>134</v>
      </c>
      <c r="E707" s="40">
        <v>6</v>
      </c>
      <c r="F707" s="40">
        <v>13</v>
      </c>
      <c r="G707" s="40">
        <v>8</v>
      </c>
      <c r="H707" s="40">
        <v>107</v>
      </c>
      <c r="I707" s="40">
        <v>0</v>
      </c>
      <c r="J707" s="40">
        <v>0</v>
      </c>
      <c r="K707" s="40">
        <v>0</v>
      </c>
      <c r="L707" s="95">
        <f t="shared" si="153"/>
        <v>134</v>
      </c>
      <c r="S707" s="42" t="s">
        <v>9160</v>
      </c>
      <c r="T707" s="43">
        <v>0</v>
      </c>
      <c r="U707" s="43">
        <v>0</v>
      </c>
      <c r="V707" s="43">
        <v>0</v>
      </c>
      <c r="W707" s="45">
        <v>0</v>
      </c>
      <c r="X707" s="43">
        <v>0</v>
      </c>
      <c r="Y707" s="43">
        <v>0</v>
      </c>
      <c r="Z707" s="36">
        <f t="shared" ref="Z707:Z713" si="156">SUM(T707:Y707)</f>
        <v>0</v>
      </c>
      <c r="AO707" s="29" t="s">
        <v>9286</v>
      </c>
      <c r="AP707" s="62">
        <v>3</v>
      </c>
      <c r="AQ707" s="62">
        <v>0</v>
      </c>
      <c r="AR707" s="62">
        <v>1</v>
      </c>
      <c r="AS707" s="62">
        <v>1</v>
      </c>
      <c r="AT707" s="62">
        <v>1</v>
      </c>
      <c r="AU707" s="62">
        <v>0</v>
      </c>
      <c r="AV707" s="62">
        <v>0</v>
      </c>
      <c r="AW707" s="69">
        <v>0</v>
      </c>
      <c r="AX707" s="69">
        <v>0</v>
      </c>
      <c r="AY707" s="62">
        <v>1</v>
      </c>
      <c r="AZ707" s="62">
        <v>2</v>
      </c>
      <c r="BA707" s="62">
        <v>1</v>
      </c>
      <c r="BB707" s="62">
        <v>1</v>
      </c>
      <c r="BC707" s="62">
        <v>0</v>
      </c>
      <c r="BD707" s="62">
        <v>0</v>
      </c>
      <c r="BE707" s="62">
        <v>1</v>
      </c>
      <c r="BF707" s="62">
        <v>0</v>
      </c>
      <c r="BG707" s="62">
        <v>0</v>
      </c>
      <c r="BH707" s="62">
        <v>0</v>
      </c>
      <c r="BI707" s="62">
        <v>1</v>
      </c>
      <c r="BJ707" s="62">
        <v>1</v>
      </c>
      <c r="BK707" s="62">
        <v>0</v>
      </c>
      <c r="BL707" s="62">
        <v>0</v>
      </c>
      <c r="BM707" s="62">
        <v>0</v>
      </c>
      <c r="BN707" s="62">
        <v>0</v>
      </c>
      <c r="BO707" s="62">
        <v>0</v>
      </c>
      <c r="BP707" s="62">
        <v>0</v>
      </c>
      <c r="BQ707" s="35">
        <v>0</v>
      </c>
      <c r="BR707" s="35">
        <v>0</v>
      </c>
      <c r="BS707" s="35">
        <v>0</v>
      </c>
      <c r="BT707" s="29" t="s">
        <v>9286</v>
      </c>
    </row>
    <row r="708" spans="1:72" x14ac:dyDescent="0.25">
      <c r="A708" s="53" t="s">
        <v>100</v>
      </c>
      <c r="B708" s="53" t="s">
        <v>1216</v>
      </c>
      <c r="C708" s="40">
        <v>6</v>
      </c>
      <c r="D708" s="40">
        <v>5</v>
      </c>
      <c r="E708" s="40">
        <v>0</v>
      </c>
      <c r="F708" s="40">
        <v>4</v>
      </c>
      <c r="G708" s="40">
        <v>0</v>
      </c>
      <c r="H708" s="40">
        <v>1</v>
      </c>
      <c r="I708" s="40">
        <v>0</v>
      </c>
      <c r="J708" s="40">
        <v>0</v>
      </c>
      <c r="K708" s="40">
        <v>0</v>
      </c>
      <c r="L708" s="95">
        <f t="shared" si="153"/>
        <v>5</v>
      </c>
      <c r="S708" s="36" t="s">
        <v>9161</v>
      </c>
      <c r="T708" s="41">
        <v>0</v>
      </c>
      <c r="U708" s="41">
        <v>0</v>
      </c>
      <c r="V708" s="41">
        <v>0</v>
      </c>
      <c r="W708" s="41">
        <v>0</v>
      </c>
      <c r="X708" s="41">
        <v>0</v>
      </c>
      <c r="Y708" s="41">
        <v>0</v>
      </c>
      <c r="Z708" s="36">
        <f t="shared" si="156"/>
        <v>0</v>
      </c>
      <c r="AO708" s="29" t="s">
        <v>9287</v>
      </c>
      <c r="AP708" s="62">
        <v>3</v>
      </c>
      <c r="AQ708" s="62">
        <v>3</v>
      </c>
      <c r="AR708" s="62">
        <v>1</v>
      </c>
      <c r="AS708" s="62">
        <v>1</v>
      </c>
      <c r="AT708" s="62">
        <v>1</v>
      </c>
      <c r="AU708" s="62">
        <v>0</v>
      </c>
      <c r="AV708" s="62">
        <v>0</v>
      </c>
      <c r="AW708" s="69">
        <v>0</v>
      </c>
      <c r="AX708" s="69">
        <v>1</v>
      </c>
      <c r="AY708" s="62">
        <v>1</v>
      </c>
      <c r="AZ708" s="62">
        <v>0</v>
      </c>
      <c r="BA708" s="62">
        <v>0</v>
      </c>
      <c r="BB708" s="62">
        <v>1</v>
      </c>
      <c r="BC708" s="62">
        <v>0</v>
      </c>
      <c r="BD708" s="62">
        <v>0</v>
      </c>
      <c r="BE708" s="62">
        <v>1</v>
      </c>
      <c r="BF708" s="62">
        <v>0</v>
      </c>
      <c r="BG708" s="62">
        <v>0</v>
      </c>
      <c r="BH708" s="62">
        <v>0</v>
      </c>
      <c r="BI708" s="62">
        <v>0</v>
      </c>
      <c r="BJ708" s="62">
        <v>1</v>
      </c>
      <c r="BK708" s="62">
        <v>0</v>
      </c>
      <c r="BL708" s="62">
        <v>0</v>
      </c>
      <c r="BM708" s="62">
        <v>0</v>
      </c>
      <c r="BN708" s="62">
        <v>0</v>
      </c>
      <c r="BO708" s="62">
        <v>0</v>
      </c>
      <c r="BP708" s="62">
        <v>0</v>
      </c>
      <c r="BQ708" s="35">
        <v>0</v>
      </c>
      <c r="BR708" s="35">
        <v>0</v>
      </c>
      <c r="BS708" s="35">
        <v>0</v>
      </c>
      <c r="BT708" s="29" t="s">
        <v>9287</v>
      </c>
    </row>
    <row r="709" spans="1:72" x14ac:dyDescent="0.25">
      <c r="A709" s="53" t="s">
        <v>100</v>
      </c>
      <c r="B709" s="53" t="s">
        <v>1333</v>
      </c>
      <c r="C709" s="40">
        <v>3</v>
      </c>
      <c r="D709" s="40">
        <v>3</v>
      </c>
      <c r="E709" s="40">
        <v>1</v>
      </c>
      <c r="F709" s="40">
        <v>0</v>
      </c>
      <c r="G709" s="40">
        <v>0</v>
      </c>
      <c r="H709" s="40">
        <v>2</v>
      </c>
      <c r="I709" s="40">
        <v>0</v>
      </c>
      <c r="J709" s="40">
        <v>0</v>
      </c>
      <c r="K709" s="40">
        <v>0</v>
      </c>
      <c r="L709" s="95">
        <f t="shared" si="153"/>
        <v>3</v>
      </c>
      <c r="S709" s="42" t="s">
        <v>9162</v>
      </c>
      <c r="T709" s="43">
        <v>0</v>
      </c>
      <c r="U709" s="43">
        <v>1</v>
      </c>
      <c r="V709" s="43">
        <v>0</v>
      </c>
      <c r="W709" s="45">
        <v>1</v>
      </c>
      <c r="X709" s="43">
        <v>0</v>
      </c>
      <c r="Y709" s="43">
        <v>0</v>
      </c>
      <c r="Z709" s="36">
        <f t="shared" si="156"/>
        <v>2</v>
      </c>
      <c r="AO709" s="29" t="s">
        <v>9288</v>
      </c>
      <c r="AP709" s="62">
        <v>10</v>
      </c>
      <c r="AQ709" s="62">
        <v>3</v>
      </c>
      <c r="AR709" s="62">
        <v>5</v>
      </c>
      <c r="AS709" s="62">
        <v>3</v>
      </c>
      <c r="AT709" s="62">
        <v>2</v>
      </c>
      <c r="AU709" s="62">
        <v>0</v>
      </c>
      <c r="AV709" s="62">
        <v>0</v>
      </c>
      <c r="AW709" s="69">
        <v>0</v>
      </c>
      <c r="AX709" s="69">
        <v>1</v>
      </c>
      <c r="AY709" s="62">
        <v>1</v>
      </c>
      <c r="AZ709" s="62">
        <v>0</v>
      </c>
      <c r="BA709" s="62">
        <v>0</v>
      </c>
      <c r="BB709" s="62">
        <v>1</v>
      </c>
      <c r="BC709" s="62">
        <v>0</v>
      </c>
      <c r="BD709" s="62">
        <v>0</v>
      </c>
      <c r="BE709" s="62">
        <v>1</v>
      </c>
      <c r="BF709" s="62">
        <v>0</v>
      </c>
      <c r="BG709" s="62">
        <v>0</v>
      </c>
      <c r="BH709" s="62">
        <v>0</v>
      </c>
      <c r="BI709" s="62">
        <v>0</v>
      </c>
      <c r="BJ709" s="62">
        <v>1</v>
      </c>
      <c r="BK709" s="62">
        <v>0</v>
      </c>
      <c r="BL709" s="62">
        <v>0</v>
      </c>
      <c r="BM709" s="62">
        <v>0</v>
      </c>
      <c r="BN709" s="62">
        <v>0</v>
      </c>
      <c r="BO709" s="62">
        <v>0</v>
      </c>
      <c r="BP709" s="62">
        <v>0</v>
      </c>
      <c r="BQ709" s="35">
        <v>0</v>
      </c>
      <c r="BR709" s="35">
        <v>0</v>
      </c>
      <c r="BS709" s="35">
        <v>0</v>
      </c>
      <c r="BT709" s="29" t="s">
        <v>9288</v>
      </c>
    </row>
    <row r="710" spans="1:72" x14ac:dyDescent="0.25">
      <c r="A710" s="53" t="s">
        <v>100</v>
      </c>
      <c r="B710" s="53" t="s">
        <v>190</v>
      </c>
      <c r="C710" s="40">
        <v>782</v>
      </c>
      <c r="D710" s="40">
        <v>775</v>
      </c>
      <c r="E710" s="40">
        <v>105</v>
      </c>
      <c r="F710" s="40">
        <v>149</v>
      </c>
      <c r="G710" s="40">
        <v>20</v>
      </c>
      <c r="H710" s="40">
        <v>143</v>
      </c>
      <c r="I710" s="40">
        <v>358</v>
      </c>
      <c r="J710" s="40">
        <v>0</v>
      </c>
      <c r="K710" s="40">
        <v>0</v>
      </c>
      <c r="L710" s="95">
        <f t="shared" si="153"/>
        <v>775</v>
      </c>
      <c r="M710" s="29">
        <f>SUM(L706:L710)</f>
        <v>961</v>
      </c>
      <c r="S710" s="36" t="s">
        <v>9163</v>
      </c>
      <c r="T710" s="41">
        <v>0</v>
      </c>
      <c r="U710" s="41">
        <v>4</v>
      </c>
      <c r="V710" s="41">
        <v>0</v>
      </c>
      <c r="W710" s="41">
        <v>2</v>
      </c>
      <c r="X710" s="41">
        <v>0</v>
      </c>
      <c r="Y710" s="41">
        <v>0</v>
      </c>
      <c r="Z710" s="36">
        <f t="shared" si="156"/>
        <v>6</v>
      </c>
      <c r="AO710" s="29" t="s">
        <v>9290</v>
      </c>
      <c r="AP710" s="62">
        <v>51</v>
      </c>
      <c r="AQ710" s="62">
        <v>46</v>
      </c>
      <c r="AR710" s="62">
        <v>37</v>
      </c>
      <c r="AS710" s="62">
        <v>28</v>
      </c>
      <c r="AT710" s="62">
        <v>23</v>
      </c>
      <c r="AU710" s="62">
        <v>12</v>
      </c>
      <c r="AV710" s="62">
        <v>18</v>
      </c>
      <c r="AW710" s="69">
        <v>8</v>
      </c>
      <c r="AX710" s="69">
        <v>10</v>
      </c>
      <c r="AY710" s="62">
        <v>4</v>
      </c>
      <c r="AZ710" s="62">
        <v>1</v>
      </c>
      <c r="BA710" s="62">
        <v>5</v>
      </c>
      <c r="BB710" s="62">
        <v>3</v>
      </c>
      <c r="BC710" s="62">
        <v>0</v>
      </c>
      <c r="BD710" s="62">
        <v>0</v>
      </c>
      <c r="BE710" s="62">
        <v>2</v>
      </c>
      <c r="BF710" s="62">
        <v>0</v>
      </c>
      <c r="BG710" s="62">
        <v>0</v>
      </c>
      <c r="BH710" s="62">
        <v>0</v>
      </c>
      <c r="BI710" s="62">
        <v>4</v>
      </c>
      <c r="BJ710" s="62">
        <v>1</v>
      </c>
      <c r="BK710" s="62">
        <v>1</v>
      </c>
      <c r="BL710" s="62">
        <v>0</v>
      </c>
      <c r="BM710" s="62">
        <v>0</v>
      </c>
      <c r="BN710" s="62">
        <v>0</v>
      </c>
      <c r="BO710" s="62">
        <v>0</v>
      </c>
      <c r="BP710" s="62">
        <v>0</v>
      </c>
      <c r="BQ710" s="35">
        <v>0</v>
      </c>
      <c r="BR710" s="35">
        <v>0</v>
      </c>
      <c r="BS710" s="35">
        <v>0</v>
      </c>
      <c r="BT710" s="29" t="s">
        <v>9290</v>
      </c>
    </row>
    <row r="711" spans="1:72" x14ac:dyDescent="0.25">
      <c r="A711" s="55" t="s">
        <v>101</v>
      </c>
      <c r="B711" s="55" t="s">
        <v>447</v>
      </c>
      <c r="C711" s="33">
        <v>44</v>
      </c>
      <c r="D711" s="33">
        <v>43</v>
      </c>
      <c r="E711" s="33">
        <v>0</v>
      </c>
      <c r="F711" s="33">
        <v>0</v>
      </c>
      <c r="G711" s="33">
        <v>4</v>
      </c>
      <c r="H711" s="33">
        <v>39</v>
      </c>
      <c r="I711" s="33">
        <v>0</v>
      </c>
      <c r="J711" s="33">
        <v>0</v>
      </c>
      <c r="K711" s="33">
        <v>0</v>
      </c>
      <c r="L711" s="54">
        <f t="shared" si="153"/>
        <v>43</v>
      </c>
      <c r="S711" s="42" t="s">
        <v>9164</v>
      </c>
      <c r="T711" s="43">
        <v>5</v>
      </c>
      <c r="U711" s="43">
        <v>11</v>
      </c>
      <c r="V711" s="43">
        <v>2</v>
      </c>
      <c r="W711" s="43">
        <v>26</v>
      </c>
      <c r="X711" s="43">
        <v>0</v>
      </c>
      <c r="Y711" s="43">
        <v>0</v>
      </c>
      <c r="Z711" s="36">
        <f t="shared" si="156"/>
        <v>44</v>
      </c>
      <c r="AO711" s="29" t="s">
        <v>9316</v>
      </c>
      <c r="AP711" s="90">
        <v>713</v>
      </c>
      <c r="AQ711" s="62">
        <v>352</v>
      </c>
      <c r="AR711" s="62">
        <v>266</v>
      </c>
      <c r="AS711" s="62">
        <v>249</v>
      </c>
      <c r="AT711" s="62">
        <v>156</v>
      </c>
      <c r="AU711" s="62">
        <v>84</v>
      </c>
      <c r="AV711" s="62">
        <v>62</v>
      </c>
      <c r="AW711" s="69">
        <v>82</v>
      </c>
      <c r="AX711" s="69">
        <v>42</v>
      </c>
      <c r="AY711" s="62">
        <v>52</v>
      </c>
      <c r="AZ711" s="62">
        <v>37</v>
      </c>
      <c r="BA711" s="62">
        <v>17</v>
      </c>
      <c r="BB711" s="62">
        <v>19</v>
      </c>
      <c r="BC711" s="62">
        <v>37</v>
      </c>
      <c r="BD711" s="62">
        <v>13</v>
      </c>
      <c r="BE711" s="62">
        <v>19</v>
      </c>
      <c r="BF711" s="62">
        <v>16</v>
      </c>
      <c r="BG711" s="35">
        <v>11</v>
      </c>
      <c r="BH711" s="62">
        <v>3</v>
      </c>
      <c r="BI711" s="62">
        <v>6</v>
      </c>
      <c r="BJ711" s="62">
        <v>2</v>
      </c>
      <c r="BK711" s="62">
        <v>3</v>
      </c>
      <c r="BL711" s="62">
        <v>5</v>
      </c>
      <c r="BM711" s="62">
        <v>3</v>
      </c>
      <c r="BN711" s="62">
        <v>0</v>
      </c>
      <c r="BO711" s="62">
        <v>0</v>
      </c>
      <c r="BP711" s="62">
        <v>0</v>
      </c>
      <c r="BQ711" s="35">
        <v>1</v>
      </c>
      <c r="BR711" s="35">
        <v>2</v>
      </c>
      <c r="BS711" s="35">
        <v>1</v>
      </c>
      <c r="BT711" s="29" t="s">
        <v>9316</v>
      </c>
    </row>
    <row r="712" spans="1:72" x14ac:dyDescent="0.25">
      <c r="A712" s="55" t="s">
        <v>101</v>
      </c>
      <c r="B712" s="55" t="s">
        <v>190</v>
      </c>
      <c r="C712" s="33">
        <v>2</v>
      </c>
      <c r="D712" s="33">
        <v>2</v>
      </c>
      <c r="E712" s="33">
        <v>0</v>
      </c>
      <c r="F712" s="33">
        <v>0</v>
      </c>
      <c r="G712" s="33">
        <v>0</v>
      </c>
      <c r="H712" s="33">
        <v>2</v>
      </c>
      <c r="I712" s="33">
        <v>0</v>
      </c>
      <c r="J712" s="33">
        <v>0</v>
      </c>
      <c r="K712" s="33">
        <v>0</v>
      </c>
      <c r="L712" s="54">
        <f t="shared" si="153"/>
        <v>2</v>
      </c>
      <c r="M712" s="29">
        <v>45</v>
      </c>
      <c r="S712" s="36" t="s">
        <v>9165</v>
      </c>
      <c r="T712" s="41">
        <v>0</v>
      </c>
      <c r="U712" s="41">
        <v>0</v>
      </c>
      <c r="V712" s="41">
        <v>0</v>
      </c>
      <c r="W712" s="41">
        <v>0</v>
      </c>
      <c r="X712" s="41">
        <v>0</v>
      </c>
      <c r="Y712" s="41">
        <v>0</v>
      </c>
      <c r="Z712" s="36">
        <f t="shared" si="156"/>
        <v>0</v>
      </c>
      <c r="AO712" s="29" t="s">
        <v>9317</v>
      </c>
      <c r="AP712" s="62">
        <v>1</v>
      </c>
      <c r="AQ712" s="62">
        <v>28</v>
      </c>
      <c r="AR712" s="62">
        <v>72</v>
      </c>
      <c r="AS712" s="62">
        <v>273</v>
      </c>
      <c r="AT712" s="90">
        <v>355</v>
      </c>
      <c r="AU712" s="62">
        <v>161</v>
      </c>
      <c r="AV712" s="62">
        <v>145</v>
      </c>
      <c r="AW712" s="69">
        <v>92</v>
      </c>
      <c r="AX712" s="69">
        <v>72</v>
      </c>
      <c r="AY712" s="62">
        <v>60</v>
      </c>
      <c r="AZ712" s="62">
        <v>43</v>
      </c>
      <c r="BA712" s="62">
        <v>40</v>
      </c>
      <c r="BB712" s="62">
        <v>31</v>
      </c>
      <c r="BC712" s="62">
        <v>39</v>
      </c>
      <c r="BD712" s="62">
        <v>28</v>
      </c>
      <c r="BE712" s="62">
        <v>32</v>
      </c>
      <c r="BF712" s="62">
        <v>17</v>
      </c>
      <c r="BG712" s="35">
        <v>29</v>
      </c>
      <c r="BH712" s="62">
        <v>10</v>
      </c>
      <c r="BI712" s="62">
        <v>15</v>
      </c>
      <c r="BJ712" s="62">
        <v>6</v>
      </c>
      <c r="BK712" s="62">
        <v>14</v>
      </c>
      <c r="BL712" s="62">
        <v>7</v>
      </c>
      <c r="BM712" s="62">
        <v>4</v>
      </c>
      <c r="BN712" s="62">
        <v>1</v>
      </c>
      <c r="BO712" s="62">
        <v>0</v>
      </c>
      <c r="BP712" s="62">
        <v>0</v>
      </c>
      <c r="BQ712" s="35">
        <v>5</v>
      </c>
      <c r="BR712" s="35">
        <v>1</v>
      </c>
      <c r="BS712" s="35">
        <v>1</v>
      </c>
      <c r="BT712" s="29" t="s">
        <v>9317</v>
      </c>
    </row>
    <row r="713" spans="1:72" x14ac:dyDescent="0.25">
      <c r="A713" s="30" t="s">
        <v>9170</v>
      </c>
      <c r="B713" s="56"/>
      <c r="C713" s="56">
        <f>SUM(C695:C712)</f>
        <v>1462</v>
      </c>
      <c r="D713" s="56">
        <f t="shared" ref="D713:K713" si="157">SUM(D695:D712)</f>
        <v>1436</v>
      </c>
      <c r="E713" s="56">
        <f t="shared" si="157"/>
        <v>122</v>
      </c>
      <c r="F713" s="56">
        <f t="shared" si="157"/>
        <v>199</v>
      </c>
      <c r="G713" s="56">
        <f t="shared" si="157"/>
        <v>37</v>
      </c>
      <c r="H713" s="56">
        <f t="shared" si="157"/>
        <v>368</v>
      </c>
      <c r="I713" s="56">
        <f t="shared" si="157"/>
        <v>710</v>
      </c>
      <c r="J713" s="56">
        <f t="shared" si="157"/>
        <v>0</v>
      </c>
      <c r="K713" s="56">
        <f t="shared" si="157"/>
        <v>0</v>
      </c>
      <c r="L713" s="96">
        <f t="shared" si="153"/>
        <v>1436</v>
      </c>
      <c r="M713" s="29">
        <f>SUM(M695:M712)</f>
        <v>1436</v>
      </c>
      <c r="T713" s="29">
        <f>SUM(T706:T712)</f>
        <v>5</v>
      </c>
      <c r="U713" s="29">
        <f t="shared" ref="U713:Y713" si="158">SUM(U706:U712)</f>
        <v>16</v>
      </c>
      <c r="V713" s="29">
        <f t="shared" si="158"/>
        <v>2</v>
      </c>
      <c r="W713" s="29">
        <f t="shared" si="158"/>
        <v>29</v>
      </c>
      <c r="X713" s="29">
        <f t="shared" si="158"/>
        <v>0</v>
      </c>
      <c r="Y713" s="29">
        <f t="shared" si="158"/>
        <v>0</v>
      </c>
      <c r="Z713" s="36">
        <f t="shared" si="156"/>
        <v>52</v>
      </c>
      <c r="AO713" s="29" t="s">
        <v>9318</v>
      </c>
      <c r="AP713" s="62">
        <v>0</v>
      </c>
      <c r="AQ713" s="62">
        <v>0</v>
      </c>
      <c r="AR713" s="62">
        <v>0</v>
      </c>
      <c r="AS713" s="62">
        <v>0</v>
      </c>
      <c r="AT713" s="62">
        <v>2</v>
      </c>
      <c r="AU713" s="62">
        <v>15</v>
      </c>
      <c r="AV713" s="62">
        <v>39</v>
      </c>
      <c r="AW713" s="69">
        <v>174</v>
      </c>
      <c r="AX713" s="69">
        <v>257</v>
      </c>
      <c r="AY713" s="90">
        <v>409</v>
      </c>
      <c r="AZ713" s="62">
        <v>233</v>
      </c>
      <c r="BA713" s="62">
        <v>203</v>
      </c>
      <c r="BB713" s="62">
        <v>114</v>
      </c>
      <c r="BC713" s="62">
        <v>154</v>
      </c>
      <c r="BD713" s="62">
        <v>112</v>
      </c>
      <c r="BE713" s="62">
        <v>124</v>
      </c>
      <c r="BF713" s="62">
        <v>60</v>
      </c>
      <c r="BG713" s="35">
        <v>87</v>
      </c>
      <c r="BH713" s="62">
        <v>39</v>
      </c>
      <c r="BI713" s="62">
        <v>57</v>
      </c>
      <c r="BJ713" s="62">
        <v>29</v>
      </c>
      <c r="BK713" s="62">
        <v>50</v>
      </c>
      <c r="BL713" s="62">
        <v>34</v>
      </c>
      <c r="BM713" s="62">
        <v>35</v>
      </c>
      <c r="BN713" s="62">
        <v>18</v>
      </c>
      <c r="BO713" s="62">
        <v>21</v>
      </c>
      <c r="BP713" s="62">
        <v>18</v>
      </c>
      <c r="BQ713" s="35">
        <v>25</v>
      </c>
      <c r="BR713" s="35">
        <v>6</v>
      </c>
      <c r="BS713" s="35">
        <v>3</v>
      </c>
      <c r="BT713" s="29" t="s">
        <v>9318</v>
      </c>
    </row>
    <row r="714" spans="1:72" x14ac:dyDescent="0.25">
      <c r="A714" s="100"/>
      <c r="B714" s="101"/>
      <c r="C714" s="101"/>
      <c r="D714" s="101"/>
      <c r="E714" s="101"/>
      <c r="F714" s="101"/>
      <c r="G714" s="101"/>
      <c r="H714" s="101"/>
      <c r="I714" s="101"/>
      <c r="J714" s="101"/>
      <c r="K714" s="101"/>
      <c r="L714" s="102"/>
      <c r="BR714" s="29"/>
    </row>
    <row r="715" spans="1:72" x14ac:dyDescent="0.25">
      <c r="S715" s="36" t="s">
        <v>9172</v>
      </c>
      <c r="T715" s="36" t="s">
        <v>165</v>
      </c>
      <c r="U715" s="36" t="s">
        <v>74</v>
      </c>
      <c r="V715" s="36" t="s">
        <v>92</v>
      </c>
      <c r="W715" s="36" t="s">
        <v>143</v>
      </c>
      <c r="X715" s="36" t="s">
        <v>104</v>
      </c>
      <c r="Y715" s="36" t="s">
        <v>94</v>
      </c>
      <c r="Z715" s="36" t="s">
        <v>9173</v>
      </c>
      <c r="AS715" s="29" t="s">
        <v>9213</v>
      </c>
      <c r="AX715" s="29" t="s">
        <v>9214</v>
      </c>
      <c r="BD715" s="29" t="s">
        <v>9215</v>
      </c>
      <c r="BL715" s="29" t="s">
        <v>9216</v>
      </c>
      <c r="BQ715" s="29" t="s">
        <v>9217</v>
      </c>
      <c r="BR715" s="29"/>
    </row>
    <row r="716" spans="1:72" x14ac:dyDescent="0.25">
      <c r="S716" s="36" t="s">
        <v>9159</v>
      </c>
      <c r="T716" s="103">
        <v>0</v>
      </c>
      <c r="U716" s="103">
        <v>0</v>
      </c>
      <c r="V716" s="103">
        <v>0</v>
      </c>
      <c r="W716" s="103">
        <v>1</v>
      </c>
      <c r="X716" s="103">
        <v>0</v>
      </c>
      <c r="Y716" s="103">
        <v>0</v>
      </c>
      <c r="Z716" s="36">
        <f>SUM(T716:W716)+Y716</f>
        <v>1</v>
      </c>
      <c r="AA716" s="36" t="s">
        <v>9159</v>
      </c>
      <c r="AO716" s="29" t="s">
        <v>5</v>
      </c>
      <c r="AP716" s="29" t="s">
        <v>9274</v>
      </c>
      <c r="AQ716" s="29" t="s">
        <v>9231</v>
      </c>
      <c r="AR716" s="29" t="s">
        <v>9232</v>
      </c>
      <c r="AS716" s="29" t="s">
        <v>9233</v>
      </c>
      <c r="AT716" s="29" t="s">
        <v>9234</v>
      </c>
      <c r="AU716" s="29" t="s">
        <v>9235</v>
      </c>
      <c r="AV716" s="29" t="s">
        <v>9236</v>
      </c>
      <c r="AW716" s="65" t="s">
        <v>9237</v>
      </c>
      <c r="AX716" s="65" t="s">
        <v>9238</v>
      </c>
      <c r="AY716" s="29" t="s">
        <v>9239</v>
      </c>
      <c r="AZ716" s="29" t="s">
        <v>9240</v>
      </c>
      <c r="BA716" s="29" t="s">
        <v>9241</v>
      </c>
      <c r="BB716" s="29" t="s">
        <v>9242</v>
      </c>
      <c r="BC716" s="29" t="s">
        <v>9243</v>
      </c>
      <c r="BD716" s="29" t="s">
        <v>9244</v>
      </c>
      <c r="BE716" s="29" t="s">
        <v>9245</v>
      </c>
      <c r="BF716" s="29" t="s">
        <v>9246</v>
      </c>
      <c r="BG716" s="29" t="s">
        <v>9247</v>
      </c>
      <c r="BH716" s="29" t="s">
        <v>9248</v>
      </c>
      <c r="BI716" s="29" t="s">
        <v>9249</v>
      </c>
      <c r="BJ716" s="29" t="s">
        <v>9250</v>
      </c>
      <c r="BK716" s="29" t="s">
        <v>9251</v>
      </c>
      <c r="BL716" s="29" t="s">
        <v>9320</v>
      </c>
      <c r="BM716" s="29" t="s">
        <v>9253</v>
      </c>
      <c r="BN716" s="29" t="s">
        <v>9254</v>
      </c>
      <c r="BO716" s="29" t="s">
        <v>9255</v>
      </c>
      <c r="BP716" s="29" t="s">
        <v>9256</v>
      </c>
      <c r="BQ716" s="29" t="s">
        <v>9257</v>
      </c>
      <c r="BR716" s="29" t="s">
        <v>9258</v>
      </c>
      <c r="BS716" s="29" t="s">
        <v>9259</v>
      </c>
    </row>
    <row r="717" spans="1:72" x14ac:dyDescent="0.25">
      <c r="S717" s="42" t="s">
        <v>9160</v>
      </c>
      <c r="T717" s="45">
        <v>0</v>
      </c>
      <c r="U717" s="45">
        <v>0</v>
      </c>
      <c r="V717" s="45">
        <v>0</v>
      </c>
      <c r="W717" s="45">
        <v>1</v>
      </c>
      <c r="X717" s="45">
        <v>0</v>
      </c>
      <c r="Y717" s="45">
        <v>0</v>
      </c>
      <c r="Z717" s="36">
        <f t="shared" ref="Z717:Z723" si="159">SUM(T717:W717)+Y717</f>
        <v>1</v>
      </c>
      <c r="AA717" s="42" t="s">
        <v>9160</v>
      </c>
      <c r="AO717" s="36" t="s">
        <v>9296</v>
      </c>
      <c r="AP717" s="72">
        <v>0</v>
      </c>
      <c r="AQ717" s="72">
        <v>0</v>
      </c>
      <c r="AR717" s="72">
        <v>0</v>
      </c>
      <c r="AS717" s="72">
        <v>0</v>
      </c>
      <c r="AT717" s="72">
        <v>0</v>
      </c>
      <c r="AU717" s="72">
        <v>0</v>
      </c>
      <c r="AV717" s="72">
        <v>0</v>
      </c>
      <c r="AW717" s="72">
        <v>0</v>
      </c>
      <c r="AX717" s="72">
        <v>0</v>
      </c>
      <c r="AY717" s="72">
        <v>1</v>
      </c>
      <c r="AZ717" s="72">
        <v>7</v>
      </c>
      <c r="BA717" s="72">
        <v>40</v>
      </c>
      <c r="BB717" s="72">
        <v>42</v>
      </c>
      <c r="BC717" s="72">
        <v>161</v>
      </c>
      <c r="BD717" s="72">
        <v>182</v>
      </c>
      <c r="BE717" s="73">
        <v>349</v>
      </c>
      <c r="BF717" s="72">
        <v>202</v>
      </c>
      <c r="BG717" s="41">
        <v>211</v>
      </c>
      <c r="BH717" s="72">
        <v>120</v>
      </c>
      <c r="BI717" s="72">
        <v>162</v>
      </c>
      <c r="BJ717" s="72">
        <v>71</v>
      </c>
      <c r="BK717" s="72">
        <v>109</v>
      </c>
      <c r="BL717" s="72">
        <v>69</v>
      </c>
      <c r="BM717" s="72">
        <v>64</v>
      </c>
      <c r="BN717" s="72">
        <v>30</v>
      </c>
      <c r="BO717" s="72">
        <v>38</v>
      </c>
      <c r="BP717" s="72">
        <v>21</v>
      </c>
      <c r="BQ717" s="41">
        <v>59</v>
      </c>
      <c r="BR717" s="41">
        <v>18</v>
      </c>
      <c r="BS717" s="41">
        <v>8</v>
      </c>
      <c r="BT717" s="36" t="s">
        <v>9296</v>
      </c>
    </row>
    <row r="718" spans="1:72" x14ac:dyDescent="0.25">
      <c r="S718" s="36" t="s">
        <v>9161</v>
      </c>
      <c r="T718" s="41">
        <v>0</v>
      </c>
      <c r="U718" s="41">
        <v>1</v>
      </c>
      <c r="V718" s="41">
        <v>0</v>
      </c>
      <c r="W718" s="41">
        <v>2</v>
      </c>
      <c r="X718" s="41">
        <v>0</v>
      </c>
      <c r="Y718" s="41">
        <v>0</v>
      </c>
      <c r="Z718" s="36">
        <f t="shared" si="159"/>
        <v>3</v>
      </c>
      <c r="AA718" s="36" t="s">
        <v>9161</v>
      </c>
      <c r="AO718" s="93" t="s">
        <v>9278</v>
      </c>
      <c r="AP718" s="78">
        <v>0</v>
      </c>
      <c r="AQ718" s="78">
        <v>0</v>
      </c>
      <c r="AR718" s="78">
        <v>0</v>
      </c>
      <c r="AS718" s="78">
        <v>0</v>
      </c>
      <c r="AT718" s="78">
        <v>0</v>
      </c>
      <c r="AU718" s="78">
        <v>0</v>
      </c>
      <c r="AV718" s="78">
        <v>0</v>
      </c>
      <c r="AW718" s="78">
        <v>0</v>
      </c>
      <c r="AX718" s="78">
        <v>0</v>
      </c>
      <c r="AY718" s="78">
        <v>0</v>
      </c>
      <c r="AZ718" s="78">
        <v>0</v>
      </c>
      <c r="BA718" s="78">
        <v>13</v>
      </c>
      <c r="BB718" s="78">
        <v>33</v>
      </c>
      <c r="BC718" s="78">
        <v>51</v>
      </c>
      <c r="BD718" s="78">
        <v>28</v>
      </c>
      <c r="BE718" s="78">
        <v>181</v>
      </c>
      <c r="BF718" s="78">
        <v>177</v>
      </c>
      <c r="BG718" s="45">
        <v>386</v>
      </c>
      <c r="BH718" s="45">
        <v>395</v>
      </c>
      <c r="BI718" s="73">
        <v>522</v>
      </c>
      <c r="BJ718" s="78">
        <v>271</v>
      </c>
      <c r="BK718" s="80">
        <v>333</v>
      </c>
      <c r="BL718" s="94">
        <v>316</v>
      </c>
      <c r="BM718" s="94">
        <v>325</v>
      </c>
      <c r="BN718" s="94">
        <v>83</v>
      </c>
      <c r="BO718" s="94">
        <v>73</v>
      </c>
      <c r="BP718" s="94">
        <v>14</v>
      </c>
      <c r="BQ718" s="45">
        <v>43</v>
      </c>
      <c r="BR718" s="43">
        <v>23</v>
      </c>
      <c r="BS718" s="43">
        <v>17</v>
      </c>
      <c r="BT718" s="93" t="s">
        <v>9278</v>
      </c>
    </row>
    <row r="719" spans="1:72" x14ac:dyDescent="0.25">
      <c r="S719" s="42" t="s">
        <v>9162</v>
      </c>
      <c r="T719" s="45">
        <v>0</v>
      </c>
      <c r="U719" s="45">
        <v>3</v>
      </c>
      <c r="V719" s="45">
        <v>0</v>
      </c>
      <c r="W719" s="45">
        <v>5</v>
      </c>
      <c r="X719" s="45">
        <v>17</v>
      </c>
      <c r="Y719" s="45">
        <v>0</v>
      </c>
      <c r="Z719" s="36">
        <f t="shared" si="159"/>
        <v>8</v>
      </c>
      <c r="AA719" s="42" t="s">
        <v>9162</v>
      </c>
      <c r="AO719" s="36" t="s">
        <v>9297</v>
      </c>
      <c r="AP719" s="72">
        <v>0</v>
      </c>
      <c r="AQ719" s="72">
        <v>0</v>
      </c>
      <c r="AR719" s="72">
        <v>0</v>
      </c>
      <c r="AS719" s="72">
        <v>0</v>
      </c>
      <c r="AT719" s="72">
        <v>0</v>
      </c>
      <c r="AU719" s="72">
        <v>0</v>
      </c>
      <c r="AV719" s="72">
        <v>0</v>
      </c>
      <c r="AW719" s="72">
        <v>0</v>
      </c>
      <c r="AX719" s="72">
        <v>0</v>
      </c>
      <c r="AY719" s="72">
        <v>0</v>
      </c>
      <c r="AZ719" s="72">
        <v>0</v>
      </c>
      <c r="BA719" s="72">
        <v>0</v>
      </c>
      <c r="BB719" s="72">
        <v>0</v>
      </c>
      <c r="BC719" s="72">
        <v>0</v>
      </c>
      <c r="BD719" s="72">
        <v>0</v>
      </c>
      <c r="BE719" s="72">
        <v>0</v>
      </c>
      <c r="BF719" s="72">
        <v>0</v>
      </c>
      <c r="BG719" s="41">
        <v>61</v>
      </c>
      <c r="BH719" s="72">
        <v>57</v>
      </c>
      <c r="BI719" s="72">
        <v>152</v>
      </c>
      <c r="BJ719" s="72">
        <v>72</v>
      </c>
      <c r="BK719" s="72">
        <v>204</v>
      </c>
      <c r="BL719" s="72">
        <v>229</v>
      </c>
      <c r="BM719" s="73">
        <v>320</v>
      </c>
      <c r="BN719" s="72">
        <v>186</v>
      </c>
      <c r="BO719" s="72">
        <v>291</v>
      </c>
      <c r="BP719" s="72">
        <v>114</v>
      </c>
      <c r="BQ719" s="41">
        <v>126</v>
      </c>
      <c r="BR719" s="41">
        <v>56</v>
      </c>
      <c r="BS719" s="41">
        <v>57</v>
      </c>
      <c r="BT719" s="36" t="s">
        <v>9297</v>
      </c>
    </row>
    <row r="720" spans="1:72" x14ac:dyDescent="0.25">
      <c r="S720" s="36" t="s">
        <v>9163</v>
      </c>
      <c r="T720" s="103">
        <v>5</v>
      </c>
      <c r="U720" s="103">
        <v>13</v>
      </c>
      <c r="V720" s="103">
        <v>3</v>
      </c>
      <c r="W720" s="103">
        <v>36</v>
      </c>
      <c r="X720" s="103">
        <v>335</v>
      </c>
      <c r="Y720" s="103">
        <v>0</v>
      </c>
      <c r="Z720" s="36">
        <f t="shared" si="159"/>
        <v>57</v>
      </c>
      <c r="AA720" s="36" t="s">
        <v>9163</v>
      </c>
      <c r="AO720" s="93" t="s">
        <v>9279</v>
      </c>
      <c r="AP720" s="78">
        <v>0</v>
      </c>
      <c r="AQ720" s="78">
        <v>0</v>
      </c>
      <c r="AR720" s="78">
        <v>0</v>
      </c>
      <c r="AS720" s="78">
        <v>0</v>
      </c>
      <c r="AT720" s="78">
        <v>0</v>
      </c>
      <c r="AU720" s="78">
        <v>0</v>
      </c>
      <c r="AV720" s="78">
        <v>0</v>
      </c>
      <c r="AW720" s="78">
        <v>0</v>
      </c>
      <c r="AX720" s="78">
        <v>0</v>
      </c>
      <c r="AY720" s="78">
        <v>0</v>
      </c>
      <c r="AZ720" s="78">
        <v>0</v>
      </c>
      <c r="BA720" s="78">
        <v>0</v>
      </c>
      <c r="BB720" s="78">
        <v>0</v>
      </c>
      <c r="BC720" s="78">
        <v>0</v>
      </c>
      <c r="BD720" s="78">
        <v>0</v>
      </c>
      <c r="BE720" s="78">
        <v>0</v>
      </c>
      <c r="BF720" s="78">
        <v>0</v>
      </c>
      <c r="BG720" s="45">
        <v>0</v>
      </c>
      <c r="BH720" s="45">
        <v>0</v>
      </c>
      <c r="BI720" s="78">
        <v>76</v>
      </c>
      <c r="BJ720" s="78">
        <v>315</v>
      </c>
      <c r="BK720" s="80">
        <v>456</v>
      </c>
      <c r="BL720" s="94">
        <v>337</v>
      </c>
      <c r="BM720" s="94">
        <v>386</v>
      </c>
      <c r="BN720" s="94">
        <v>515</v>
      </c>
      <c r="BO720" s="94">
        <v>623</v>
      </c>
      <c r="BP720" s="73">
        <v>676</v>
      </c>
      <c r="BQ720" s="45">
        <v>642</v>
      </c>
      <c r="BR720" s="43">
        <v>484</v>
      </c>
      <c r="BS720" s="43">
        <v>335</v>
      </c>
      <c r="BT720" s="93" t="s">
        <v>9279</v>
      </c>
    </row>
    <row r="721" spans="19:72" x14ac:dyDescent="0.25">
      <c r="S721" s="42" t="s">
        <v>9164</v>
      </c>
      <c r="T721" s="104">
        <v>112</v>
      </c>
      <c r="U721" s="104">
        <v>166</v>
      </c>
      <c r="V721" s="104">
        <v>28</v>
      </c>
      <c r="W721" s="104">
        <v>253</v>
      </c>
      <c r="X721" s="104">
        <v>358</v>
      </c>
      <c r="Y721" s="104">
        <v>0</v>
      </c>
      <c r="Z721" s="36">
        <f t="shared" si="159"/>
        <v>559</v>
      </c>
      <c r="AA721" s="42" t="s">
        <v>9164</v>
      </c>
      <c r="AO721" s="36" t="s">
        <v>9298</v>
      </c>
      <c r="AP721" s="72">
        <v>0</v>
      </c>
      <c r="AQ721" s="72">
        <v>0</v>
      </c>
      <c r="AR721" s="72">
        <v>0</v>
      </c>
      <c r="AS721" s="72">
        <v>0</v>
      </c>
      <c r="AT721" s="72">
        <v>0</v>
      </c>
      <c r="AU721" s="72">
        <v>0</v>
      </c>
      <c r="AV721" s="72">
        <v>0</v>
      </c>
      <c r="AW721" s="72">
        <v>0</v>
      </c>
      <c r="AX721" s="72">
        <v>0</v>
      </c>
      <c r="AY721" s="72">
        <v>0</v>
      </c>
      <c r="AZ721" s="72">
        <v>0</v>
      </c>
      <c r="BA721" s="72">
        <v>0</v>
      </c>
      <c r="BB721" s="72">
        <v>0</v>
      </c>
      <c r="BC721" s="72">
        <v>0</v>
      </c>
      <c r="BD721" s="72">
        <v>0</v>
      </c>
      <c r="BE721" s="72">
        <v>0</v>
      </c>
      <c r="BF721" s="72">
        <v>0</v>
      </c>
      <c r="BG721" s="72">
        <v>0</v>
      </c>
      <c r="BH721" s="72">
        <v>0</v>
      </c>
      <c r="BI721" s="72">
        <v>0</v>
      </c>
      <c r="BJ721" s="72">
        <v>0</v>
      </c>
      <c r="BK721" s="72">
        <v>0</v>
      </c>
      <c r="BL721" s="72">
        <v>0</v>
      </c>
      <c r="BM721" s="72">
        <v>4</v>
      </c>
      <c r="BN721" s="72">
        <v>1</v>
      </c>
      <c r="BO721" s="72">
        <v>40</v>
      </c>
      <c r="BP721" s="72">
        <v>50</v>
      </c>
      <c r="BQ721" s="41">
        <v>364</v>
      </c>
      <c r="BR721" s="41">
        <v>319</v>
      </c>
      <c r="BS721" s="82">
        <v>559</v>
      </c>
      <c r="BT721" s="36" t="s">
        <v>9298</v>
      </c>
    </row>
    <row r="722" spans="19:72" x14ac:dyDescent="0.25">
      <c r="S722" s="36" t="s">
        <v>9165</v>
      </c>
      <c r="T722" s="103">
        <v>0</v>
      </c>
      <c r="U722" s="103">
        <v>0</v>
      </c>
      <c r="V722" s="103">
        <v>4</v>
      </c>
      <c r="W722" s="103">
        <v>41</v>
      </c>
      <c r="X722" s="103">
        <v>0</v>
      </c>
      <c r="Y722" s="103">
        <v>0</v>
      </c>
      <c r="Z722" s="36">
        <f t="shared" si="159"/>
        <v>45</v>
      </c>
      <c r="AA722" s="36" t="s">
        <v>9165</v>
      </c>
      <c r="AO722" s="93" t="s">
        <v>9280</v>
      </c>
      <c r="AP722" s="78">
        <v>0</v>
      </c>
      <c r="AQ722" s="78">
        <v>0</v>
      </c>
      <c r="AR722" s="78">
        <v>0</v>
      </c>
      <c r="AS722" s="78">
        <v>0</v>
      </c>
      <c r="AT722" s="78">
        <v>0</v>
      </c>
      <c r="AU722" s="78">
        <v>0</v>
      </c>
      <c r="AV722" s="78">
        <v>0</v>
      </c>
      <c r="AW722" s="78">
        <v>0</v>
      </c>
      <c r="AX722" s="78">
        <v>0</v>
      </c>
      <c r="AY722" s="78">
        <v>0</v>
      </c>
      <c r="AZ722" s="78">
        <v>0</v>
      </c>
      <c r="BA722" s="78">
        <v>0</v>
      </c>
      <c r="BB722" s="78">
        <v>0</v>
      </c>
      <c r="BC722" s="78">
        <v>0</v>
      </c>
      <c r="BD722" s="78">
        <v>0</v>
      </c>
      <c r="BE722" s="78">
        <v>0</v>
      </c>
      <c r="BF722" s="78">
        <v>0</v>
      </c>
      <c r="BG722" s="45">
        <v>0</v>
      </c>
      <c r="BH722" s="45">
        <v>0</v>
      </c>
      <c r="BI722" s="45">
        <v>0</v>
      </c>
      <c r="BJ722" s="45">
        <v>0</v>
      </c>
      <c r="BK722" s="45">
        <v>0</v>
      </c>
      <c r="BL722" s="45">
        <v>0</v>
      </c>
      <c r="BM722" s="45">
        <v>0</v>
      </c>
      <c r="BN722" s="45">
        <v>0</v>
      </c>
      <c r="BO722" s="45">
        <v>0</v>
      </c>
      <c r="BP722" s="45">
        <v>1</v>
      </c>
      <c r="BQ722" s="45">
        <v>17</v>
      </c>
      <c r="BR722" s="43">
        <v>191</v>
      </c>
      <c r="BS722" s="43">
        <v>358</v>
      </c>
      <c r="BT722" s="93" t="s">
        <v>9280</v>
      </c>
    </row>
    <row r="723" spans="19:72" x14ac:dyDescent="0.25">
      <c r="T723" s="29">
        <f>SUM(T716:T722)</f>
        <v>117</v>
      </c>
      <c r="U723" s="29">
        <f t="shared" ref="U723:Y723" si="160">SUM(U716:U722)</f>
        <v>183</v>
      </c>
      <c r="V723" s="29">
        <f t="shared" si="160"/>
        <v>35</v>
      </c>
      <c r="W723" s="29">
        <f t="shared" si="160"/>
        <v>339</v>
      </c>
      <c r="X723" s="29">
        <f t="shared" si="160"/>
        <v>710</v>
      </c>
      <c r="Y723" s="29">
        <f t="shared" si="160"/>
        <v>0</v>
      </c>
      <c r="Z723" s="36">
        <f t="shared" si="159"/>
        <v>674</v>
      </c>
      <c r="AO723" s="36" t="s">
        <v>9299</v>
      </c>
      <c r="AP723" s="72">
        <v>0</v>
      </c>
      <c r="AQ723" s="72">
        <v>0</v>
      </c>
      <c r="AR723" s="72">
        <v>0</v>
      </c>
      <c r="AS723" s="72">
        <v>0</v>
      </c>
      <c r="AT723" s="72">
        <v>0</v>
      </c>
      <c r="AU723" s="72">
        <v>0</v>
      </c>
      <c r="AV723" s="72">
        <v>0</v>
      </c>
      <c r="AW723" s="72">
        <v>0</v>
      </c>
      <c r="AX723" s="72">
        <v>0</v>
      </c>
      <c r="AY723" s="72">
        <v>0</v>
      </c>
      <c r="AZ723" s="72">
        <v>0</v>
      </c>
      <c r="BA723" s="72">
        <v>0</v>
      </c>
      <c r="BB723" s="72">
        <v>0</v>
      </c>
      <c r="BC723" s="72">
        <v>0</v>
      </c>
      <c r="BD723" s="72">
        <v>0</v>
      </c>
      <c r="BE723" s="72">
        <v>0</v>
      </c>
      <c r="BF723" s="72">
        <v>0</v>
      </c>
      <c r="BG723" s="72">
        <v>0</v>
      </c>
      <c r="BH723" s="72">
        <v>0</v>
      </c>
      <c r="BI723" s="72">
        <v>0</v>
      </c>
      <c r="BJ723" s="72">
        <v>0</v>
      </c>
      <c r="BK723" s="72">
        <v>0</v>
      </c>
      <c r="BL723" s="72">
        <v>0</v>
      </c>
      <c r="BM723" s="72">
        <v>0</v>
      </c>
      <c r="BN723" s="72">
        <v>0</v>
      </c>
      <c r="BO723" s="72">
        <v>0</v>
      </c>
      <c r="BP723" s="72">
        <v>0</v>
      </c>
      <c r="BQ723" s="41">
        <v>0</v>
      </c>
      <c r="BR723" s="41">
        <v>0</v>
      </c>
      <c r="BS723" s="41">
        <v>45</v>
      </c>
      <c r="BT723" s="36" t="s">
        <v>9299</v>
      </c>
    </row>
    <row r="724" spans="19:72" x14ac:dyDescent="0.25">
      <c r="AO724" s="93" t="s">
        <v>9282</v>
      </c>
      <c r="AP724" s="78">
        <v>0</v>
      </c>
      <c r="AQ724" s="78">
        <v>0</v>
      </c>
      <c r="AR724" s="78">
        <v>0</v>
      </c>
      <c r="AS724" s="78">
        <v>0</v>
      </c>
      <c r="AT724" s="78">
        <v>0</v>
      </c>
      <c r="AU724" s="78">
        <v>0</v>
      </c>
      <c r="AV724" s="78">
        <v>0</v>
      </c>
      <c r="AW724" s="78">
        <v>0</v>
      </c>
      <c r="AX724" s="78">
        <v>0</v>
      </c>
      <c r="AY724" s="78">
        <v>0</v>
      </c>
      <c r="AZ724" s="78">
        <v>0</v>
      </c>
      <c r="BA724" s="78">
        <v>0</v>
      </c>
      <c r="BB724" s="78">
        <v>0</v>
      </c>
      <c r="BC724" s="78">
        <v>0</v>
      </c>
      <c r="BD724" s="78">
        <v>0</v>
      </c>
      <c r="BE724" s="78">
        <v>0</v>
      </c>
      <c r="BF724" s="78">
        <v>0</v>
      </c>
      <c r="BG724" s="45">
        <v>0</v>
      </c>
      <c r="BH724" s="45">
        <v>0</v>
      </c>
      <c r="BI724" s="45">
        <v>0</v>
      </c>
      <c r="BJ724" s="45">
        <v>0</v>
      </c>
      <c r="BK724" s="45">
        <v>0</v>
      </c>
      <c r="BL724" s="45">
        <v>0</v>
      </c>
      <c r="BM724" s="45">
        <v>0</v>
      </c>
      <c r="BN724" s="45">
        <v>0</v>
      </c>
      <c r="BO724" s="45">
        <v>0</v>
      </c>
      <c r="BP724" s="45">
        <v>0</v>
      </c>
      <c r="BQ724" s="45">
        <v>0</v>
      </c>
      <c r="BR724" s="43">
        <v>0</v>
      </c>
      <c r="BS724" s="43">
        <v>0</v>
      </c>
      <c r="BT724" s="93" t="s">
        <v>9282</v>
      </c>
    </row>
    <row r="726" spans="19:72" x14ac:dyDescent="0.25">
      <c r="T726" s="105"/>
      <c r="U726" s="105"/>
      <c r="V726" s="105"/>
      <c r="W726" s="105"/>
      <c r="X726" s="105"/>
    </row>
    <row r="727" spans="19:72" x14ac:dyDescent="0.25">
      <c r="T727" s="35"/>
      <c r="U727" s="35"/>
      <c r="V727" s="35"/>
      <c r="W727" s="35"/>
      <c r="X727" s="35"/>
    </row>
    <row r="728" spans="19:72" x14ac:dyDescent="0.25">
      <c r="T728" s="35"/>
      <c r="U728" s="35"/>
      <c r="V728" s="35"/>
      <c r="W728" s="35"/>
      <c r="X728" s="35"/>
    </row>
    <row r="729" spans="19:72" x14ac:dyDescent="0.25">
      <c r="T729" s="35"/>
      <c r="U729" s="35"/>
      <c r="V729" s="35"/>
      <c r="W729" s="35"/>
      <c r="X729" s="35"/>
    </row>
    <row r="730" spans="19:72" x14ac:dyDescent="0.25">
      <c r="T730" s="35"/>
      <c r="U730" s="35"/>
      <c r="V730" s="35"/>
      <c r="W730" s="35"/>
      <c r="X730" s="35"/>
    </row>
    <row r="739" spans="1:68" ht="42" customHeight="1" x14ac:dyDescent="0.25">
      <c r="A739" s="24" t="s">
        <v>9258</v>
      </c>
      <c r="B739" s="24" t="s">
        <v>1523</v>
      </c>
      <c r="C739" s="24" t="s">
        <v>9146</v>
      </c>
      <c r="D739" s="24" t="s">
        <v>9147</v>
      </c>
      <c r="E739" s="24" t="s">
        <v>9148</v>
      </c>
      <c r="F739" s="24" t="s">
        <v>9149</v>
      </c>
      <c r="G739" s="24" t="s">
        <v>9150</v>
      </c>
      <c r="H739" s="24" t="s">
        <v>9151</v>
      </c>
      <c r="I739" s="24" t="s">
        <v>9152</v>
      </c>
      <c r="J739" s="26" t="s">
        <v>9154</v>
      </c>
      <c r="K739" s="27" t="s">
        <v>9155</v>
      </c>
      <c r="M739" s="28" t="s">
        <v>9326</v>
      </c>
      <c r="S739" s="29" t="s">
        <v>9258</v>
      </c>
      <c r="AL739" s="28" t="s">
        <v>9208</v>
      </c>
      <c r="AM739" s="65" t="s">
        <v>9258</v>
      </c>
      <c r="AN739" s="28"/>
      <c r="AO739" s="28"/>
      <c r="AP739" s="28"/>
    </row>
    <row r="740" spans="1:68" x14ac:dyDescent="0.25">
      <c r="A740" s="55" t="s">
        <v>125</v>
      </c>
      <c r="B740" s="55" t="s">
        <v>1333</v>
      </c>
      <c r="C740" s="33">
        <v>1</v>
      </c>
      <c r="D740" s="46">
        <v>1</v>
      </c>
      <c r="E740" s="46">
        <v>0</v>
      </c>
      <c r="F740" s="46">
        <v>0</v>
      </c>
      <c r="G740" s="46">
        <v>0</v>
      </c>
      <c r="H740" s="46">
        <v>1</v>
      </c>
      <c r="I740" s="46">
        <v>0</v>
      </c>
      <c r="J740" s="46">
        <v>0</v>
      </c>
      <c r="K740" s="54">
        <f t="shared" ref="K740:K760" si="161">SUM(E740:J740)</f>
        <v>1</v>
      </c>
      <c r="S740" s="36" t="s">
        <v>9157</v>
      </c>
      <c r="T740" s="36" t="s">
        <v>165</v>
      </c>
      <c r="U740" s="36" t="s">
        <v>74</v>
      </c>
      <c r="V740" s="36" t="s">
        <v>92</v>
      </c>
      <c r="W740" s="36" t="s">
        <v>143</v>
      </c>
      <c r="X740" s="36" t="s">
        <v>104</v>
      </c>
      <c r="Y740" s="36" t="s">
        <v>65</v>
      </c>
      <c r="AL740" s="29" t="s">
        <v>9312</v>
      </c>
      <c r="AM740" s="28"/>
      <c r="AN740" s="28"/>
      <c r="AO740" s="28"/>
      <c r="AP740" s="28"/>
    </row>
    <row r="741" spans="1:68" x14ac:dyDescent="0.25">
      <c r="A741" s="55" t="s">
        <v>125</v>
      </c>
      <c r="B741" s="55" t="s">
        <v>190</v>
      </c>
      <c r="C741" s="33">
        <v>1</v>
      </c>
      <c r="D741" s="46">
        <v>1</v>
      </c>
      <c r="E741" s="46">
        <v>0</v>
      </c>
      <c r="F741" s="46">
        <v>0</v>
      </c>
      <c r="G741" s="46">
        <v>0</v>
      </c>
      <c r="H741" s="46">
        <v>1</v>
      </c>
      <c r="I741" s="46">
        <v>0</v>
      </c>
      <c r="J741" s="46">
        <v>0</v>
      </c>
      <c r="K741" s="54">
        <f t="shared" si="161"/>
        <v>1</v>
      </c>
      <c r="M741" s="29">
        <v>2</v>
      </c>
      <c r="S741" s="36" t="s">
        <v>9159</v>
      </c>
      <c r="T741" s="41">
        <v>0</v>
      </c>
      <c r="U741" s="41">
        <v>0</v>
      </c>
      <c r="V741" s="41">
        <v>0</v>
      </c>
      <c r="W741" s="41">
        <v>2</v>
      </c>
      <c r="X741" s="41">
        <v>0</v>
      </c>
      <c r="Y741" s="36">
        <f t="shared" ref="Y741:Y747" si="162">SUM(T741:X741)</f>
        <v>2</v>
      </c>
      <c r="AL741" s="29" t="s">
        <v>9212</v>
      </c>
      <c r="AM741" s="28"/>
      <c r="AN741" s="28"/>
      <c r="AO741" s="28"/>
      <c r="AP741" s="28"/>
      <c r="BI741" s="29" t="s">
        <v>9209</v>
      </c>
    </row>
    <row r="742" spans="1:68" x14ac:dyDescent="0.25">
      <c r="A742" s="59" t="s">
        <v>127</v>
      </c>
      <c r="B742" s="59" t="s">
        <v>379</v>
      </c>
      <c r="C742" s="106">
        <v>2</v>
      </c>
      <c r="D742" s="47">
        <v>2</v>
      </c>
      <c r="E742" s="47">
        <v>0</v>
      </c>
      <c r="F742" s="47">
        <v>0</v>
      </c>
      <c r="G742" s="47">
        <v>0</v>
      </c>
      <c r="H742" s="47">
        <v>2</v>
      </c>
      <c r="I742" s="47">
        <v>0</v>
      </c>
      <c r="J742" s="47">
        <v>0</v>
      </c>
      <c r="K742" s="107">
        <f t="shared" si="161"/>
        <v>2</v>
      </c>
      <c r="S742" s="42" t="s">
        <v>9160</v>
      </c>
      <c r="T742" s="43">
        <v>0</v>
      </c>
      <c r="U742" s="43">
        <v>0</v>
      </c>
      <c r="V742" s="43">
        <v>0</v>
      </c>
      <c r="W742" s="43">
        <v>3</v>
      </c>
      <c r="X742" s="43">
        <v>0</v>
      </c>
      <c r="Y742" s="36">
        <f t="shared" si="162"/>
        <v>3</v>
      </c>
      <c r="AM742" s="28"/>
      <c r="AN742" s="28"/>
      <c r="AO742" s="28"/>
      <c r="AP742" s="28"/>
    </row>
    <row r="743" spans="1:68" x14ac:dyDescent="0.25">
      <c r="A743" s="59" t="s">
        <v>127</v>
      </c>
      <c r="B743" s="53" t="s">
        <v>447</v>
      </c>
      <c r="C743" s="40">
        <v>1</v>
      </c>
      <c r="D743" s="47">
        <v>1</v>
      </c>
      <c r="E743" s="47">
        <v>0</v>
      </c>
      <c r="F743" s="47">
        <v>0</v>
      </c>
      <c r="G743" s="47">
        <v>0</v>
      </c>
      <c r="H743" s="47">
        <v>1</v>
      </c>
      <c r="I743" s="47">
        <v>0</v>
      </c>
      <c r="J743" s="47">
        <v>0</v>
      </c>
      <c r="K743" s="95">
        <f t="shared" si="161"/>
        <v>1</v>
      </c>
      <c r="M743" s="29">
        <v>3</v>
      </c>
      <c r="S743" s="36" t="s">
        <v>9161</v>
      </c>
      <c r="T743" s="41">
        <v>0</v>
      </c>
      <c r="U743" s="41">
        <v>0</v>
      </c>
      <c r="V743" s="41">
        <v>0</v>
      </c>
      <c r="W743" s="41">
        <v>6</v>
      </c>
      <c r="X743" s="41">
        <v>0</v>
      </c>
      <c r="Y743" s="36">
        <f t="shared" si="162"/>
        <v>6</v>
      </c>
      <c r="AL743" s="29" t="s">
        <v>5</v>
      </c>
      <c r="AM743" s="29" t="s">
        <v>9230</v>
      </c>
      <c r="AN743" s="29" t="s">
        <v>9231</v>
      </c>
      <c r="AO743" s="29" t="s">
        <v>9232</v>
      </c>
      <c r="AP743" s="29" t="s">
        <v>9233</v>
      </c>
      <c r="AQ743" s="29" t="s">
        <v>9234</v>
      </c>
      <c r="AR743" s="29" t="s">
        <v>9235</v>
      </c>
      <c r="AS743" s="29" t="s">
        <v>9236</v>
      </c>
      <c r="AT743" s="65" t="s">
        <v>9237</v>
      </c>
      <c r="AU743" s="65" t="s">
        <v>9238</v>
      </c>
      <c r="AV743" s="29" t="s">
        <v>9239</v>
      </c>
      <c r="AW743" s="29" t="s">
        <v>9240</v>
      </c>
      <c r="AX743" s="29" t="s">
        <v>9241</v>
      </c>
      <c r="AY743" s="29" t="s">
        <v>9242</v>
      </c>
      <c r="AZ743" s="29" t="s">
        <v>9243</v>
      </c>
      <c r="BA743" s="29" t="s">
        <v>9244</v>
      </c>
      <c r="BB743" s="29" t="s">
        <v>9245</v>
      </c>
      <c r="BC743" s="29" t="s">
        <v>9246</v>
      </c>
      <c r="BD743" s="29" t="s">
        <v>9247</v>
      </c>
      <c r="BE743" s="29" t="s">
        <v>9248</v>
      </c>
      <c r="BF743" s="29" t="s">
        <v>9249</v>
      </c>
      <c r="BG743" s="29" t="s">
        <v>9250</v>
      </c>
      <c r="BH743" s="29" t="s">
        <v>9251</v>
      </c>
      <c r="BI743" s="29" t="s">
        <v>9252</v>
      </c>
      <c r="BJ743" s="29" t="s">
        <v>9253</v>
      </c>
      <c r="BK743" s="29" t="s">
        <v>9254</v>
      </c>
      <c r="BL743" s="29" t="s">
        <v>9255</v>
      </c>
      <c r="BM743" s="29" t="s">
        <v>9256</v>
      </c>
      <c r="BN743" s="29" t="s">
        <v>9257</v>
      </c>
      <c r="BO743" s="29" t="s">
        <v>9258</v>
      </c>
    </row>
    <row r="744" spans="1:68" x14ac:dyDescent="0.25">
      <c r="A744" s="55" t="s">
        <v>1525</v>
      </c>
      <c r="B744" s="55" t="s">
        <v>447</v>
      </c>
      <c r="C744" s="33">
        <v>3</v>
      </c>
      <c r="D744" s="46">
        <v>3</v>
      </c>
      <c r="E744" s="46">
        <v>0</v>
      </c>
      <c r="F744" s="46">
        <v>0</v>
      </c>
      <c r="G744" s="46">
        <v>0</v>
      </c>
      <c r="H744" s="46">
        <v>3</v>
      </c>
      <c r="I744" s="46">
        <v>0</v>
      </c>
      <c r="J744" s="46">
        <v>0</v>
      </c>
      <c r="K744" s="54">
        <f t="shared" si="161"/>
        <v>3</v>
      </c>
      <c r="S744" s="42" t="s">
        <v>9162</v>
      </c>
      <c r="T744" s="43">
        <v>1</v>
      </c>
      <c r="U744" s="43">
        <v>2</v>
      </c>
      <c r="V744" s="43">
        <v>0</v>
      </c>
      <c r="W744" s="43">
        <v>17</v>
      </c>
      <c r="X744" s="43">
        <v>23</v>
      </c>
      <c r="Y744" s="36">
        <f t="shared" si="162"/>
        <v>43</v>
      </c>
      <c r="AL744" s="29" t="s">
        <v>9268</v>
      </c>
      <c r="AM744" s="28">
        <v>0</v>
      </c>
      <c r="AN744" s="28">
        <v>0</v>
      </c>
      <c r="AO744" s="28">
        <v>0</v>
      </c>
      <c r="AP744" s="28">
        <v>0</v>
      </c>
      <c r="AQ744" s="28">
        <v>0</v>
      </c>
      <c r="AR744" s="28">
        <v>0</v>
      </c>
      <c r="AS744" s="28">
        <v>0</v>
      </c>
      <c r="AT744" s="65">
        <v>0</v>
      </c>
      <c r="AU744" s="65">
        <v>0</v>
      </c>
      <c r="AV744" s="28">
        <v>0</v>
      </c>
      <c r="AW744" s="28">
        <v>0</v>
      </c>
      <c r="AX744" s="28">
        <v>0</v>
      </c>
      <c r="AY744" s="28">
        <v>0</v>
      </c>
      <c r="AZ744" s="28">
        <v>0</v>
      </c>
      <c r="BA744" s="28">
        <v>0</v>
      </c>
      <c r="BB744" s="28">
        <v>0</v>
      </c>
      <c r="BC744" s="28">
        <v>0</v>
      </c>
      <c r="BD744" s="28">
        <v>0</v>
      </c>
      <c r="BE744" s="28">
        <v>0</v>
      </c>
      <c r="BF744" s="28">
        <v>0</v>
      </c>
      <c r="BG744" s="28">
        <v>0</v>
      </c>
      <c r="BH744" s="28">
        <v>0</v>
      </c>
      <c r="BI744" s="28">
        <v>0</v>
      </c>
      <c r="BJ744" s="28">
        <v>0</v>
      </c>
      <c r="BK744" s="28">
        <v>0</v>
      </c>
      <c r="BL744" s="28">
        <v>0</v>
      </c>
      <c r="BM744" s="28">
        <v>0</v>
      </c>
      <c r="BN744" s="29">
        <v>0</v>
      </c>
      <c r="BO744" s="29">
        <v>0</v>
      </c>
      <c r="BP744" s="29" t="s">
        <v>9268</v>
      </c>
    </row>
    <row r="745" spans="1:68" x14ac:dyDescent="0.25">
      <c r="A745" s="55" t="s">
        <v>1525</v>
      </c>
      <c r="B745" s="55" t="s">
        <v>1333</v>
      </c>
      <c r="C745" s="33">
        <v>1</v>
      </c>
      <c r="D745" s="46">
        <v>1</v>
      </c>
      <c r="E745" s="46">
        <v>0</v>
      </c>
      <c r="F745" s="46">
        <v>0</v>
      </c>
      <c r="G745" s="46">
        <v>0</v>
      </c>
      <c r="H745" s="46">
        <v>1</v>
      </c>
      <c r="I745" s="46">
        <v>0</v>
      </c>
      <c r="J745" s="46">
        <v>0</v>
      </c>
      <c r="K745" s="54">
        <f t="shared" si="161"/>
        <v>1</v>
      </c>
      <c r="S745" s="36" t="s">
        <v>9163</v>
      </c>
      <c r="T745" s="41">
        <v>2</v>
      </c>
      <c r="U745" s="41">
        <v>19</v>
      </c>
      <c r="V745" s="41">
        <v>2</v>
      </c>
      <c r="W745" s="41">
        <v>47</v>
      </c>
      <c r="X745" s="41">
        <v>484</v>
      </c>
      <c r="Y745" s="36">
        <f t="shared" si="162"/>
        <v>554</v>
      </c>
      <c r="AL745" s="29" t="s">
        <v>9269</v>
      </c>
      <c r="AM745" s="28">
        <v>0</v>
      </c>
      <c r="AN745" s="28">
        <v>0</v>
      </c>
      <c r="AO745" s="28">
        <v>0</v>
      </c>
      <c r="AP745" s="28">
        <v>0</v>
      </c>
      <c r="AQ745" s="28">
        <v>0</v>
      </c>
      <c r="AR745" s="28">
        <v>0</v>
      </c>
      <c r="AS745" s="28">
        <v>0</v>
      </c>
      <c r="AT745" s="65">
        <v>0</v>
      </c>
      <c r="AU745" s="65">
        <v>0</v>
      </c>
      <c r="AV745" s="28">
        <v>0</v>
      </c>
      <c r="AW745" s="28">
        <v>0</v>
      </c>
      <c r="AX745" s="28">
        <v>0</v>
      </c>
      <c r="AY745" s="28">
        <v>0</v>
      </c>
      <c r="AZ745" s="28">
        <v>0</v>
      </c>
      <c r="BA745" s="28">
        <v>0</v>
      </c>
      <c r="BB745" s="28">
        <v>0</v>
      </c>
      <c r="BC745" s="28">
        <v>0</v>
      </c>
      <c r="BD745" s="28">
        <v>0</v>
      </c>
      <c r="BE745" s="28">
        <v>0</v>
      </c>
      <c r="BF745" s="28">
        <v>0</v>
      </c>
      <c r="BG745" s="28">
        <v>0</v>
      </c>
      <c r="BH745" s="28">
        <v>0</v>
      </c>
      <c r="BI745" s="28">
        <v>0</v>
      </c>
      <c r="BJ745" s="28">
        <v>0</v>
      </c>
      <c r="BK745" s="28">
        <v>0</v>
      </c>
      <c r="BL745" s="28">
        <v>0</v>
      </c>
      <c r="BM745" s="28">
        <v>0</v>
      </c>
      <c r="BN745" s="29">
        <v>0</v>
      </c>
      <c r="BO745" s="29">
        <v>0</v>
      </c>
      <c r="BP745" s="29" t="s">
        <v>9269</v>
      </c>
    </row>
    <row r="746" spans="1:68" x14ac:dyDescent="0.25">
      <c r="A746" s="55" t="s">
        <v>1525</v>
      </c>
      <c r="B746" s="55" t="s">
        <v>190</v>
      </c>
      <c r="C746" s="33">
        <v>2</v>
      </c>
      <c r="D746" s="46">
        <v>2</v>
      </c>
      <c r="E746" s="46">
        <v>0</v>
      </c>
      <c r="F746" s="46">
        <v>0</v>
      </c>
      <c r="G746" s="46">
        <v>0</v>
      </c>
      <c r="H746" s="46">
        <v>2</v>
      </c>
      <c r="I746" s="46">
        <v>0</v>
      </c>
      <c r="J746" s="46">
        <v>0</v>
      </c>
      <c r="K746" s="54">
        <f t="shared" si="161"/>
        <v>2</v>
      </c>
      <c r="M746" s="29">
        <v>6</v>
      </c>
      <c r="S746" s="42" t="s">
        <v>9164</v>
      </c>
      <c r="T746" s="43">
        <v>69</v>
      </c>
      <c r="U746" s="43">
        <v>129</v>
      </c>
      <c r="V746" s="43">
        <v>39</v>
      </c>
      <c r="W746" s="43">
        <v>135</v>
      </c>
      <c r="X746" s="43">
        <v>191</v>
      </c>
      <c r="Y746" s="36">
        <f t="shared" si="162"/>
        <v>563</v>
      </c>
      <c r="AL746" s="29" t="s">
        <v>9270</v>
      </c>
      <c r="AM746" s="28">
        <v>0</v>
      </c>
      <c r="AN746" s="28">
        <v>0</v>
      </c>
      <c r="AO746" s="28">
        <v>0</v>
      </c>
      <c r="AP746" s="28">
        <v>0</v>
      </c>
      <c r="AQ746" s="28">
        <v>0</v>
      </c>
      <c r="AR746" s="28">
        <v>0</v>
      </c>
      <c r="AS746" s="28">
        <v>0</v>
      </c>
      <c r="AT746" s="65">
        <v>0</v>
      </c>
      <c r="AU746" s="65">
        <v>0</v>
      </c>
      <c r="AV746" s="28">
        <v>0</v>
      </c>
      <c r="AW746" s="28">
        <v>0</v>
      </c>
      <c r="AX746" s="28">
        <v>1</v>
      </c>
      <c r="AY746" s="28">
        <v>0</v>
      </c>
      <c r="AZ746" s="28">
        <v>0</v>
      </c>
      <c r="BA746" s="28">
        <v>0</v>
      </c>
      <c r="BB746" s="28">
        <v>0</v>
      </c>
      <c r="BC746" s="28">
        <v>0</v>
      </c>
      <c r="BD746" s="28">
        <v>0</v>
      </c>
      <c r="BE746" s="28">
        <v>0</v>
      </c>
      <c r="BF746" s="28">
        <v>0</v>
      </c>
      <c r="BG746" s="28">
        <v>0</v>
      </c>
      <c r="BH746" s="28">
        <v>0</v>
      </c>
      <c r="BI746" s="28">
        <v>0</v>
      </c>
      <c r="BJ746" s="28">
        <v>0</v>
      </c>
      <c r="BK746" s="28">
        <v>0</v>
      </c>
      <c r="BL746" s="28">
        <v>0</v>
      </c>
      <c r="BM746" s="28">
        <v>0</v>
      </c>
      <c r="BN746" s="29">
        <v>0</v>
      </c>
      <c r="BO746" s="29">
        <v>0</v>
      </c>
      <c r="BP746" s="29" t="s">
        <v>9270</v>
      </c>
    </row>
    <row r="747" spans="1:68" x14ac:dyDescent="0.25">
      <c r="A747" s="59" t="s">
        <v>129</v>
      </c>
      <c r="B747" s="59" t="s">
        <v>379</v>
      </c>
      <c r="C747" s="89">
        <v>2</v>
      </c>
      <c r="D747" s="47">
        <v>2</v>
      </c>
      <c r="E747" s="47">
        <v>0</v>
      </c>
      <c r="F747" s="47">
        <v>0</v>
      </c>
      <c r="G747" s="47">
        <v>0</v>
      </c>
      <c r="H747" s="47">
        <v>2</v>
      </c>
      <c r="I747" s="47">
        <v>0</v>
      </c>
      <c r="J747" s="47">
        <v>0</v>
      </c>
      <c r="K747" s="107">
        <f t="shared" si="161"/>
        <v>2</v>
      </c>
      <c r="T747" s="29">
        <f>SUM(T741:T746)</f>
        <v>72</v>
      </c>
      <c r="U747" s="29">
        <f>SUM(U741:U746)</f>
        <v>150</v>
      </c>
      <c r="V747" s="29">
        <f>SUM(V741:V746)</f>
        <v>41</v>
      </c>
      <c r="W747" s="29">
        <f>SUM(W741:W746)</f>
        <v>210</v>
      </c>
      <c r="X747" s="29">
        <f>SUM(X741:X746)</f>
        <v>698</v>
      </c>
      <c r="Y747" s="36">
        <f t="shared" si="162"/>
        <v>1171</v>
      </c>
      <c r="AL747" s="29" t="s">
        <v>9271</v>
      </c>
      <c r="AM747" s="28">
        <v>0</v>
      </c>
      <c r="AN747" s="28">
        <v>0</v>
      </c>
      <c r="AO747" s="28">
        <v>0</v>
      </c>
      <c r="AP747" s="28">
        <v>0</v>
      </c>
      <c r="AQ747" s="28">
        <v>0</v>
      </c>
      <c r="AR747" s="28">
        <v>0</v>
      </c>
      <c r="AS747" s="28">
        <v>0</v>
      </c>
      <c r="AT747" s="65">
        <v>0</v>
      </c>
      <c r="AU747" s="65">
        <v>0</v>
      </c>
      <c r="AV747" s="28">
        <v>0</v>
      </c>
      <c r="AW747" s="28">
        <v>0</v>
      </c>
      <c r="AX747" s="28">
        <v>1</v>
      </c>
      <c r="AY747" s="28">
        <v>0</v>
      </c>
      <c r="AZ747" s="28">
        <v>0</v>
      </c>
      <c r="BA747" s="28">
        <v>0</v>
      </c>
      <c r="BB747" s="28">
        <v>0</v>
      </c>
      <c r="BC747" s="28">
        <v>0</v>
      </c>
      <c r="BD747" s="28">
        <v>0</v>
      </c>
      <c r="BE747" s="28">
        <v>0</v>
      </c>
      <c r="BF747" s="28">
        <v>0</v>
      </c>
      <c r="BG747" s="28">
        <v>0</v>
      </c>
      <c r="BH747" s="28">
        <v>0</v>
      </c>
      <c r="BI747" s="28">
        <v>0</v>
      </c>
      <c r="BJ747" s="28">
        <v>0</v>
      </c>
      <c r="BK747" s="28">
        <v>0</v>
      </c>
      <c r="BL747" s="28">
        <v>0</v>
      </c>
      <c r="BM747" s="28">
        <v>0</v>
      </c>
      <c r="BN747" s="29">
        <v>0</v>
      </c>
      <c r="BO747" s="29">
        <v>0</v>
      </c>
      <c r="BP747" s="29" t="s">
        <v>9271</v>
      </c>
    </row>
    <row r="748" spans="1:68" x14ac:dyDescent="0.25">
      <c r="A748" s="59" t="s">
        <v>129</v>
      </c>
      <c r="B748" s="59" t="s">
        <v>447</v>
      </c>
      <c r="C748" s="89">
        <v>10</v>
      </c>
      <c r="D748" s="47">
        <v>10</v>
      </c>
      <c r="E748" s="47">
        <v>0</v>
      </c>
      <c r="F748" s="47">
        <v>0</v>
      </c>
      <c r="G748" s="47">
        <v>0</v>
      </c>
      <c r="H748" s="47">
        <v>4</v>
      </c>
      <c r="I748" s="47">
        <v>6</v>
      </c>
      <c r="J748" s="47">
        <v>0</v>
      </c>
      <c r="K748" s="107">
        <f t="shared" si="161"/>
        <v>10</v>
      </c>
      <c r="AL748" s="29" t="s">
        <v>9272</v>
      </c>
      <c r="AM748" s="28">
        <v>364</v>
      </c>
      <c r="AN748" s="28">
        <v>349</v>
      </c>
      <c r="AO748" s="28">
        <v>510</v>
      </c>
      <c r="AP748" s="28">
        <v>535</v>
      </c>
      <c r="AQ748" s="28">
        <v>579</v>
      </c>
      <c r="AR748" s="28">
        <v>91</v>
      </c>
      <c r="AS748" s="28">
        <v>181</v>
      </c>
      <c r="AT748" s="65">
        <v>166</v>
      </c>
      <c r="AU748" s="65">
        <v>123</v>
      </c>
      <c r="AV748" s="28">
        <v>6</v>
      </c>
      <c r="AW748" s="28">
        <v>0</v>
      </c>
      <c r="AX748" s="28">
        <v>1</v>
      </c>
      <c r="AY748" s="28">
        <v>0</v>
      </c>
      <c r="AZ748" s="28">
        <v>0</v>
      </c>
      <c r="BA748" s="28">
        <v>0</v>
      </c>
      <c r="BB748" s="28">
        <v>0</v>
      </c>
      <c r="BC748" s="28">
        <v>0</v>
      </c>
      <c r="BD748" s="28">
        <v>0</v>
      </c>
      <c r="BE748" s="28">
        <v>0</v>
      </c>
      <c r="BF748" s="28">
        <v>0</v>
      </c>
      <c r="BG748" s="28">
        <v>0</v>
      </c>
      <c r="BH748" s="28">
        <v>0</v>
      </c>
      <c r="BI748" s="28">
        <v>0</v>
      </c>
      <c r="BJ748" s="28">
        <v>0</v>
      </c>
      <c r="BK748" s="28">
        <v>0</v>
      </c>
      <c r="BL748" s="28">
        <v>1</v>
      </c>
      <c r="BM748" s="28">
        <v>0</v>
      </c>
      <c r="BN748" s="29">
        <v>0</v>
      </c>
      <c r="BO748" s="29">
        <v>0</v>
      </c>
      <c r="BP748" s="29" t="s">
        <v>9272</v>
      </c>
    </row>
    <row r="749" spans="1:68" x14ac:dyDescent="0.25">
      <c r="A749" s="59" t="s">
        <v>129</v>
      </c>
      <c r="B749" s="59" t="s">
        <v>1333</v>
      </c>
      <c r="C749" s="89">
        <v>1</v>
      </c>
      <c r="D749" s="47">
        <v>1</v>
      </c>
      <c r="E749" s="47">
        <v>0</v>
      </c>
      <c r="F749" s="47">
        <v>0</v>
      </c>
      <c r="G749" s="47">
        <v>0</v>
      </c>
      <c r="H749" s="47">
        <v>1</v>
      </c>
      <c r="I749" s="47">
        <v>0</v>
      </c>
      <c r="J749" s="47">
        <v>0</v>
      </c>
      <c r="K749" s="107">
        <f t="shared" si="161"/>
        <v>1</v>
      </c>
      <c r="AL749" s="29" t="s">
        <v>9275</v>
      </c>
      <c r="AM749" s="28">
        <v>0</v>
      </c>
      <c r="AN749" s="28">
        <v>0</v>
      </c>
      <c r="AO749" s="28">
        <v>0</v>
      </c>
      <c r="AP749" s="28">
        <v>0</v>
      </c>
      <c r="AQ749" s="28">
        <v>0</v>
      </c>
      <c r="AR749" s="28">
        <v>415</v>
      </c>
      <c r="AS749" s="28">
        <v>435</v>
      </c>
      <c r="AT749" s="65">
        <v>345</v>
      </c>
      <c r="AU749" s="65">
        <v>433</v>
      </c>
      <c r="AV749" s="28">
        <v>457</v>
      </c>
      <c r="AW749" s="28">
        <v>568</v>
      </c>
      <c r="AX749" s="28">
        <v>453</v>
      </c>
      <c r="AY749" s="28">
        <v>391</v>
      </c>
      <c r="AZ749" s="28">
        <v>236</v>
      </c>
      <c r="BA749" s="28">
        <v>35</v>
      </c>
      <c r="BB749" s="28">
        <v>44</v>
      </c>
      <c r="BC749" s="28">
        <v>12</v>
      </c>
      <c r="BD749" s="108">
        <v>15</v>
      </c>
      <c r="BE749" s="108">
        <v>11</v>
      </c>
      <c r="BF749" s="108">
        <v>1</v>
      </c>
      <c r="BG749" s="28">
        <v>0</v>
      </c>
      <c r="BH749" s="109">
        <v>0</v>
      </c>
      <c r="BI749" s="28">
        <v>0</v>
      </c>
      <c r="BJ749" s="28">
        <v>0</v>
      </c>
      <c r="BK749" s="28">
        <v>0</v>
      </c>
      <c r="BL749" s="28">
        <v>1</v>
      </c>
      <c r="BM749" s="28">
        <v>0</v>
      </c>
      <c r="BN749" s="29">
        <v>0</v>
      </c>
      <c r="BO749" s="29">
        <v>0</v>
      </c>
      <c r="BP749" s="29" t="s">
        <v>9275</v>
      </c>
    </row>
    <row r="750" spans="1:68" x14ac:dyDescent="0.25">
      <c r="A750" s="59" t="s">
        <v>129</v>
      </c>
      <c r="B750" s="59" t="s">
        <v>190</v>
      </c>
      <c r="C750" s="89">
        <v>31</v>
      </c>
      <c r="D750" s="47">
        <v>30</v>
      </c>
      <c r="E750" s="47">
        <v>1</v>
      </c>
      <c r="F750" s="47">
        <v>2</v>
      </c>
      <c r="G750" s="47">
        <v>0</v>
      </c>
      <c r="H750" s="47">
        <v>10</v>
      </c>
      <c r="I750" s="47">
        <v>17</v>
      </c>
      <c r="J750" s="47">
        <v>0</v>
      </c>
      <c r="K750" s="107">
        <f t="shared" si="161"/>
        <v>30</v>
      </c>
      <c r="M750" s="29">
        <f>SUM(K747:K750)</f>
        <v>43</v>
      </c>
      <c r="S750" s="36" t="s">
        <v>9169</v>
      </c>
      <c r="T750" s="36" t="s">
        <v>165</v>
      </c>
      <c r="U750" s="36" t="s">
        <v>74</v>
      </c>
      <c r="V750" s="36" t="s">
        <v>92</v>
      </c>
      <c r="W750" s="36" t="s">
        <v>143</v>
      </c>
      <c r="X750" s="36" t="s">
        <v>104</v>
      </c>
      <c r="Y750" s="36" t="s">
        <v>65</v>
      </c>
      <c r="AL750" s="29" t="s">
        <v>9286</v>
      </c>
      <c r="AM750" s="28">
        <v>3</v>
      </c>
      <c r="AN750" s="28">
        <v>0</v>
      </c>
      <c r="AO750" s="28">
        <v>1</v>
      </c>
      <c r="AP750" s="28">
        <v>1</v>
      </c>
      <c r="AQ750" s="28">
        <v>1</v>
      </c>
      <c r="AR750" s="28">
        <v>0</v>
      </c>
      <c r="AS750" s="28">
        <v>0</v>
      </c>
      <c r="AT750" s="65">
        <v>0</v>
      </c>
      <c r="AU750" s="65">
        <v>0</v>
      </c>
      <c r="AV750" s="28">
        <v>1</v>
      </c>
      <c r="AW750" s="28">
        <v>2</v>
      </c>
      <c r="AX750" s="28">
        <v>1</v>
      </c>
      <c r="AY750" s="28">
        <v>1</v>
      </c>
      <c r="AZ750" s="28">
        <v>0</v>
      </c>
      <c r="BA750" s="28">
        <v>0</v>
      </c>
      <c r="BB750" s="28">
        <v>1</v>
      </c>
      <c r="BC750" s="28">
        <v>0</v>
      </c>
      <c r="BD750" s="28">
        <v>0</v>
      </c>
      <c r="BE750" s="28">
        <v>0</v>
      </c>
      <c r="BF750" s="28">
        <v>1</v>
      </c>
      <c r="BG750" s="28">
        <v>1</v>
      </c>
      <c r="BH750" s="28">
        <v>0</v>
      </c>
      <c r="BI750" s="28">
        <v>0</v>
      </c>
      <c r="BJ750" s="28">
        <v>0</v>
      </c>
      <c r="BK750" s="28">
        <v>0</v>
      </c>
      <c r="BL750" s="28">
        <v>0</v>
      </c>
      <c r="BM750" s="28">
        <v>0</v>
      </c>
      <c r="BN750" s="29">
        <v>0</v>
      </c>
      <c r="BO750" s="29">
        <v>0</v>
      </c>
      <c r="BP750" s="29" t="s">
        <v>9286</v>
      </c>
    </row>
    <row r="751" spans="1:68" x14ac:dyDescent="0.25">
      <c r="A751" s="55" t="s">
        <v>1524</v>
      </c>
      <c r="B751" s="55" t="s">
        <v>379</v>
      </c>
      <c r="C751" s="56">
        <v>15</v>
      </c>
      <c r="D751" s="46">
        <v>14</v>
      </c>
      <c r="E751" s="46">
        <v>1</v>
      </c>
      <c r="F751" s="46">
        <v>2</v>
      </c>
      <c r="G751" s="46">
        <v>0</v>
      </c>
      <c r="H751" s="46">
        <v>11</v>
      </c>
      <c r="I751" s="46">
        <v>0</v>
      </c>
      <c r="J751" s="46">
        <v>0</v>
      </c>
      <c r="K751" s="54">
        <f t="shared" si="161"/>
        <v>14</v>
      </c>
      <c r="S751" s="36" t="s">
        <v>9159</v>
      </c>
      <c r="T751" s="41">
        <v>0</v>
      </c>
      <c r="U751" s="41">
        <v>0</v>
      </c>
      <c r="V751" s="41">
        <v>0</v>
      </c>
      <c r="W751" s="41">
        <v>0</v>
      </c>
      <c r="X751" s="41">
        <v>0</v>
      </c>
      <c r="Y751" s="36">
        <f t="shared" ref="Y751:Y757" si="163">SUM(T751:X751)</f>
        <v>0</v>
      </c>
      <c r="AL751" s="29" t="s">
        <v>9287</v>
      </c>
      <c r="AM751" s="28">
        <v>3</v>
      </c>
      <c r="AN751" s="28">
        <v>3</v>
      </c>
      <c r="AO751" s="28">
        <v>1</v>
      </c>
      <c r="AP751" s="28">
        <v>1</v>
      </c>
      <c r="AQ751" s="28">
        <v>1</v>
      </c>
      <c r="AR751" s="28">
        <v>0</v>
      </c>
      <c r="AS751" s="28">
        <v>0</v>
      </c>
      <c r="AT751" s="65">
        <v>0</v>
      </c>
      <c r="AU751" s="65">
        <v>1</v>
      </c>
      <c r="AV751" s="28">
        <v>1</v>
      </c>
      <c r="AW751" s="28">
        <v>0</v>
      </c>
      <c r="AX751" s="28">
        <v>0</v>
      </c>
      <c r="AY751" s="28">
        <v>1</v>
      </c>
      <c r="AZ751" s="28">
        <v>0</v>
      </c>
      <c r="BA751" s="28">
        <v>0</v>
      </c>
      <c r="BB751" s="28">
        <v>1</v>
      </c>
      <c r="BC751" s="28">
        <v>0</v>
      </c>
      <c r="BD751" s="28">
        <v>0</v>
      </c>
      <c r="BE751" s="28">
        <v>0</v>
      </c>
      <c r="BF751" s="28">
        <v>0</v>
      </c>
      <c r="BG751" s="28">
        <v>1</v>
      </c>
      <c r="BH751" s="28">
        <v>0</v>
      </c>
      <c r="BI751" s="28">
        <v>0</v>
      </c>
      <c r="BJ751" s="28">
        <v>0</v>
      </c>
      <c r="BK751" s="28">
        <v>0</v>
      </c>
      <c r="BL751" s="28">
        <v>0</v>
      </c>
      <c r="BM751" s="28">
        <v>0</v>
      </c>
      <c r="BN751" s="29">
        <v>0</v>
      </c>
      <c r="BO751" s="29">
        <v>0</v>
      </c>
      <c r="BP751" s="29" t="s">
        <v>9287</v>
      </c>
    </row>
    <row r="752" spans="1:68" x14ac:dyDescent="0.25">
      <c r="A752" s="55" t="s">
        <v>1524</v>
      </c>
      <c r="B752" s="55" t="s">
        <v>447</v>
      </c>
      <c r="C752" s="33">
        <v>32</v>
      </c>
      <c r="D752" s="46">
        <v>32</v>
      </c>
      <c r="E752" s="46">
        <v>0</v>
      </c>
      <c r="F752" s="46">
        <v>0</v>
      </c>
      <c r="G752" s="46">
        <v>0</v>
      </c>
      <c r="H752" s="46">
        <v>4</v>
      </c>
      <c r="I752" s="46">
        <v>28</v>
      </c>
      <c r="J752" s="46">
        <v>0</v>
      </c>
      <c r="K752" s="54">
        <f t="shared" si="161"/>
        <v>32</v>
      </c>
      <c r="S752" s="42" t="s">
        <v>9160</v>
      </c>
      <c r="T752" s="43">
        <v>0</v>
      </c>
      <c r="U752" s="43">
        <v>0</v>
      </c>
      <c r="V752" s="43">
        <v>0</v>
      </c>
      <c r="W752" s="45">
        <v>2</v>
      </c>
      <c r="X752" s="43">
        <v>0</v>
      </c>
      <c r="Y752" s="36">
        <f t="shared" si="163"/>
        <v>2</v>
      </c>
      <c r="AL752" s="29" t="s">
        <v>9288</v>
      </c>
      <c r="AM752" s="28">
        <v>10</v>
      </c>
      <c r="AN752" s="28">
        <v>3</v>
      </c>
      <c r="AO752" s="28">
        <v>5</v>
      </c>
      <c r="AP752" s="28">
        <v>3</v>
      </c>
      <c r="AQ752" s="28">
        <v>2</v>
      </c>
      <c r="AR752" s="28">
        <v>0</v>
      </c>
      <c r="AS752" s="28">
        <v>0</v>
      </c>
      <c r="AT752" s="65">
        <v>0</v>
      </c>
      <c r="AU752" s="65">
        <v>1</v>
      </c>
      <c r="AV752" s="28">
        <v>1</v>
      </c>
      <c r="AW752" s="28">
        <v>0</v>
      </c>
      <c r="AX752" s="28">
        <v>0</v>
      </c>
      <c r="AY752" s="28">
        <v>1</v>
      </c>
      <c r="AZ752" s="28">
        <v>0</v>
      </c>
      <c r="BA752" s="28">
        <v>0</v>
      </c>
      <c r="BB752" s="28">
        <v>1</v>
      </c>
      <c r="BC752" s="28">
        <v>0</v>
      </c>
      <c r="BD752" s="28">
        <v>0</v>
      </c>
      <c r="BE752" s="28">
        <v>0</v>
      </c>
      <c r="BF752" s="28">
        <v>0</v>
      </c>
      <c r="BG752" s="28">
        <v>1</v>
      </c>
      <c r="BH752" s="28">
        <v>0</v>
      </c>
      <c r="BI752" s="28">
        <v>0</v>
      </c>
      <c r="BJ752" s="28">
        <v>0</v>
      </c>
      <c r="BK752" s="28">
        <v>0</v>
      </c>
      <c r="BL752" s="28">
        <v>0</v>
      </c>
      <c r="BM752" s="28">
        <v>0</v>
      </c>
      <c r="BN752" s="29">
        <v>0</v>
      </c>
      <c r="BO752" s="29">
        <v>0</v>
      </c>
      <c r="BP752" s="29" t="s">
        <v>9288</v>
      </c>
    </row>
    <row r="753" spans="1:68" x14ac:dyDescent="0.25">
      <c r="A753" s="55" t="s">
        <v>1524</v>
      </c>
      <c r="B753" s="55" t="s">
        <v>1216</v>
      </c>
      <c r="C753" s="33">
        <v>4</v>
      </c>
      <c r="D753" s="46">
        <v>3</v>
      </c>
      <c r="E753" s="46">
        <v>0</v>
      </c>
      <c r="F753" s="46">
        <v>3</v>
      </c>
      <c r="G753" s="46">
        <v>0</v>
      </c>
      <c r="H753" s="46">
        <v>0</v>
      </c>
      <c r="I753" s="46">
        <v>0</v>
      </c>
      <c r="J753" s="46">
        <v>0</v>
      </c>
      <c r="K753" s="54">
        <f t="shared" si="161"/>
        <v>3</v>
      </c>
      <c r="S753" s="36" t="s">
        <v>9161</v>
      </c>
      <c r="T753" s="41">
        <v>0</v>
      </c>
      <c r="U753" s="41">
        <v>0</v>
      </c>
      <c r="V753" s="41">
        <v>0</v>
      </c>
      <c r="W753" s="41">
        <v>0</v>
      </c>
      <c r="X753" s="41">
        <v>0</v>
      </c>
      <c r="Y753" s="36">
        <f t="shared" si="163"/>
        <v>0</v>
      </c>
      <c r="AL753" s="29" t="s">
        <v>9290</v>
      </c>
      <c r="AM753" s="28">
        <v>51</v>
      </c>
      <c r="AN753" s="28">
        <v>46</v>
      </c>
      <c r="AO753" s="28">
        <v>37</v>
      </c>
      <c r="AP753" s="28">
        <v>28</v>
      </c>
      <c r="AQ753" s="28">
        <v>23</v>
      </c>
      <c r="AR753" s="28">
        <v>12</v>
      </c>
      <c r="AS753" s="28">
        <v>18</v>
      </c>
      <c r="AT753" s="65">
        <v>8</v>
      </c>
      <c r="AU753" s="65">
        <v>10</v>
      </c>
      <c r="AV753" s="28">
        <v>4</v>
      </c>
      <c r="AW753" s="28">
        <v>1</v>
      </c>
      <c r="AX753" s="28">
        <v>5</v>
      </c>
      <c r="AY753" s="28">
        <v>3</v>
      </c>
      <c r="AZ753" s="28">
        <v>0</v>
      </c>
      <c r="BA753" s="28">
        <v>0</v>
      </c>
      <c r="BB753" s="28">
        <v>2</v>
      </c>
      <c r="BC753" s="28">
        <v>0</v>
      </c>
      <c r="BD753" s="28">
        <v>0</v>
      </c>
      <c r="BE753" s="28">
        <v>0</v>
      </c>
      <c r="BF753" s="28">
        <v>4</v>
      </c>
      <c r="BG753" s="28">
        <v>1</v>
      </c>
      <c r="BH753" s="28">
        <v>1</v>
      </c>
      <c r="BI753" s="28">
        <v>0</v>
      </c>
      <c r="BJ753" s="28">
        <v>0</v>
      </c>
      <c r="BK753" s="28">
        <v>0</v>
      </c>
      <c r="BL753" s="28">
        <v>0</v>
      </c>
      <c r="BM753" s="28">
        <v>0</v>
      </c>
      <c r="BN753" s="29">
        <v>0</v>
      </c>
      <c r="BO753" s="29">
        <v>0</v>
      </c>
      <c r="BP753" s="29" t="s">
        <v>9290</v>
      </c>
    </row>
    <row r="754" spans="1:68" x14ac:dyDescent="0.25">
      <c r="A754" s="55" t="s">
        <v>1524</v>
      </c>
      <c r="B754" s="55" t="s">
        <v>190</v>
      </c>
      <c r="C754" s="33">
        <v>505</v>
      </c>
      <c r="D754" s="46">
        <v>505</v>
      </c>
      <c r="E754" s="46">
        <v>1</v>
      </c>
      <c r="F754" s="46">
        <v>14</v>
      </c>
      <c r="G754" s="46">
        <v>2</v>
      </c>
      <c r="H754" s="46">
        <v>32</v>
      </c>
      <c r="I754" s="46">
        <v>456</v>
      </c>
      <c r="J754" s="46">
        <v>0</v>
      </c>
      <c r="K754" s="54">
        <f t="shared" si="161"/>
        <v>505</v>
      </c>
      <c r="M754" s="29">
        <f>SUM(K751:K754)</f>
        <v>554</v>
      </c>
      <c r="S754" s="42" t="s">
        <v>9162</v>
      </c>
      <c r="T754" s="43">
        <v>0</v>
      </c>
      <c r="U754" s="43">
        <v>0</v>
      </c>
      <c r="V754" s="43">
        <v>0</v>
      </c>
      <c r="W754" s="45">
        <v>2</v>
      </c>
      <c r="X754" s="43">
        <v>0</v>
      </c>
      <c r="Y754" s="36">
        <f t="shared" si="163"/>
        <v>2</v>
      </c>
      <c r="AL754" s="29" t="s">
        <v>9316</v>
      </c>
      <c r="AM754" s="28">
        <v>713</v>
      </c>
      <c r="AN754" s="28">
        <v>352</v>
      </c>
      <c r="AO754" s="28">
        <v>266</v>
      </c>
      <c r="AP754" s="28">
        <v>249</v>
      </c>
      <c r="AQ754" s="28">
        <v>156</v>
      </c>
      <c r="AR754" s="28">
        <v>84</v>
      </c>
      <c r="AS754" s="28">
        <v>62</v>
      </c>
      <c r="AT754" s="65">
        <v>82</v>
      </c>
      <c r="AU754" s="65">
        <v>42</v>
      </c>
      <c r="AV754" s="28">
        <v>52</v>
      </c>
      <c r="AW754" s="28">
        <v>37</v>
      </c>
      <c r="AX754" s="28">
        <v>17</v>
      </c>
      <c r="AY754" s="28">
        <v>19</v>
      </c>
      <c r="AZ754" s="28">
        <v>37</v>
      </c>
      <c r="BA754" s="28">
        <v>13</v>
      </c>
      <c r="BB754" s="28">
        <v>19</v>
      </c>
      <c r="BC754" s="28">
        <v>16</v>
      </c>
      <c r="BD754" s="108">
        <v>11</v>
      </c>
      <c r="BE754" s="28">
        <v>3</v>
      </c>
      <c r="BF754" s="28">
        <v>6</v>
      </c>
      <c r="BG754" s="28">
        <v>2</v>
      </c>
      <c r="BH754" s="28">
        <v>3</v>
      </c>
      <c r="BI754" s="28">
        <v>5</v>
      </c>
      <c r="BJ754" s="28">
        <v>3</v>
      </c>
      <c r="BK754" s="28">
        <v>0</v>
      </c>
      <c r="BL754" s="28">
        <v>0</v>
      </c>
      <c r="BM754" s="28">
        <v>0</v>
      </c>
      <c r="BN754" s="29">
        <v>1</v>
      </c>
      <c r="BO754" s="29">
        <v>2</v>
      </c>
      <c r="BP754" s="29" t="s">
        <v>9316</v>
      </c>
    </row>
    <row r="755" spans="1:68" x14ac:dyDescent="0.25">
      <c r="A755" s="53" t="s">
        <v>100</v>
      </c>
      <c r="B755" s="53" t="s">
        <v>379</v>
      </c>
      <c r="C755" s="40">
        <v>54</v>
      </c>
      <c r="D755" s="40">
        <v>53</v>
      </c>
      <c r="E755" s="40">
        <v>2</v>
      </c>
      <c r="F755" s="40">
        <v>16</v>
      </c>
      <c r="G755" s="40">
        <v>2</v>
      </c>
      <c r="H755" s="40">
        <v>33</v>
      </c>
      <c r="I755" s="40">
        <v>0</v>
      </c>
      <c r="J755" s="40">
        <v>0</v>
      </c>
      <c r="K755" s="107">
        <f t="shared" si="161"/>
        <v>53</v>
      </c>
      <c r="S755" s="36" t="s">
        <v>9163</v>
      </c>
      <c r="T755" s="41">
        <v>1</v>
      </c>
      <c r="U755" s="41">
        <v>2</v>
      </c>
      <c r="V755" s="41">
        <v>0</v>
      </c>
      <c r="W755" s="41">
        <v>11</v>
      </c>
      <c r="X755" s="41">
        <v>0</v>
      </c>
      <c r="Y755" s="36">
        <f t="shared" si="163"/>
        <v>14</v>
      </c>
      <c r="AL755" s="29" t="s">
        <v>9317</v>
      </c>
      <c r="AM755" s="28">
        <v>1</v>
      </c>
      <c r="AN755" s="28">
        <v>28</v>
      </c>
      <c r="AO755" s="28">
        <v>72</v>
      </c>
      <c r="AP755" s="28">
        <v>273</v>
      </c>
      <c r="AQ755" s="28">
        <v>355</v>
      </c>
      <c r="AR755" s="28">
        <v>161</v>
      </c>
      <c r="AS755" s="28">
        <v>145</v>
      </c>
      <c r="AT755" s="65">
        <v>92</v>
      </c>
      <c r="AU755" s="65">
        <v>72</v>
      </c>
      <c r="AV755" s="28">
        <v>60</v>
      </c>
      <c r="AW755" s="28">
        <v>43</v>
      </c>
      <c r="AX755" s="28">
        <v>40</v>
      </c>
      <c r="AY755" s="28">
        <v>31</v>
      </c>
      <c r="AZ755" s="28">
        <v>39</v>
      </c>
      <c r="BA755" s="28">
        <v>28</v>
      </c>
      <c r="BB755" s="28">
        <v>32</v>
      </c>
      <c r="BC755" s="28">
        <v>17</v>
      </c>
      <c r="BD755" s="108">
        <v>29</v>
      </c>
      <c r="BE755" s="28">
        <v>10</v>
      </c>
      <c r="BF755" s="28">
        <v>15</v>
      </c>
      <c r="BG755" s="28">
        <v>6</v>
      </c>
      <c r="BH755" s="28">
        <v>14</v>
      </c>
      <c r="BI755" s="28">
        <v>7</v>
      </c>
      <c r="BJ755" s="28">
        <v>4</v>
      </c>
      <c r="BK755" s="28">
        <v>1</v>
      </c>
      <c r="BL755" s="28">
        <v>0</v>
      </c>
      <c r="BM755" s="28">
        <v>0</v>
      </c>
      <c r="BN755" s="29">
        <v>5</v>
      </c>
      <c r="BO755" s="29">
        <v>1</v>
      </c>
      <c r="BP755" s="29" t="s">
        <v>9317</v>
      </c>
    </row>
    <row r="756" spans="1:68" x14ac:dyDescent="0.25">
      <c r="A756" s="53" t="s">
        <v>100</v>
      </c>
      <c r="B756" s="53" t="s">
        <v>447</v>
      </c>
      <c r="C756" s="40">
        <v>108</v>
      </c>
      <c r="D756" s="40">
        <v>89</v>
      </c>
      <c r="E756" s="40">
        <v>5</v>
      </c>
      <c r="F756" s="40">
        <v>22</v>
      </c>
      <c r="G756" s="40">
        <v>9</v>
      </c>
      <c r="H756" s="40">
        <v>53</v>
      </c>
      <c r="I756" s="40">
        <v>0</v>
      </c>
      <c r="J756" s="40">
        <v>0</v>
      </c>
      <c r="K756" s="107">
        <f t="shared" si="161"/>
        <v>89</v>
      </c>
      <c r="S756" s="42" t="s">
        <v>9164</v>
      </c>
      <c r="T756" s="43">
        <v>2</v>
      </c>
      <c r="U756" s="43">
        <v>16</v>
      </c>
      <c r="V756" s="43">
        <v>2</v>
      </c>
      <c r="W756" s="43">
        <v>33</v>
      </c>
      <c r="X756" s="43">
        <v>0</v>
      </c>
      <c r="Y756" s="36">
        <f t="shared" si="163"/>
        <v>53</v>
      </c>
    </row>
    <row r="757" spans="1:68" x14ac:dyDescent="0.25">
      <c r="A757" s="53" t="s">
        <v>100</v>
      </c>
      <c r="B757" s="53" t="s">
        <v>1216</v>
      </c>
      <c r="C757" s="40">
        <v>12</v>
      </c>
      <c r="D757" s="40">
        <v>12</v>
      </c>
      <c r="E757" s="40">
        <v>0</v>
      </c>
      <c r="F757" s="40">
        <v>10</v>
      </c>
      <c r="G757" s="40">
        <v>2</v>
      </c>
      <c r="H757" s="40">
        <v>0</v>
      </c>
      <c r="I757" s="40">
        <v>0</v>
      </c>
      <c r="J757" s="40">
        <v>0</v>
      </c>
      <c r="K757" s="107">
        <f t="shared" si="161"/>
        <v>12</v>
      </c>
      <c r="T757" s="29">
        <f>SUM(T751:T756)</f>
        <v>3</v>
      </c>
      <c r="U757" s="29">
        <f>SUM(U751:U756)</f>
        <v>18</v>
      </c>
      <c r="V757" s="29">
        <f>SUM(V751:V756)</f>
        <v>2</v>
      </c>
      <c r="W757" s="29">
        <f>SUM(W751:W756)</f>
        <v>48</v>
      </c>
      <c r="X757" s="29">
        <f>SUM(X751:X756)</f>
        <v>0</v>
      </c>
      <c r="Y757" s="36">
        <f t="shared" si="163"/>
        <v>71</v>
      </c>
    </row>
    <row r="758" spans="1:68" x14ac:dyDescent="0.25">
      <c r="A758" s="53" t="s">
        <v>100</v>
      </c>
      <c r="B758" s="53" t="s">
        <v>1333</v>
      </c>
      <c r="C758" s="40">
        <v>16</v>
      </c>
      <c r="D758" s="40">
        <v>16</v>
      </c>
      <c r="E758" s="40">
        <v>0</v>
      </c>
      <c r="F758" s="40">
        <v>3</v>
      </c>
      <c r="G758" s="40">
        <v>12</v>
      </c>
      <c r="H758" s="40">
        <v>1</v>
      </c>
      <c r="I758" s="40">
        <v>0</v>
      </c>
      <c r="J758" s="40">
        <v>0</v>
      </c>
      <c r="K758" s="107">
        <f t="shared" si="161"/>
        <v>16</v>
      </c>
      <c r="AP758" s="29" t="s">
        <v>9213</v>
      </c>
      <c r="AU758" s="29" t="s">
        <v>9214</v>
      </c>
      <c r="BA758" s="29" t="s">
        <v>9215</v>
      </c>
      <c r="BI758" s="29" t="s">
        <v>9216</v>
      </c>
      <c r="BN758" s="29" t="s">
        <v>9217</v>
      </c>
    </row>
    <row r="759" spans="1:68" x14ac:dyDescent="0.25">
      <c r="A759" s="53" t="s">
        <v>100</v>
      </c>
      <c r="B759" s="53" t="s">
        <v>190</v>
      </c>
      <c r="C759" s="40">
        <v>399</v>
      </c>
      <c r="D759" s="40">
        <v>393</v>
      </c>
      <c r="E759" s="40">
        <v>62</v>
      </c>
      <c r="F759" s="40">
        <v>78</v>
      </c>
      <c r="G759" s="40">
        <v>14</v>
      </c>
      <c r="H759" s="40">
        <v>48</v>
      </c>
      <c r="I759" s="40">
        <v>191</v>
      </c>
      <c r="J759" s="40">
        <v>0</v>
      </c>
      <c r="K759" s="107">
        <f t="shared" si="161"/>
        <v>393</v>
      </c>
      <c r="M759" s="29">
        <f>SUM(K755:K759)</f>
        <v>563</v>
      </c>
      <c r="AL759" s="29" t="s">
        <v>5</v>
      </c>
      <c r="AM759" s="29" t="s">
        <v>9274</v>
      </c>
      <c r="AN759" s="29" t="s">
        <v>9231</v>
      </c>
      <c r="AO759" s="29" t="s">
        <v>9232</v>
      </c>
      <c r="AP759" s="29" t="s">
        <v>9233</v>
      </c>
      <c r="AQ759" s="29" t="s">
        <v>9234</v>
      </c>
      <c r="AR759" s="29" t="s">
        <v>9235</v>
      </c>
      <c r="AS759" s="29" t="s">
        <v>9236</v>
      </c>
      <c r="AT759" s="65" t="s">
        <v>9237</v>
      </c>
      <c r="AU759" s="65" t="s">
        <v>9238</v>
      </c>
      <c r="AV759" s="29" t="s">
        <v>9239</v>
      </c>
      <c r="AW759" s="29" t="s">
        <v>9240</v>
      </c>
      <c r="AX759" s="29" t="s">
        <v>9241</v>
      </c>
      <c r="AY759" s="29" t="s">
        <v>9242</v>
      </c>
      <c r="AZ759" s="29" t="s">
        <v>9243</v>
      </c>
      <c r="BA759" s="29" t="s">
        <v>9244</v>
      </c>
      <c r="BB759" s="29" t="s">
        <v>9245</v>
      </c>
      <c r="BC759" s="29" t="s">
        <v>9246</v>
      </c>
      <c r="BD759" s="29" t="s">
        <v>9247</v>
      </c>
      <c r="BE759" s="29" t="s">
        <v>9248</v>
      </c>
      <c r="BF759" s="29" t="s">
        <v>9249</v>
      </c>
      <c r="BG759" s="29" t="s">
        <v>9250</v>
      </c>
      <c r="BH759" s="29" t="s">
        <v>9251</v>
      </c>
      <c r="BI759" s="29" t="s">
        <v>9320</v>
      </c>
      <c r="BJ759" s="29" t="s">
        <v>9253</v>
      </c>
      <c r="BK759" s="29" t="s">
        <v>9254</v>
      </c>
      <c r="BL759" s="29" t="s">
        <v>9255</v>
      </c>
      <c r="BM759" s="29" t="s">
        <v>9256</v>
      </c>
      <c r="BN759" s="29" t="s">
        <v>9257</v>
      </c>
      <c r="BO759" s="29" t="s">
        <v>9258</v>
      </c>
    </row>
    <row r="760" spans="1:68" x14ac:dyDescent="0.25">
      <c r="A760" s="30" t="s">
        <v>9170</v>
      </c>
      <c r="B760" s="56"/>
      <c r="C760" s="56">
        <f t="shared" ref="C760:J760" si="164">SUM(C740:C759)</f>
        <v>1200</v>
      </c>
      <c r="D760" s="56">
        <f t="shared" si="164"/>
        <v>1171</v>
      </c>
      <c r="E760" s="56">
        <f t="shared" si="164"/>
        <v>72</v>
      </c>
      <c r="F760" s="56">
        <f t="shared" si="164"/>
        <v>150</v>
      </c>
      <c r="G760" s="56">
        <f t="shared" si="164"/>
        <v>41</v>
      </c>
      <c r="H760" s="56">
        <f t="shared" si="164"/>
        <v>210</v>
      </c>
      <c r="I760" s="56">
        <f t="shared" si="164"/>
        <v>698</v>
      </c>
      <c r="J760" s="56">
        <f t="shared" si="164"/>
        <v>0</v>
      </c>
      <c r="K760" s="54">
        <f t="shared" si="161"/>
        <v>1171</v>
      </c>
      <c r="M760" s="29">
        <f>SUM(M740:M759)</f>
        <v>1171</v>
      </c>
      <c r="S760" s="36" t="s">
        <v>9172</v>
      </c>
      <c r="T760" s="36" t="s">
        <v>165</v>
      </c>
      <c r="U760" s="36" t="s">
        <v>74</v>
      </c>
      <c r="V760" s="36" t="s">
        <v>92</v>
      </c>
      <c r="W760" s="36" t="s">
        <v>143</v>
      </c>
      <c r="X760" s="36" t="s">
        <v>104</v>
      </c>
      <c r="Y760" s="36" t="s">
        <v>9173</v>
      </c>
      <c r="AL760" s="29" t="s">
        <v>9318</v>
      </c>
      <c r="AM760" s="28">
        <v>0</v>
      </c>
      <c r="AN760" s="28">
        <v>0</v>
      </c>
      <c r="AO760" s="28">
        <v>0</v>
      </c>
      <c r="AP760" s="28">
        <v>0</v>
      </c>
      <c r="AQ760" s="28">
        <v>2</v>
      </c>
      <c r="AR760" s="28">
        <v>15</v>
      </c>
      <c r="AS760" s="28">
        <v>39</v>
      </c>
      <c r="AT760" s="65">
        <v>174</v>
      </c>
      <c r="AU760" s="65">
        <v>257</v>
      </c>
      <c r="AV760" s="28">
        <v>409</v>
      </c>
      <c r="AW760" s="28">
        <v>233</v>
      </c>
      <c r="AX760" s="28">
        <v>203</v>
      </c>
      <c r="AY760" s="28">
        <v>114</v>
      </c>
      <c r="AZ760" s="28">
        <v>154</v>
      </c>
      <c r="BA760" s="28">
        <v>112</v>
      </c>
      <c r="BB760" s="28">
        <v>124</v>
      </c>
      <c r="BC760" s="28">
        <v>60</v>
      </c>
      <c r="BD760" s="108">
        <v>87</v>
      </c>
      <c r="BE760" s="28">
        <v>39</v>
      </c>
      <c r="BF760" s="28">
        <v>57</v>
      </c>
      <c r="BG760" s="28">
        <v>29</v>
      </c>
      <c r="BH760" s="28">
        <v>50</v>
      </c>
      <c r="BI760" s="28">
        <v>34</v>
      </c>
      <c r="BJ760" s="28">
        <v>35</v>
      </c>
      <c r="BK760" s="28">
        <v>18</v>
      </c>
      <c r="BL760" s="28">
        <v>21</v>
      </c>
      <c r="BM760" s="28">
        <v>18</v>
      </c>
      <c r="BN760" s="29">
        <v>25</v>
      </c>
      <c r="BO760" s="29">
        <v>6</v>
      </c>
      <c r="BP760" s="29" t="s">
        <v>9318</v>
      </c>
    </row>
    <row r="761" spans="1:68" x14ac:dyDescent="0.25">
      <c r="S761" s="36" t="s">
        <v>9159</v>
      </c>
      <c r="T761" s="103">
        <v>0</v>
      </c>
      <c r="U761" s="103">
        <v>0</v>
      </c>
      <c r="V761" s="103">
        <v>0</v>
      </c>
      <c r="W761" s="103">
        <v>2</v>
      </c>
      <c r="X761" s="103">
        <v>0</v>
      </c>
      <c r="Y761" s="36">
        <f>SUM(T761:W761)</f>
        <v>2</v>
      </c>
      <c r="Z761" s="36" t="s">
        <v>9159</v>
      </c>
      <c r="AL761" s="110" t="s">
        <v>9276</v>
      </c>
      <c r="AM761" s="111">
        <v>0</v>
      </c>
      <c r="AN761" s="111">
        <v>0</v>
      </c>
      <c r="AO761" s="111">
        <v>0</v>
      </c>
      <c r="AP761" s="111">
        <v>0</v>
      </c>
      <c r="AQ761" s="111">
        <v>0</v>
      </c>
      <c r="AR761" s="111">
        <v>0</v>
      </c>
      <c r="AS761" s="111">
        <v>0</v>
      </c>
      <c r="AT761" s="111">
        <v>0</v>
      </c>
      <c r="AU761" s="111">
        <v>0</v>
      </c>
      <c r="AV761" s="111">
        <v>2</v>
      </c>
      <c r="AW761" s="111">
        <v>10</v>
      </c>
      <c r="AX761" s="111">
        <v>51</v>
      </c>
      <c r="AY761" s="111">
        <v>115</v>
      </c>
      <c r="AZ761" s="111">
        <v>428</v>
      </c>
      <c r="BA761" s="111">
        <v>525</v>
      </c>
      <c r="BB761" s="111">
        <v>467</v>
      </c>
      <c r="BC761" s="111">
        <v>379</v>
      </c>
      <c r="BD761" s="112">
        <v>320</v>
      </c>
      <c r="BE761" s="112">
        <v>115</v>
      </c>
      <c r="BF761" s="111">
        <v>91</v>
      </c>
      <c r="BG761" s="111">
        <v>54</v>
      </c>
      <c r="BH761" s="113">
        <v>62</v>
      </c>
      <c r="BI761" s="114">
        <v>37</v>
      </c>
      <c r="BJ761" s="114">
        <v>45</v>
      </c>
      <c r="BK761" s="114">
        <v>34</v>
      </c>
      <c r="BL761" s="114">
        <v>33</v>
      </c>
      <c r="BM761" s="114">
        <v>0</v>
      </c>
      <c r="BN761" s="110">
        <v>7</v>
      </c>
      <c r="BO761" s="115">
        <v>0</v>
      </c>
      <c r="BP761" s="110" t="s">
        <v>9276</v>
      </c>
    </row>
    <row r="762" spans="1:68" x14ac:dyDescent="0.25">
      <c r="S762" s="42" t="s">
        <v>9160</v>
      </c>
      <c r="T762" s="45">
        <v>0</v>
      </c>
      <c r="U762" s="45">
        <v>0</v>
      </c>
      <c r="V762" s="45">
        <v>0</v>
      </c>
      <c r="W762" s="45">
        <v>1</v>
      </c>
      <c r="X762" s="45">
        <v>0</v>
      </c>
      <c r="Y762" s="36">
        <f t="shared" ref="Y762:Y767" si="165">SUM(T762:W762)</f>
        <v>1</v>
      </c>
      <c r="Z762" s="42" t="s">
        <v>9160</v>
      </c>
      <c r="AL762" s="29" t="s">
        <v>9327</v>
      </c>
      <c r="AM762" s="28">
        <v>0</v>
      </c>
      <c r="AN762" s="28">
        <v>0</v>
      </c>
      <c r="AO762" s="28">
        <v>0</v>
      </c>
      <c r="AP762" s="28">
        <v>0</v>
      </c>
      <c r="AQ762" s="28">
        <v>0</v>
      </c>
      <c r="AR762" s="28">
        <v>0</v>
      </c>
      <c r="AS762" s="28">
        <v>0</v>
      </c>
      <c r="AT762" s="28">
        <v>0</v>
      </c>
      <c r="AU762" s="28">
        <v>0</v>
      </c>
      <c r="AV762" s="28">
        <v>1</v>
      </c>
      <c r="AW762" s="28">
        <v>7</v>
      </c>
      <c r="AX762" s="28">
        <v>40</v>
      </c>
      <c r="AY762" s="28">
        <v>42</v>
      </c>
      <c r="AZ762" s="28">
        <v>161</v>
      </c>
      <c r="BA762" s="28">
        <v>182</v>
      </c>
      <c r="BB762" s="28">
        <v>349</v>
      </c>
      <c r="BC762" s="28">
        <v>202</v>
      </c>
      <c r="BD762" s="108">
        <v>211</v>
      </c>
      <c r="BE762" s="28">
        <v>120</v>
      </c>
      <c r="BF762" s="28">
        <v>162</v>
      </c>
      <c r="BG762" s="28">
        <v>71</v>
      </c>
      <c r="BH762" s="28">
        <v>109</v>
      </c>
      <c r="BI762" s="28">
        <v>69</v>
      </c>
      <c r="BJ762" s="28">
        <v>64</v>
      </c>
      <c r="BK762" s="28">
        <v>30</v>
      </c>
      <c r="BL762" s="28">
        <v>38</v>
      </c>
      <c r="BM762" s="28">
        <v>21</v>
      </c>
      <c r="BN762" s="29">
        <v>59</v>
      </c>
      <c r="BO762" s="29">
        <v>18</v>
      </c>
      <c r="BP762" s="29" t="s">
        <v>9327</v>
      </c>
    </row>
    <row r="763" spans="1:68" x14ac:dyDescent="0.25">
      <c r="S763" s="36" t="s">
        <v>9161</v>
      </c>
      <c r="T763" s="41">
        <v>0</v>
      </c>
      <c r="U763" s="41">
        <v>0</v>
      </c>
      <c r="V763" s="41">
        <v>0</v>
      </c>
      <c r="W763" s="41">
        <v>6</v>
      </c>
      <c r="X763" s="41">
        <v>0</v>
      </c>
      <c r="Y763" s="36">
        <f t="shared" si="165"/>
        <v>6</v>
      </c>
      <c r="Z763" s="36" t="s">
        <v>9161</v>
      </c>
      <c r="AL763" s="110" t="s">
        <v>9278</v>
      </c>
      <c r="AM763" s="111">
        <v>0</v>
      </c>
      <c r="AN763" s="111">
        <v>0</v>
      </c>
      <c r="AO763" s="111">
        <v>0</v>
      </c>
      <c r="AP763" s="111">
        <v>0</v>
      </c>
      <c r="AQ763" s="111">
        <v>0</v>
      </c>
      <c r="AR763" s="111">
        <v>0</v>
      </c>
      <c r="AS763" s="111">
        <v>0</v>
      </c>
      <c r="AT763" s="111">
        <v>0</v>
      </c>
      <c r="AU763" s="111">
        <v>0</v>
      </c>
      <c r="AV763" s="111">
        <v>0</v>
      </c>
      <c r="AW763" s="111">
        <v>0</v>
      </c>
      <c r="AX763" s="111">
        <v>13</v>
      </c>
      <c r="AY763" s="111">
        <v>33</v>
      </c>
      <c r="AZ763" s="111">
        <v>51</v>
      </c>
      <c r="BA763" s="111">
        <v>28</v>
      </c>
      <c r="BB763" s="111">
        <v>181</v>
      </c>
      <c r="BC763" s="111">
        <v>177</v>
      </c>
      <c r="BD763" s="112">
        <v>386</v>
      </c>
      <c r="BE763" s="112">
        <v>395</v>
      </c>
      <c r="BF763" s="111">
        <v>522</v>
      </c>
      <c r="BG763" s="111">
        <v>271</v>
      </c>
      <c r="BH763" s="113">
        <v>333</v>
      </c>
      <c r="BI763" s="114">
        <v>316</v>
      </c>
      <c r="BJ763" s="114">
        <v>325</v>
      </c>
      <c r="BK763" s="114">
        <v>83</v>
      </c>
      <c r="BL763" s="114">
        <v>73</v>
      </c>
      <c r="BM763" s="114">
        <v>14</v>
      </c>
      <c r="BN763" s="110">
        <v>43</v>
      </c>
      <c r="BO763" s="115">
        <v>23</v>
      </c>
      <c r="BP763" s="110" t="s">
        <v>9278</v>
      </c>
    </row>
    <row r="764" spans="1:68" x14ac:dyDescent="0.25">
      <c r="S764" s="42" t="s">
        <v>9162</v>
      </c>
      <c r="T764" s="45">
        <v>1</v>
      </c>
      <c r="U764" s="45">
        <v>2</v>
      </c>
      <c r="V764" s="45">
        <v>0</v>
      </c>
      <c r="W764" s="45">
        <v>15</v>
      </c>
      <c r="X764" s="45">
        <v>23</v>
      </c>
      <c r="Y764" s="36">
        <f t="shared" si="165"/>
        <v>18</v>
      </c>
      <c r="Z764" s="42" t="s">
        <v>9162</v>
      </c>
      <c r="AL764" s="29" t="s">
        <v>9328</v>
      </c>
      <c r="AM764" s="28">
        <v>0</v>
      </c>
      <c r="AN764" s="28">
        <v>0</v>
      </c>
      <c r="AO764" s="28">
        <v>0</v>
      </c>
      <c r="AP764" s="28">
        <v>0</v>
      </c>
      <c r="AQ764" s="28">
        <v>0</v>
      </c>
      <c r="AR764" s="28">
        <v>0</v>
      </c>
      <c r="AS764" s="28">
        <v>0</v>
      </c>
      <c r="AT764" s="28">
        <v>0</v>
      </c>
      <c r="AU764" s="28">
        <v>0</v>
      </c>
      <c r="AV764" s="28">
        <v>0</v>
      </c>
      <c r="AW764" s="28">
        <v>0</v>
      </c>
      <c r="AX764" s="28">
        <v>0</v>
      </c>
      <c r="AY764" s="28">
        <v>0</v>
      </c>
      <c r="AZ764" s="28">
        <v>0</v>
      </c>
      <c r="BA764" s="28">
        <v>0</v>
      </c>
      <c r="BB764" s="28">
        <v>0</v>
      </c>
      <c r="BC764" s="28">
        <v>0</v>
      </c>
      <c r="BD764" s="108">
        <v>61</v>
      </c>
      <c r="BE764" s="28">
        <v>57</v>
      </c>
      <c r="BF764" s="28">
        <v>152</v>
      </c>
      <c r="BG764" s="28">
        <v>72</v>
      </c>
      <c r="BH764" s="28">
        <v>204</v>
      </c>
      <c r="BI764" s="28">
        <v>229</v>
      </c>
      <c r="BJ764" s="28">
        <v>320</v>
      </c>
      <c r="BK764" s="28">
        <v>186</v>
      </c>
      <c r="BL764" s="28">
        <v>291</v>
      </c>
      <c r="BM764" s="28">
        <v>114</v>
      </c>
      <c r="BN764" s="29">
        <v>126</v>
      </c>
      <c r="BO764" s="29">
        <v>56</v>
      </c>
      <c r="BP764" s="29" t="s">
        <v>9328</v>
      </c>
    </row>
    <row r="765" spans="1:68" x14ac:dyDescent="0.25">
      <c r="S765" s="36" t="s">
        <v>9163</v>
      </c>
      <c r="T765" s="103">
        <v>1</v>
      </c>
      <c r="U765" s="103">
        <v>17</v>
      </c>
      <c r="V765" s="103">
        <v>2</v>
      </c>
      <c r="W765" s="103">
        <v>36</v>
      </c>
      <c r="X765" s="103">
        <v>484</v>
      </c>
      <c r="Y765" s="36">
        <f t="shared" si="165"/>
        <v>56</v>
      </c>
      <c r="Z765" s="36" t="s">
        <v>9163</v>
      </c>
      <c r="AL765" s="110" t="s">
        <v>9279</v>
      </c>
      <c r="AM765" s="111">
        <v>0</v>
      </c>
      <c r="AN765" s="111">
        <v>0</v>
      </c>
      <c r="AO765" s="111">
        <v>0</v>
      </c>
      <c r="AP765" s="111">
        <v>0</v>
      </c>
      <c r="AQ765" s="111">
        <v>0</v>
      </c>
      <c r="AR765" s="111">
        <v>0</v>
      </c>
      <c r="AS765" s="111">
        <v>0</v>
      </c>
      <c r="AT765" s="111">
        <v>0</v>
      </c>
      <c r="AU765" s="111">
        <v>0</v>
      </c>
      <c r="AV765" s="111">
        <v>0</v>
      </c>
      <c r="AW765" s="111">
        <v>0</v>
      </c>
      <c r="AX765" s="111">
        <v>0</v>
      </c>
      <c r="AY765" s="111">
        <v>0</v>
      </c>
      <c r="AZ765" s="111">
        <v>0</v>
      </c>
      <c r="BA765" s="111">
        <v>0</v>
      </c>
      <c r="BB765" s="111">
        <v>0</v>
      </c>
      <c r="BC765" s="111">
        <v>0</v>
      </c>
      <c r="BD765" s="112">
        <v>0</v>
      </c>
      <c r="BE765" s="112">
        <v>0</v>
      </c>
      <c r="BF765" s="111">
        <v>76</v>
      </c>
      <c r="BG765" s="111">
        <v>315</v>
      </c>
      <c r="BH765" s="113">
        <v>456</v>
      </c>
      <c r="BI765" s="114">
        <v>337</v>
      </c>
      <c r="BJ765" s="114">
        <v>386</v>
      </c>
      <c r="BK765" s="114">
        <v>515</v>
      </c>
      <c r="BL765" s="114">
        <v>623</v>
      </c>
      <c r="BM765" s="114">
        <v>676</v>
      </c>
      <c r="BN765" s="110">
        <v>642</v>
      </c>
      <c r="BO765" s="115">
        <v>484</v>
      </c>
      <c r="BP765" s="110" t="s">
        <v>9279</v>
      </c>
    </row>
    <row r="766" spans="1:68" x14ac:dyDescent="0.25">
      <c r="S766" s="42" t="s">
        <v>9164</v>
      </c>
      <c r="T766" s="104">
        <v>67</v>
      </c>
      <c r="U766" s="104">
        <v>113</v>
      </c>
      <c r="V766" s="104">
        <v>37</v>
      </c>
      <c r="W766" s="104">
        <v>102</v>
      </c>
      <c r="X766" s="104">
        <v>191</v>
      </c>
      <c r="Y766" s="36">
        <f t="shared" si="165"/>
        <v>319</v>
      </c>
      <c r="Z766" s="42" t="s">
        <v>9164</v>
      </c>
      <c r="AL766" s="29" t="s">
        <v>9329</v>
      </c>
      <c r="AM766" s="28">
        <v>0</v>
      </c>
      <c r="AN766" s="28">
        <v>0</v>
      </c>
      <c r="AO766" s="28">
        <v>0</v>
      </c>
      <c r="AP766" s="28">
        <v>0</v>
      </c>
      <c r="AQ766" s="28">
        <v>0</v>
      </c>
      <c r="AR766" s="28">
        <v>0</v>
      </c>
      <c r="AS766" s="28">
        <v>0</v>
      </c>
      <c r="AT766" s="28">
        <v>0</v>
      </c>
      <c r="AU766" s="28">
        <v>0</v>
      </c>
      <c r="AV766" s="28">
        <v>0</v>
      </c>
      <c r="AW766" s="28">
        <v>0</v>
      </c>
      <c r="AX766" s="28">
        <v>0</v>
      </c>
      <c r="AY766" s="28">
        <v>0</v>
      </c>
      <c r="AZ766" s="28">
        <v>0</v>
      </c>
      <c r="BA766" s="28">
        <v>0</v>
      </c>
      <c r="BB766" s="28">
        <v>0</v>
      </c>
      <c r="BC766" s="28">
        <v>0</v>
      </c>
      <c r="BD766" s="28">
        <v>0</v>
      </c>
      <c r="BE766" s="28">
        <v>0</v>
      </c>
      <c r="BF766" s="28">
        <v>0</v>
      </c>
      <c r="BG766" s="28">
        <v>0</v>
      </c>
      <c r="BH766" s="28">
        <v>0</v>
      </c>
      <c r="BI766" s="28">
        <v>0</v>
      </c>
      <c r="BJ766" s="28">
        <v>4</v>
      </c>
      <c r="BK766" s="28">
        <v>1</v>
      </c>
      <c r="BL766" s="28">
        <v>40</v>
      </c>
      <c r="BM766" s="28">
        <v>50</v>
      </c>
      <c r="BN766" s="29">
        <v>364</v>
      </c>
      <c r="BO766" s="29">
        <v>319</v>
      </c>
      <c r="BP766" s="29" t="s">
        <v>9329</v>
      </c>
    </row>
    <row r="767" spans="1:68" x14ac:dyDescent="0.25">
      <c r="T767" s="29">
        <f>SUM(T761:T766)</f>
        <v>69</v>
      </c>
      <c r="U767" s="29">
        <f>SUM(U761:U766)</f>
        <v>132</v>
      </c>
      <c r="V767" s="29">
        <f>SUM(V761:V766)</f>
        <v>39</v>
      </c>
      <c r="W767" s="29">
        <f>SUM(W761:W766)</f>
        <v>162</v>
      </c>
      <c r="X767" s="29">
        <f>SUM(X761:X766)</f>
        <v>698</v>
      </c>
      <c r="Y767" s="36">
        <f t="shared" si="165"/>
        <v>402</v>
      </c>
      <c r="AL767" s="110" t="s">
        <v>9280</v>
      </c>
      <c r="AM767" s="111">
        <v>0</v>
      </c>
      <c r="AN767" s="111">
        <v>0</v>
      </c>
      <c r="AO767" s="111">
        <v>0</v>
      </c>
      <c r="AP767" s="111">
        <v>0</v>
      </c>
      <c r="AQ767" s="111">
        <v>0</v>
      </c>
      <c r="AR767" s="111">
        <v>0</v>
      </c>
      <c r="AS767" s="111">
        <v>0</v>
      </c>
      <c r="AT767" s="111">
        <v>0</v>
      </c>
      <c r="AU767" s="111">
        <v>0</v>
      </c>
      <c r="AV767" s="111">
        <v>0</v>
      </c>
      <c r="AW767" s="111">
        <v>0</v>
      </c>
      <c r="AX767" s="111">
        <v>0</v>
      </c>
      <c r="AY767" s="111">
        <v>0</v>
      </c>
      <c r="AZ767" s="111">
        <v>0</v>
      </c>
      <c r="BA767" s="111">
        <v>0</v>
      </c>
      <c r="BB767" s="111">
        <v>0</v>
      </c>
      <c r="BC767" s="111">
        <v>0</v>
      </c>
      <c r="BD767" s="112">
        <v>0</v>
      </c>
      <c r="BE767" s="112">
        <v>0</v>
      </c>
      <c r="BF767" s="112">
        <v>0</v>
      </c>
      <c r="BG767" s="112">
        <v>0</v>
      </c>
      <c r="BH767" s="112">
        <v>0</v>
      </c>
      <c r="BI767" s="112">
        <v>0</v>
      </c>
      <c r="BJ767" s="112">
        <v>0</v>
      </c>
      <c r="BK767" s="112">
        <v>0</v>
      </c>
      <c r="BL767" s="112">
        <v>0</v>
      </c>
      <c r="BM767" s="112">
        <v>1</v>
      </c>
      <c r="BN767" s="110">
        <v>17</v>
      </c>
      <c r="BO767" s="115">
        <v>191</v>
      </c>
      <c r="BP767" s="110" t="s">
        <v>9280</v>
      </c>
    </row>
    <row r="771" spans="1:42" x14ac:dyDescent="0.25">
      <c r="T771" s="105"/>
      <c r="U771" s="105"/>
      <c r="V771" s="105"/>
      <c r="W771" s="105"/>
      <c r="X771" s="105"/>
    </row>
    <row r="772" spans="1:42" x14ac:dyDescent="0.25">
      <c r="T772" s="35"/>
      <c r="U772" s="35"/>
      <c r="V772" s="35"/>
      <c r="W772" s="35"/>
      <c r="X772" s="35"/>
    </row>
    <row r="773" spans="1:42" x14ac:dyDescent="0.25">
      <c r="T773" s="35"/>
      <c r="U773" s="35"/>
      <c r="V773" s="35"/>
      <c r="W773" s="35"/>
      <c r="X773" s="35"/>
    </row>
    <row r="774" spans="1:42" x14ac:dyDescent="0.25">
      <c r="T774" s="35"/>
      <c r="U774" s="35"/>
      <c r="V774" s="35"/>
      <c r="W774" s="35"/>
      <c r="X774" s="35"/>
    </row>
    <row r="775" spans="1:42" x14ac:dyDescent="0.25">
      <c r="T775" s="35"/>
      <c r="U775" s="35"/>
      <c r="V775" s="35"/>
      <c r="W775" s="35"/>
      <c r="X775" s="35"/>
    </row>
    <row r="776" spans="1:42" x14ac:dyDescent="0.25">
      <c r="T776" s="35"/>
      <c r="U776" s="35"/>
      <c r="V776" s="35"/>
      <c r="W776" s="35"/>
      <c r="X776" s="35"/>
    </row>
    <row r="777" spans="1:42" x14ac:dyDescent="0.25">
      <c r="T777" s="35"/>
      <c r="U777" s="35"/>
      <c r="V777" s="35"/>
      <c r="W777" s="35"/>
      <c r="X777" s="35"/>
    </row>
    <row r="778" spans="1:42" x14ac:dyDescent="0.25">
      <c r="T778" s="35"/>
      <c r="U778" s="35"/>
      <c r="V778" s="35"/>
      <c r="W778" s="35"/>
      <c r="X778" s="35"/>
    </row>
    <row r="779" spans="1:42" x14ac:dyDescent="0.25">
      <c r="T779" s="105"/>
      <c r="U779" s="105"/>
      <c r="V779" s="105"/>
      <c r="W779" s="105"/>
      <c r="X779" s="105"/>
    </row>
    <row r="780" spans="1:42" x14ac:dyDescent="0.25">
      <c r="T780" s="105"/>
      <c r="U780" s="105"/>
      <c r="V780" s="105"/>
      <c r="W780" s="105"/>
      <c r="X780" s="105"/>
    </row>
    <row r="784" spans="1:42" ht="39.6" x14ac:dyDescent="0.3">
      <c r="A784" s="24" t="s">
        <v>9257</v>
      </c>
      <c r="B784" s="24" t="s">
        <v>1523</v>
      </c>
      <c r="C784" s="24" t="s">
        <v>9146</v>
      </c>
      <c r="D784" s="24" t="s">
        <v>9147</v>
      </c>
      <c r="E784" s="24" t="s">
        <v>9148</v>
      </c>
      <c r="F784" s="24" t="s">
        <v>9149</v>
      </c>
      <c r="G784" s="24" t="s">
        <v>9150</v>
      </c>
      <c r="H784" s="24" t="s">
        <v>9151</v>
      </c>
      <c r="I784" s="24" t="s">
        <v>9152</v>
      </c>
      <c r="J784" s="26" t="s">
        <v>9154</v>
      </c>
      <c r="K784" s="27" t="s">
        <v>9155</v>
      </c>
      <c r="M784" s="28" t="s">
        <v>9330</v>
      </c>
      <c r="N784" s="116"/>
      <c r="O784" s="116"/>
      <c r="P784" s="117"/>
      <c r="Q784" s="118"/>
      <c r="S784" s="29" t="s">
        <v>9257</v>
      </c>
      <c r="AL784" s="28" t="s">
        <v>9208</v>
      </c>
      <c r="AM784" s="65" t="s">
        <v>9257</v>
      </c>
      <c r="AN784" s="28"/>
      <c r="AO784" s="28"/>
      <c r="AP784" s="28"/>
    </row>
    <row r="785" spans="1:67" ht="14.4" x14ac:dyDescent="0.3">
      <c r="A785" s="119" t="s">
        <v>125</v>
      </c>
      <c r="B785" s="119" t="s">
        <v>447</v>
      </c>
      <c r="C785" s="33">
        <v>1</v>
      </c>
      <c r="D785" s="33">
        <v>1</v>
      </c>
      <c r="E785" s="56">
        <v>0</v>
      </c>
      <c r="F785" s="56">
        <v>0</v>
      </c>
      <c r="G785" s="56">
        <v>0</v>
      </c>
      <c r="H785" s="56">
        <v>1</v>
      </c>
      <c r="I785" s="56">
        <v>0</v>
      </c>
      <c r="J785" s="56">
        <v>0</v>
      </c>
      <c r="K785" s="120">
        <f t="shared" ref="K785:K806" si="166">SUM(E785:J785)</f>
        <v>1</v>
      </c>
      <c r="M785" s="35">
        <v>1</v>
      </c>
      <c r="N785" s="116"/>
      <c r="O785" s="116"/>
      <c r="P785" s="117"/>
      <c r="Q785" s="118"/>
      <c r="S785" s="36" t="s">
        <v>9157</v>
      </c>
      <c r="T785" s="36" t="s">
        <v>165</v>
      </c>
      <c r="U785" s="36" t="s">
        <v>74</v>
      </c>
      <c r="V785" s="36" t="s">
        <v>92</v>
      </c>
      <c r="W785" s="36" t="s">
        <v>143</v>
      </c>
      <c r="X785" s="36" t="s">
        <v>104</v>
      </c>
      <c r="Y785" s="36" t="s">
        <v>65</v>
      </c>
      <c r="AL785" s="29" t="s">
        <v>9312</v>
      </c>
      <c r="AM785" s="28"/>
      <c r="AN785" s="28"/>
      <c r="AO785" s="28"/>
      <c r="AP785" s="28"/>
    </row>
    <row r="786" spans="1:67" ht="14.4" x14ac:dyDescent="0.3">
      <c r="A786" s="121" t="s">
        <v>127</v>
      </c>
      <c r="B786" s="121" t="s">
        <v>447</v>
      </c>
      <c r="C786" s="106">
        <v>3</v>
      </c>
      <c r="D786" s="40">
        <v>3</v>
      </c>
      <c r="E786" s="122">
        <v>0</v>
      </c>
      <c r="F786" s="89">
        <v>0</v>
      </c>
      <c r="G786" s="89">
        <v>0</v>
      </c>
      <c r="H786" s="89">
        <v>3</v>
      </c>
      <c r="I786" s="89">
        <v>0</v>
      </c>
      <c r="J786" s="89">
        <v>0</v>
      </c>
      <c r="K786" s="123">
        <f t="shared" si="166"/>
        <v>3</v>
      </c>
      <c r="M786" s="101"/>
      <c r="N786" s="116"/>
      <c r="O786" s="116"/>
      <c r="P786" s="117"/>
      <c r="Q786" s="118"/>
      <c r="S786" s="36" t="s">
        <v>9159</v>
      </c>
      <c r="T786" s="41">
        <v>0</v>
      </c>
      <c r="U786" s="41">
        <v>0</v>
      </c>
      <c r="V786" s="41">
        <v>0</v>
      </c>
      <c r="W786" s="41">
        <v>1</v>
      </c>
      <c r="X786" s="41">
        <v>0</v>
      </c>
      <c r="Y786" s="36">
        <f t="shared" ref="Y786:Y792" si="167">SUM(T786:X786)</f>
        <v>1</v>
      </c>
      <c r="AL786" s="29" t="s">
        <v>9212</v>
      </c>
      <c r="AM786" s="28"/>
      <c r="AN786" s="28"/>
      <c r="AO786" s="28"/>
      <c r="AP786" s="28"/>
      <c r="BI786" s="29" t="s">
        <v>9209</v>
      </c>
    </row>
    <row r="787" spans="1:67" ht="14.4" x14ac:dyDescent="0.3">
      <c r="A787" s="121" t="s">
        <v>127</v>
      </c>
      <c r="B787" s="124" t="s">
        <v>190</v>
      </c>
      <c r="C787" s="40">
        <v>2</v>
      </c>
      <c r="D787" s="40">
        <v>2</v>
      </c>
      <c r="E787" s="122">
        <v>0</v>
      </c>
      <c r="F787" s="122">
        <v>0</v>
      </c>
      <c r="G787" s="122">
        <v>0</v>
      </c>
      <c r="H787" s="122">
        <v>2</v>
      </c>
      <c r="I787" s="122">
        <v>0</v>
      </c>
      <c r="J787" s="122">
        <v>0</v>
      </c>
      <c r="K787" s="125">
        <f t="shared" si="166"/>
        <v>2</v>
      </c>
      <c r="M787" s="35">
        <v>5</v>
      </c>
      <c r="N787" s="116"/>
      <c r="O787" s="116"/>
      <c r="P787" s="117"/>
      <c r="Q787" s="118"/>
      <c r="S787" s="42" t="s">
        <v>9160</v>
      </c>
      <c r="T787" s="43">
        <v>0</v>
      </c>
      <c r="U787" s="43">
        <v>0</v>
      </c>
      <c r="V787" s="43">
        <v>0</v>
      </c>
      <c r="W787" s="43">
        <v>5</v>
      </c>
      <c r="X787" s="43">
        <v>0</v>
      </c>
      <c r="Y787" s="36">
        <f t="shared" si="167"/>
        <v>5</v>
      </c>
      <c r="AM787" s="28"/>
      <c r="AN787" s="28"/>
      <c r="AO787" s="28"/>
      <c r="AP787" s="28"/>
    </row>
    <row r="788" spans="1:67" ht="14.4" x14ac:dyDescent="0.3">
      <c r="A788" s="119" t="s">
        <v>1525</v>
      </c>
      <c r="B788" s="119" t="s">
        <v>379</v>
      </c>
      <c r="C788" s="33">
        <v>2</v>
      </c>
      <c r="D788" s="33">
        <v>2</v>
      </c>
      <c r="E788" s="56">
        <v>0</v>
      </c>
      <c r="F788" s="56">
        <v>0</v>
      </c>
      <c r="G788" s="56">
        <v>0</v>
      </c>
      <c r="H788" s="56">
        <v>2</v>
      </c>
      <c r="I788" s="56">
        <v>0</v>
      </c>
      <c r="J788" s="56">
        <v>0</v>
      </c>
      <c r="K788" s="120">
        <f t="shared" si="166"/>
        <v>2</v>
      </c>
      <c r="M788" s="35"/>
      <c r="N788" s="116"/>
      <c r="O788" s="116"/>
      <c r="P788" s="117"/>
      <c r="Q788" s="118"/>
      <c r="S788" s="36" t="s">
        <v>9161</v>
      </c>
      <c r="T788" s="41">
        <v>0</v>
      </c>
      <c r="U788" s="41">
        <v>6</v>
      </c>
      <c r="V788" s="41">
        <v>0</v>
      </c>
      <c r="W788" s="41">
        <v>21</v>
      </c>
      <c r="X788" s="41">
        <v>7</v>
      </c>
      <c r="Y788" s="36">
        <f t="shared" si="167"/>
        <v>34</v>
      </c>
      <c r="AL788" s="29" t="s">
        <v>5</v>
      </c>
      <c r="AM788" s="29" t="s">
        <v>9230</v>
      </c>
      <c r="AN788" s="29" t="s">
        <v>9231</v>
      </c>
      <c r="AO788" s="29" t="s">
        <v>9232</v>
      </c>
      <c r="AP788" s="29" t="s">
        <v>9233</v>
      </c>
      <c r="AQ788" s="29" t="s">
        <v>9234</v>
      </c>
      <c r="AR788" s="29" t="s">
        <v>9235</v>
      </c>
      <c r="AS788" s="29" t="s">
        <v>9236</v>
      </c>
      <c r="AT788" s="65" t="s">
        <v>9237</v>
      </c>
      <c r="AU788" s="65" t="s">
        <v>9238</v>
      </c>
      <c r="AV788" s="29" t="s">
        <v>9239</v>
      </c>
      <c r="AW788" s="29" t="s">
        <v>9240</v>
      </c>
      <c r="AX788" s="29" t="s">
        <v>9241</v>
      </c>
      <c r="AY788" s="29" t="s">
        <v>9242</v>
      </c>
      <c r="AZ788" s="29" t="s">
        <v>9243</v>
      </c>
      <c r="BA788" s="29" t="s">
        <v>9244</v>
      </c>
      <c r="BB788" s="29" t="s">
        <v>9245</v>
      </c>
      <c r="BC788" s="29" t="s">
        <v>9246</v>
      </c>
      <c r="BD788" s="29" t="s">
        <v>9247</v>
      </c>
      <c r="BE788" s="29" t="s">
        <v>9248</v>
      </c>
      <c r="BF788" s="29" t="s">
        <v>9249</v>
      </c>
      <c r="BG788" s="29" t="s">
        <v>9250</v>
      </c>
      <c r="BH788" s="29" t="s">
        <v>9251</v>
      </c>
      <c r="BI788" s="29" t="s">
        <v>9252</v>
      </c>
      <c r="BJ788" s="29" t="s">
        <v>9253</v>
      </c>
      <c r="BK788" s="29" t="s">
        <v>9254</v>
      </c>
      <c r="BL788" s="29" t="s">
        <v>9255</v>
      </c>
      <c r="BM788" s="29" t="s">
        <v>9256</v>
      </c>
      <c r="BN788" s="29" t="s">
        <v>9257</v>
      </c>
    </row>
    <row r="789" spans="1:67" ht="14.4" x14ac:dyDescent="0.3">
      <c r="A789" s="119" t="s">
        <v>1525</v>
      </c>
      <c r="B789" s="119" t="s">
        <v>447</v>
      </c>
      <c r="C789" s="33">
        <v>8</v>
      </c>
      <c r="D789" s="33">
        <v>8</v>
      </c>
      <c r="E789" s="56">
        <v>0</v>
      </c>
      <c r="F789" s="56">
        <v>0</v>
      </c>
      <c r="G789" s="56">
        <v>0</v>
      </c>
      <c r="H789" s="56">
        <v>8</v>
      </c>
      <c r="I789" s="56">
        <v>0</v>
      </c>
      <c r="J789" s="56">
        <v>0</v>
      </c>
      <c r="K789" s="120">
        <f t="shared" si="166"/>
        <v>8</v>
      </c>
      <c r="M789" s="35"/>
      <c r="N789" s="116"/>
      <c r="O789" s="116"/>
      <c r="P789" s="117"/>
      <c r="Q789" s="118"/>
      <c r="S789" s="42" t="s">
        <v>9162</v>
      </c>
      <c r="T789" s="43">
        <v>0</v>
      </c>
      <c r="U789" s="43">
        <v>10</v>
      </c>
      <c r="V789" s="43">
        <v>0</v>
      </c>
      <c r="W789" s="43">
        <v>65</v>
      </c>
      <c r="X789" s="43">
        <v>43</v>
      </c>
      <c r="Y789" s="36">
        <f t="shared" si="167"/>
        <v>118</v>
      </c>
      <c r="AL789" s="29" t="s">
        <v>9268</v>
      </c>
      <c r="AM789" s="28">
        <v>0</v>
      </c>
      <c r="AN789" s="28">
        <v>0</v>
      </c>
      <c r="AO789" s="28">
        <v>0</v>
      </c>
      <c r="AP789" s="28">
        <v>0</v>
      </c>
      <c r="AQ789" s="28">
        <v>0</v>
      </c>
      <c r="AR789" s="28">
        <v>0</v>
      </c>
      <c r="AS789" s="28">
        <v>0</v>
      </c>
      <c r="AT789" s="65">
        <v>0</v>
      </c>
      <c r="AU789" s="65">
        <v>0</v>
      </c>
      <c r="AV789" s="28">
        <v>0</v>
      </c>
      <c r="AW789" s="28">
        <v>0</v>
      </c>
      <c r="AX789" s="28">
        <v>0</v>
      </c>
      <c r="AY789" s="28">
        <v>0</v>
      </c>
      <c r="AZ789" s="28">
        <v>0</v>
      </c>
      <c r="BA789" s="28">
        <v>0</v>
      </c>
      <c r="BB789" s="28">
        <v>0</v>
      </c>
      <c r="BC789" s="28">
        <v>0</v>
      </c>
      <c r="BD789" s="28">
        <v>0</v>
      </c>
      <c r="BE789" s="28">
        <v>0</v>
      </c>
      <c r="BF789" s="28">
        <v>0</v>
      </c>
      <c r="BG789" s="28">
        <v>0</v>
      </c>
      <c r="BH789" s="28">
        <v>0</v>
      </c>
      <c r="BI789" s="28">
        <v>0</v>
      </c>
      <c r="BJ789" s="28">
        <v>0</v>
      </c>
      <c r="BK789" s="28">
        <v>0</v>
      </c>
      <c r="BL789" s="28">
        <v>0</v>
      </c>
      <c r="BM789" s="28">
        <v>0</v>
      </c>
      <c r="BN789" s="29">
        <v>0</v>
      </c>
      <c r="BO789" s="29" t="s">
        <v>9268</v>
      </c>
    </row>
    <row r="790" spans="1:67" ht="14.4" x14ac:dyDescent="0.3">
      <c r="A790" s="119" t="s">
        <v>1525</v>
      </c>
      <c r="B790" s="119" t="s">
        <v>1216</v>
      </c>
      <c r="C790" s="33">
        <v>3</v>
      </c>
      <c r="D790" s="33">
        <v>3</v>
      </c>
      <c r="E790" s="56">
        <v>0</v>
      </c>
      <c r="F790" s="56">
        <v>3</v>
      </c>
      <c r="G790" s="56">
        <v>0</v>
      </c>
      <c r="H790" s="56">
        <v>0</v>
      </c>
      <c r="I790" s="56">
        <v>0</v>
      </c>
      <c r="J790" s="56">
        <v>0</v>
      </c>
      <c r="K790" s="120">
        <f t="shared" si="166"/>
        <v>3</v>
      </c>
      <c r="M790" s="35"/>
      <c r="N790" s="116"/>
      <c r="O790" s="116"/>
      <c r="P790" s="117"/>
      <c r="Q790" s="118"/>
      <c r="S790" s="36" t="s">
        <v>9163</v>
      </c>
      <c r="T790" s="41">
        <v>8</v>
      </c>
      <c r="U790" s="41">
        <v>44</v>
      </c>
      <c r="V790" s="41">
        <v>2</v>
      </c>
      <c r="W790" s="41">
        <v>127</v>
      </c>
      <c r="X790" s="41">
        <v>642</v>
      </c>
      <c r="Y790" s="36">
        <f t="shared" si="167"/>
        <v>823</v>
      </c>
      <c r="AL790" s="29" t="s">
        <v>9269</v>
      </c>
      <c r="AM790" s="28">
        <v>0</v>
      </c>
      <c r="AN790" s="28">
        <v>0</v>
      </c>
      <c r="AO790" s="28">
        <v>0</v>
      </c>
      <c r="AP790" s="28">
        <v>0</v>
      </c>
      <c r="AQ790" s="28">
        <v>0</v>
      </c>
      <c r="AR790" s="28">
        <v>0</v>
      </c>
      <c r="AS790" s="28">
        <v>0</v>
      </c>
      <c r="AT790" s="65">
        <v>0</v>
      </c>
      <c r="AU790" s="65">
        <v>0</v>
      </c>
      <c r="AV790" s="28">
        <v>0</v>
      </c>
      <c r="AW790" s="28">
        <v>0</v>
      </c>
      <c r="AX790" s="28">
        <v>0</v>
      </c>
      <c r="AY790" s="28">
        <v>0</v>
      </c>
      <c r="AZ790" s="28">
        <v>0</v>
      </c>
      <c r="BA790" s="28">
        <v>0</v>
      </c>
      <c r="BB790" s="28">
        <v>0</v>
      </c>
      <c r="BC790" s="28">
        <v>0</v>
      </c>
      <c r="BD790" s="28">
        <v>0</v>
      </c>
      <c r="BE790" s="28">
        <v>0</v>
      </c>
      <c r="BF790" s="28">
        <v>0</v>
      </c>
      <c r="BG790" s="28">
        <v>0</v>
      </c>
      <c r="BH790" s="28">
        <v>0</v>
      </c>
      <c r="BI790" s="28">
        <v>0</v>
      </c>
      <c r="BJ790" s="28">
        <v>0</v>
      </c>
      <c r="BK790" s="28">
        <v>0</v>
      </c>
      <c r="BL790" s="28">
        <v>0</v>
      </c>
      <c r="BM790" s="28">
        <v>0</v>
      </c>
      <c r="BN790" s="29">
        <v>0</v>
      </c>
      <c r="BO790" s="29" t="s">
        <v>9269</v>
      </c>
    </row>
    <row r="791" spans="1:67" ht="14.4" x14ac:dyDescent="0.3">
      <c r="A791" s="119" t="s">
        <v>1525</v>
      </c>
      <c r="B791" s="119" t="s">
        <v>1333</v>
      </c>
      <c r="C791" s="33">
        <v>1</v>
      </c>
      <c r="D791" s="33">
        <v>1</v>
      </c>
      <c r="E791" s="56">
        <v>0</v>
      </c>
      <c r="F791" s="56">
        <v>0</v>
      </c>
      <c r="G791" s="56">
        <v>0</v>
      </c>
      <c r="H791" s="56">
        <v>1</v>
      </c>
      <c r="I791" s="56">
        <v>0</v>
      </c>
      <c r="J791" s="56">
        <v>0</v>
      </c>
      <c r="K791" s="120">
        <f t="shared" si="166"/>
        <v>1</v>
      </c>
      <c r="M791" s="35"/>
      <c r="N791" s="116"/>
      <c r="O791" s="116"/>
      <c r="P791" s="117"/>
      <c r="Q791" s="118"/>
      <c r="S791" s="42" t="s">
        <v>9164</v>
      </c>
      <c r="T791" s="43">
        <v>27</v>
      </c>
      <c r="U791" s="43">
        <v>118</v>
      </c>
      <c r="V791" s="43">
        <v>65</v>
      </c>
      <c r="W791" s="43">
        <v>249</v>
      </c>
      <c r="X791" s="43">
        <v>17</v>
      </c>
      <c r="Y791" s="36">
        <f t="shared" si="167"/>
        <v>476</v>
      </c>
      <c r="AL791" s="29" t="s">
        <v>9270</v>
      </c>
      <c r="AM791" s="28">
        <v>0</v>
      </c>
      <c r="AN791" s="28">
        <v>0</v>
      </c>
      <c r="AO791" s="28">
        <v>0</v>
      </c>
      <c r="AP791" s="28">
        <v>0</v>
      </c>
      <c r="AQ791" s="28">
        <v>0</v>
      </c>
      <c r="AR791" s="28">
        <v>0</v>
      </c>
      <c r="AS791" s="28">
        <v>0</v>
      </c>
      <c r="AT791" s="65">
        <v>0</v>
      </c>
      <c r="AU791" s="65">
        <v>0</v>
      </c>
      <c r="AV791" s="28">
        <v>0</v>
      </c>
      <c r="AW791" s="28">
        <v>0</v>
      </c>
      <c r="AX791" s="28">
        <v>1</v>
      </c>
      <c r="AY791" s="28">
        <v>0</v>
      </c>
      <c r="AZ791" s="28">
        <v>0</v>
      </c>
      <c r="BA791" s="28">
        <v>0</v>
      </c>
      <c r="BB791" s="28">
        <v>0</v>
      </c>
      <c r="BC791" s="28">
        <v>0</v>
      </c>
      <c r="BD791" s="28">
        <v>0</v>
      </c>
      <c r="BE791" s="28">
        <v>0</v>
      </c>
      <c r="BF791" s="28">
        <v>0</v>
      </c>
      <c r="BG791" s="28">
        <v>0</v>
      </c>
      <c r="BH791" s="28">
        <v>0</v>
      </c>
      <c r="BI791" s="28">
        <v>0</v>
      </c>
      <c r="BJ791" s="28">
        <v>0</v>
      </c>
      <c r="BK791" s="28">
        <v>0</v>
      </c>
      <c r="BL791" s="28">
        <v>0</v>
      </c>
      <c r="BM791" s="28">
        <v>0</v>
      </c>
      <c r="BN791" s="29">
        <v>0</v>
      </c>
      <c r="BO791" s="29" t="s">
        <v>9270</v>
      </c>
    </row>
    <row r="792" spans="1:67" ht="14.4" x14ac:dyDescent="0.3">
      <c r="A792" s="119" t="s">
        <v>1525</v>
      </c>
      <c r="B792" s="119" t="s">
        <v>190</v>
      </c>
      <c r="C792" s="33">
        <v>20</v>
      </c>
      <c r="D792" s="33">
        <v>20</v>
      </c>
      <c r="E792" s="56">
        <v>0</v>
      </c>
      <c r="F792" s="56">
        <v>3</v>
      </c>
      <c r="G792" s="56">
        <v>0</v>
      </c>
      <c r="H792" s="56">
        <v>10</v>
      </c>
      <c r="I792" s="56">
        <v>7</v>
      </c>
      <c r="J792" s="56">
        <v>0</v>
      </c>
      <c r="K792" s="120">
        <f t="shared" si="166"/>
        <v>20</v>
      </c>
      <c r="M792" s="101">
        <v>34</v>
      </c>
      <c r="N792" s="116"/>
      <c r="O792" s="116"/>
      <c r="P792" s="117"/>
      <c r="Q792" s="118"/>
      <c r="T792" s="29">
        <f>SUM(T786:T791)</f>
        <v>35</v>
      </c>
      <c r="U792" s="29">
        <f>SUM(U786:U791)</f>
        <v>178</v>
      </c>
      <c r="V792" s="29">
        <f>SUM(V786:V791)</f>
        <v>67</v>
      </c>
      <c r="W792" s="29">
        <f>SUM(W786:W791)</f>
        <v>468</v>
      </c>
      <c r="X792" s="29">
        <f>SUM(X786:X791)</f>
        <v>709</v>
      </c>
      <c r="Y792" s="36">
        <f t="shared" si="167"/>
        <v>1457</v>
      </c>
      <c r="AL792" s="29" t="s">
        <v>9271</v>
      </c>
      <c r="AM792" s="28">
        <v>0</v>
      </c>
      <c r="AN792" s="28">
        <v>0</v>
      </c>
      <c r="AO792" s="28">
        <v>0</v>
      </c>
      <c r="AP792" s="28">
        <v>0</v>
      </c>
      <c r="AQ792" s="28">
        <v>0</v>
      </c>
      <c r="AR792" s="28">
        <v>0</v>
      </c>
      <c r="AS792" s="28">
        <v>0</v>
      </c>
      <c r="AT792" s="65">
        <v>0</v>
      </c>
      <c r="AU792" s="65">
        <v>0</v>
      </c>
      <c r="AV792" s="28">
        <v>0</v>
      </c>
      <c r="AW792" s="28">
        <v>0</v>
      </c>
      <c r="AX792" s="28">
        <v>1</v>
      </c>
      <c r="AY792" s="28">
        <v>0</v>
      </c>
      <c r="AZ792" s="28">
        <v>0</v>
      </c>
      <c r="BA792" s="28">
        <v>0</v>
      </c>
      <c r="BB792" s="28">
        <v>0</v>
      </c>
      <c r="BC792" s="28">
        <v>0</v>
      </c>
      <c r="BD792" s="28">
        <v>0</v>
      </c>
      <c r="BE792" s="28">
        <v>0</v>
      </c>
      <c r="BF792" s="28">
        <v>0</v>
      </c>
      <c r="BG792" s="28">
        <v>0</v>
      </c>
      <c r="BH792" s="28">
        <v>0</v>
      </c>
      <c r="BI792" s="28">
        <v>0</v>
      </c>
      <c r="BJ792" s="28">
        <v>0</v>
      </c>
      <c r="BK792" s="28">
        <v>0</v>
      </c>
      <c r="BL792" s="28">
        <v>0</v>
      </c>
      <c r="BM792" s="28">
        <v>0</v>
      </c>
      <c r="BN792" s="29">
        <v>0</v>
      </c>
      <c r="BO792" s="29" t="s">
        <v>9271</v>
      </c>
    </row>
    <row r="793" spans="1:67" ht="14.4" x14ac:dyDescent="0.3">
      <c r="A793" s="121" t="s">
        <v>129</v>
      </c>
      <c r="B793" s="121" t="s">
        <v>379</v>
      </c>
      <c r="C793" s="89">
        <v>17</v>
      </c>
      <c r="D793" s="40">
        <v>16</v>
      </c>
      <c r="E793" s="122">
        <v>0</v>
      </c>
      <c r="F793" s="89">
        <v>6</v>
      </c>
      <c r="G793" s="89">
        <v>0</v>
      </c>
      <c r="H793" s="89">
        <v>10</v>
      </c>
      <c r="I793" s="89">
        <v>0</v>
      </c>
      <c r="J793" s="89">
        <v>0</v>
      </c>
      <c r="K793" s="123">
        <f t="shared" si="166"/>
        <v>16</v>
      </c>
      <c r="M793" s="35"/>
      <c r="N793" s="116"/>
      <c r="O793" s="116"/>
      <c r="P793" s="117"/>
      <c r="Q793" s="118"/>
      <c r="AL793" s="29" t="s">
        <v>9272</v>
      </c>
      <c r="AM793" s="28">
        <v>364</v>
      </c>
      <c r="AN793" s="28">
        <v>349</v>
      </c>
      <c r="AO793" s="28">
        <v>510</v>
      </c>
      <c r="AP793" s="28">
        <v>535</v>
      </c>
      <c r="AQ793" s="28">
        <v>579</v>
      </c>
      <c r="AR793" s="28">
        <v>91</v>
      </c>
      <c r="AS793" s="28">
        <v>181</v>
      </c>
      <c r="AT793" s="65">
        <v>166</v>
      </c>
      <c r="AU793" s="65">
        <v>123</v>
      </c>
      <c r="AV793" s="28">
        <v>6</v>
      </c>
      <c r="AW793" s="28">
        <v>0</v>
      </c>
      <c r="AX793" s="28">
        <v>1</v>
      </c>
      <c r="AY793" s="28">
        <v>0</v>
      </c>
      <c r="AZ793" s="28">
        <v>0</v>
      </c>
      <c r="BA793" s="28">
        <v>0</v>
      </c>
      <c r="BB793" s="28">
        <v>0</v>
      </c>
      <c r="BC793" s="28">
        <v>0</v>
      </c>
      <c r="BD793" s="28">
        <v>0</v>
      </c>
      <c r="BE793" s="28">
        <v>0</v>
      </c>
      <c r="BF793" s="28">
        <v>0</v>
      </c>
      <c r="BG793" s="28">
        <v>0</v>
      </c>
      <c r="BH793" s="28">
        <v>0</v>
      </c>
      <c r="BI793" s="28">
        <v>0</v>
      </c>
      <c r="BJ793" s="28">
        <v>0</v>
      </c>
      <c r="BK793" s="28">
        <v>0</v>
      </c>
      <c r="BL793" s="28">
        <v>1</v>
      </c>
      <c r="BM793" s="28">
        <v>0</v>
      </c>
      <c r="BN793" s="29">
        <v>0</v>
      </c>
      <c r="BO793" s="29" t="s">
        <v>9272</v>
      </c>
    </row>
    <row r="794" spans="1:67" ht="14.4" x14ac:dyDescent="0.3">
      <c r="A794" s="121" t="s">
        <v>129</v>
      </c>
      <c r="B794" s="121" t="s">
        <v>447</v>
      </c>
      <c r="C794" s="89">
        <v>19</v>
      </c>
      <c r="D794" s="40">
        <v>19</v>
      </c>
      <c r="E794" s="122">
        <v>0</v>
      </c>
      <c r="F794" s="89">
        <v>0</v>
      </c>
      <c r="G794" s="89">
        <v>0</v>
      </c>
      <c r="H794" s="89">
        <v>18</v>
      </c>
      <c r="I794" s="89">
        <v>1</v>
      </c>
      <c r="J794" s="89">
        <v>0</v>
      </c>
      <c r="K794" s="123">
        <f t="shared" si="166"/>
        <v>19</v>
      </c>
      <c r="M794" s="35"/>
      <c r="N794" s="116"/>
      <c r="O794" s="116"/>
      <c r="P794" s="117"/>
      <c r="Q794" s="118"/>
      <c r="AL794" s="29" t="s">
        <v>9275</v>
      </c>
      <c r="AM794" s="28">
        <v>0</v>
      </c>
      <c r="AN794" s="28">
        <v>0</v>
      </c>
      <c r="AO794" s="28">
        <v>0</v>
      </c>
      <c r="AP794" s="28">
        <v>0</v>
      </c>
      <c r="AQ794" s="28">
        <v>0</v>
      </c>
      <c r="AR794" s="28">
        <v>415</v>
      </c>
      <c r="AS794" s="28">
        <v>435</v>
      </c>
      <c r="AT794" s="65">
        <v>345</v>
      </c>
      <c r="AU794" s="65">
        <v>433</v>
      </c>
      <c r="AV794" s="28">
        <v>457</v>
      </c>
      <c r="AW794" s="28">
        <v>568</v>
      </c>
      <c r="AX794" s="28">
        <v>453</v>
      </c>
      <c r="AY794" s="28">
        <v>391</v>
      </c>
      <c r="AZ794" s="28">
        <v>236</v>
      </c>
      <c r="BA794" s="28">
        <v>35</v>
      </c>
      <c r="BB794" s="28">
        <v>44</v>
      </c>
      <c r="BC794" s="28">
        <v>12</v>
      </c>
      <c r="BD794" s="108">
        <v>15</v>
      </c>
      <c r="BE794" s="108">
        <v>11</v>
      </c>
      <c r="BF794" s="108">
        <v>1</v>
      </c>
      <c r="BG794" s="28">
        <v>0</v>
      </c>
      <c r="BH794" s="109">
        <v>0</v>
      </c>
      <c r="BI794" s="28">
        <v>0</v>
      </c>
      <c r="BJ794" s="28">
        <v>0</v>
      </c>
      <c r="BK794" s="28">
        <v>0</v>
      </c>
      <c r="BL794" s="28">
        <v>1</v>
      </c>
      <c r="BM794" s="28">
        <v>0</v>
      </c>
      <c r="BN794" s="29">
        <v>0</v>
      </c>
      <c r="BO794" s="29" t="s">
        <v>9275</v>
      </c>
    </row>
    <row r="795" spans="1:67" ht="14.4" x14ac:dyDescent="0.3">
      <c r="A795" s="121" t="s">
        <v>129</v>
      </c>
      <c r="B795" s="121" t="s">
        <v>190</v>
      </c>
      <c r="C795" s="89">
        <v>83</v>
      </c>
      <c r="D795" s="40">
        <v>83</v>
      </c>
      <c r="E795" s="122">
        <v>0</v>
      </c>
      <c r="F795" s="89">
        <v>4</v>
      </c>
      <c r="G795" s="89">
        <v>0</v>
      </c>
      <c r="H795" s="89">
        <v>37</v>
      </c>
      <c r="I795" s="89">
        <v>42</v>
      </c>
      <c r="J795" s="89">
        <v>0</v>
      </c>
      <c r="K795" s="123">
        <f t="shared" si="166"/>
        <v>83</v>
      </c>
      <c r="M795" s="35">
        <v>118</v>
      </c>
      <c r="N795" s="117"/>
      <c r="O795" s="117"/>
      <c r="P795" s="117"/>
      <c r="Q795" s="118"/>
      <c r="S795" s="36" t="s">
        <v>9169</v>
      </c>
      <c r="T795" s="36" t="s">
        <v>165</v>
      </c>
      <c r="U795" s="36" t="s">
        <v>74</v>
      </c>
      <c r="V795" s="36" t="s">
        <v>92</v>
      </c>
      <c r="W795" s="36" t="s">
        <v>143</v>
      </c>
      <c r="X795" s="36" t="s">
        <v>104</v>
      </c>
      <c r="Y795" s="36" t="s">
        <v>65</v>
      </c>
      <c r="AL795" s="29" t="s">
        <v>9286</v>
      </c>
      <c r="AM795" s="28">
        <v>3</v>
      </c>
      <c r="AN795" s="28">
        <v>0</v>
      </c>
      <c r="AO795" s="28">
        <v>1</v>
      </c>
      <c r="AP795" s="28">
        <v>1</v>
      </c>
      <c r="AQ795" s="28">
        <v>1</v>
      </c>
      <c r="AR795" s="28">
        <v>0</v>
      </c>
      <c r="AS795" s="28">
        <v>0</v>
      </c>
      <c r="AT795" s="65">
        <v>0</v>
      </c>
      <c r="AU795" s="65">
        <v>0</v>
      </c>
      <c r="AV795" s="28">
        <v>1</v>
      </c>
      <c r="AW795" s="28">
        <v>2</v>
      </c>
      <c r="AX795" s="28">
        <v>1</v>
      </c>
      <c r="AY795" s="28">
        <v>1</v>
      </c>
      <c r="AZ795" s="28">
        <v>0</v>
      </c>
      <c r="BA795" s="28">
        <v>0</v>
      </c>
      <c r="BB795" s="28">
        <v>1</v>
      </c>
      <c r="BC795" s="28">
        <v>0</v>
      </c>
      <c r="BD795" s="28">
        <v>0</v>
      </c>
      <c r="BE795" s="28">
        <v>0</v>
      </c>
      <c r="BF795" s="28">
        <v>1</v>
      </c>
      <c r="BG795" s="28">
        <v>1</v>
      </c>
      <c r="BH795" s="28">
        <v>0</v>
      </c>
      <c r="BI795" s="28">
        <v>0</v>
      </c>
      <c r="BJ795" s="28">
        <v>0</v>
      </c>
      <c r="BK795" s="28">
        <v>0</v>
      </c>
      <c r="BL795" s="28">
        <v>0</v>
      </c>
      <c r="BM795" s="28">
        <v>0</v>
      </c>
      <c r="BN795" s="29">
        <v>0</v>
      </c>
      <c r="BO795" s="29" t="s">
        <v>9286</v>
      </c>
    </row>
    <row r="796" spans="1:67" ht="14.4" x14ac:dyDescent="0.3">
      <c r="A796" s="119" t="s">
        <v>1524</v>
      </c>
      <c r="B796" s="119" t="s">
        <v>379</v>
      </c>
      <c r="C796" s="56">
        <v>56</v>
      </c>
      <c r="D796" s="33">
        <v>55</v>
      </c>
      <c r="E796" s="56">
        <v>0</v>
      </c>
      <c r="F796" s="56">
        <v>10</v>
      </c>
      <c r="G796" s="56">
        <v>0</v>
      </c>
      <c r="H796" s="56">
        <v>45</v>
      </c>
      <c r="I796" s="56">
        <v>0</v>
      </c>
      <c r="J796" s="56">
        <v>0</v>
      </c>
      <c r="K796" s="120">
        <f t="shared" si="166"/>
        <v>55</v>
      </c>
      <c r="M796" s="35"/>
      <c r="N796" s="117"/>
      <c r="O796" s="117"/>
      <c r="P796" s="117"/>
      <c r="Q796" s="118"/>
      <c r="S796" s="36" t="s">
        <v>9159</v>
      </c>
      <c r="T796" s="103">
        <v>0</v>
      </c>
      <c r="U796" s="103">
        <v>0</v>
      </c>
      <c r="V796" s="103">
        <v>0</v>
      </c>
      <c r="W796" s="103">
        <v>0</v>
      </c>
      <c r="X796" s="103">
        <v>0</v>
      </c>
      <c r="Y796" s="36">
        <f t="shared" ref="Y796:Y802" si="168">SUM(T796:X796)</f>
        <v>0</v>
      </c>
      <c r="AL796" s="29" t="s">
        <v>9287</v>
      </c>
      <c r="AM796" s="28">
        <v>3</v>
      </c>
      <c r="AN796" s="28">
        <v>3</v>
      </c>
      <c r="AO796" s="28">
        <v>1</v>
      </c>
      <c r="AP796" s="28">
        <v>1</v>
      </c>
      <c r="AQ796" s="28">
        <v>1</v>
      </c>
      <c r="AR796" s="28">
        <v>0</v>
      </c>
      <c r="AS796" s="28">
        <v>0</v>
      </c>
      <c r="AT796" s="65">
        <v>0</v>
      </c>
      <c r="AU796" s="65">
        <v>1</v>
      </c>
      <c r="AV796" s="28">
        <v>1</v>
      </c>
      <c r="AW796" s="28">
        <v>0</v>
      </c>
      <c r="AX796" s="28">
        <v>0</v>
      </c>
      <c r="AY796" s="28">
        <v>1</v>
      </c>
      <c r="AZ796" s="28">
        <v>0</v>
      </c>
      <c r="BA796" s="28">
        <v>0</v>
      </c>
      <c r="BB796" s="28">
        <v>1</v>
      </c>
      <c r="BC796" s="28">
        <v>0</v>
      </c>
      <c r="BD796" s="28">
        <v>0</v>
      </c>
      <c r="BE796" s="28">
        <v>0</v>
      </c>
      <c r="BF796" s="28">
        <v>0</v>
      </c>
      <c r="BG796" s="28">
        <v>1</v>
      </c>
      <c r="BH796" s="28">
        <v>0</v>
      </c>
      <c r="BI796" s="28">
        <v>0</v>
      </c>
      <c r="BJ796" s="28">
        <v>0</v>
      </c>
      <c r="BK796" s="28">
        <v>0</v>
      </c>
      <c r="BL796" s="28">
        <v>0</v>
      </c>
      <c r="BM796" s="28">
        <v>0</v>
      </c>
      <c r="BN796" s="29">
        <v>0</v>
      </c>
      <c r="BO796" s="29" t="s">
        <v>9287</v>
      </c>
    </row>
    <row r="797" spans="1:67" ht="14.4" x14ac:dyDescent="0.3">
      <c r="A797" s="119" t="s">
        <v>1524</v>
      </c>
      <c r="B797" s="119" t="s">
        <v>447</v>
      </c>
      <c r="C797" s="33">
        <v>64</v>
      </c>
      <c r="D797" s="33">
        <v>64</v>
      </c>
      <c r="E797" s="56">
        <v>0</v>
      </c>
      <c r="F797" s="33">
        <v>0</v>
      </c>
      <c r="G797" s="33">
        <v>0</v>
      </c>
      <c r="H797" s="33">
        <v>21</v>
      </c>
      <c r="I797" s="33">
        <v>43</v>
      </c>
      <c r="J797" s="33">
        <v>0</v>
      </c>
      <c r="K797" s="120">
        <f t="shared" si="166"/>
        <v>64</v>
      </c>
      <c r="M797" s="35"/>
      <c r="N797" s="117"/>
      <c r="O797" s="117"/>
      <c r="P797" s="117"/>
      <c r="Q797" s="118"/>
      <c r="S797" s="42" t="s">
        <v>9160</v>
      </c>
      <c r="T797" s="45">
        <v>0</v>
      </c>
      <c r="U797" s="45">
        <v>0</v>
      </c>
      <c r="V797" s="45">
        <v>0</v>
      </c>
      <c r="W797" s="45">
        <v>0</v>
      </c>
      <c r="X797" s="45">
        <v>0</v>
      </c>
      <c r="Y797" s="36">
        <f t="shared" si="168"/>
        <v>0</v>
      </c>
      <c r="AL797" s="29" t="s">
        <v>9288</v>
      </c>
      <c r="AM797" s="28">
        <v>10</v>
      </c>
      <c r="AN797" s="28">
        <v>3</v>
      </c>
      <c r="AO797" s="28">
        <v>5</v>
      </c>
      <c r="AP797" s="28">
        <v>3</v>
      </c>
      <c r="AQ797" s="28">
        <v>2</v>
      </c>
      <c r="AR797" s="28">
        <v>0</v>
      </c>
      <c r="AS797" s="28">
        <v>0</v>
      </c>
      <c r="AT797" s="65">
        <v>0</v>
      </c>
      <c r="AU797" s="65">
        <v>1</v>
      </c>
      <c r="AV797" s="28">
        <v>1</v>
      </c>
      <c r="AW797" s="28">
        <v>0</v>
      </c>
      <c r="AX797" s="28">
        <v>0</v>
      </c>
      <c r="AY797" s="28">
        <v>1</v>
      </c>
      <c r="AZ797" s="28">
        <v>0</v>
      </c>
      <c r="BA797" s="28">
        <v>0</v>
      </c>
      <c r="BB797" s="28">
        <v>1</v>
      </c>
      <c r="BC797" s="28">
        <v>0</v>
      </c>
      <c r="BD797" s="28">
        <v>0</v>
      </c>
      <c r="BE797" s="28">
        <v>0</v>
      </c>
      <c r="BF797" s="28">
        <v>0</v>
      </c>
      <c r="BG797" s="28">
        <v>1</v>
      </c>
      <c r="BH797" s="28">
        <v>0</v>
      </c>
      <c r="BI797" s="28">
        <v>0</v>
      </c>
      <c r="BJ797" s="28">
        <v>0</v>
      </c>
      <c r="BK797" s="28">
        <v>0</v>
      </c>
      <c r="BL797" s="28">
        <v>0</v>
      </c>
      <c r="BM797" s="28">
        <v>0</v>
      </c>
      <c r="BN797" s="29">
        <v>0</v>
      </c>
      <c r="BO797" s="29" t="s">
        <v>9288</v>
      </c>
    </row>
    <row r="798" spans="1:67" ht="14.4" x14ac:dyDescent="0.3">
      <c r="A798" s="119" t="s">
        <v>1524</v>
      </c>
      <c r="B798" s="119" t="s">
        <v>1216</v>
      </c>
      <c r="C798" s="33">
        <v>5</v>
      </c>
      <c r="D798" s="33">
        <v>3</v>
      </c>
      <c r="E798" s="56">
        <v>0</v>
      </c>
      <c r="F798" s="33">
        <v>3</v>
      </c>
      <c r="G798" s="33">
        <v>0</v>
      </c>
      <c r="H798" s="33">
        <v>1</v>
      </c>
      <c r="I798" s="33">
        <v>0</v>
      </c>
      <c r="J798" s="33">
        <v>0</v>
      </c>
      <c r="K798" s="120">
        <f t="shared" si="166"/>
        <v>4</v>
      </c>
      <c r="M798" s="35"/>
      <c r="N798" s="117"/>
      <c r="O798" s="117"/>
      <c r="P798" s="117"/>
      <c r="Q798" s="118"/>
      <c r="S798" s="36" t="s">
        <v>9161</v>
      </c>
      <c r="T798" s="41">
        <v>0</v>
      </c>
      <c r="U798" s="41">
        <v>0</v>
      </c>
      <c r="V798" s="41">
        <v>0</v>
      </c>
      <c r="W798" s="41">
        <v>2</v>
      </c>
      <c r="X798" s="41">
        <v>0</v>
      </c>
      <c r="Y798" s="36">
        <f t="shared" si="168"/>
        <v>2</v>
      </c>
      <c r="AL798" s="29" t="s">
        <v>9290</v>
      </c>
      <c r="AM798" s="28">
        <v>51</v>
      </c>
      <c r="AN798" s="28">
        <v>46</v>
      </c>
      <c r="AO798" s="28">
        <v>37</v>
      </c>
      <c r="AP798" s="28">
        <v>28</v>
      </c>
      <c r="AQ798" s="28">
        <v>23</v>
      </c>
      <c r="AR798" s="28">
        <v>12</v>
      </c>
      <c r="AS798" s="28">
        <v>18</v>
      </c>
      <c r="AT798" s="65">
        <v>8</v>
      </c>
      <c r="AU798" s="65">
        <v>10</v>
      </c>
      <c r="AV798" s="28">
        <v>4</v>
      </c>
      <c r="AW798" s="28">
        <v>1</v>
      </c>
      <c r="AX798" s="28">
        <v>5</v>
      </c>
      <c r="AY798" s="28">
        <v>3</v>
      </c>
      <c r="AZ798" s="28">
        <v>0</v>
      </c>
      <c r="BA798" s="28">
        <v>0</v>
      </c>
      <c r="BB798" s="28">
        <v>2</v>
      </c>
      <c r="BC798" s="28">
        <v>0</v>
      </c>
      <c r="BD798" s="28">
        <v>0</v>
      </c>
      <c r="BE798" s="28">
        <v>0</v>
      </c>
      <c r="BF798" s="28">
        <v>4</v>
      </c>
      <c r="BG798" s="28">
        <v>1</v>
      </c>
      <c r="BH798" s="28">
        <v>1</v>
      </c>
      <c r="BI798" s="28">
        <v>0</v>
      </c>
      <c r="BJ798" s="28">
        <v>0</v>
      </c>
      <c r="BK798" s="28">
        <v>0</v>
      </c>
      <c r="BL798" s="28">
        <v>0</v>
      </c>
      <c r="BM798" s="28">
        <v>0</v>
      </c>
      <c r="BN798" s="29">
        <v>0</v>
      </c>
      <c r="BO798" s="29" t="s">
        <v>9290</v>
      </c>
    </row>
    <row r="799" spans="1:67" ht="14.4" x14ac:dyDescent="0.3">
      <c r="A799" s="119" t="s">
        <v>1524</v>
      </c>
      <c r="B799" s="119" t="s">
        <v>1333</v>
      </c>
      <c r="C799" s="33">
        <v>1</v>
      </c>
      <c r="D799" s="33">
        <v>1</v>
      </c>
      <c r="E799" s="56">
        <v>0</v>
      </c>
      <c r="F799" s="33">
        <v>0</v>
      </c>
      <c r="G799" s="33">
        <v>0</v>
      </c>
      <c r="H799" s="33">
        <v>0</v>
      </c>
      <c r="I799" s="33">
        <v>0</v>
      </c>
      <c r="J799" s="33">
        <v>0</v>
      </c>
      <c r="K799" s="120">
        <f t="shared" si="166"/>
        <v>0</v>
      </c>
      <c r="M799" s="35"/>
      <c r="N799" s="117"/>
      <c r="O799" s="117"/>
      <c r="P799" s="117"/>
      <c r="Q799" s="118"/>
      <c r="S799" s="42" t="s">
        <v>9162</v>
      </c>
      <c r="T799" s="45">
        <v>0</v>
      </c>
      <c r="U799" s="45">
        <v>6</v>
      </c>
      <c r="V799" s="45">
        <v>0</v>
      </c>
      <c r="W799" s="45">
        <v>10</v>
      </c>
      <c r="X799" s="45">
        <v>0</v>
      </c>
      <c r="Y799" s="36">
        <f t="shared" si="168"/>
        <v>16</v>
      </c>
      <c r="AL799" s="29" t="s">
        <v>9316</v>
      </c>
      <c r="AM799" s="28">
        <v>713</v>
      </c>
      <c r="AN799" s="28">
        <v>352</v>
      </c>
      <c r="AO799" s="28">
        <v>266</v>
      </c>
      <c r="AP799" s="28">
        <v>249</v>
      </c>
      <c r="AQ799" s="28">
        <v>156</v>
      </c>
      <c r="AR799" s="28">
        <v>84</v>
      </c>
      <c r="AS799" s="28">
        <v>62</v>
      </c>
      <c r="AT799" s="65">
        <v>82</v>
      </c>
      <c r="AU799" s="65">
        <v>42</v>
      </c>
      <c r="AV799" s="28">
        <v>52</v>
      </c>
      <c r="AW799" s="28">
        <v>37</v>
      </c>
      <c r="AX799" s="28">
        <v>17</v>
      </c>
      <c r="AY799" s="28">
        <v>19</v>
      </c>
      <c r="AZ799" s="28">
        <v>37</v>
      </c>
      <c r="BA799" s="28">
        <v>13</v>
      </c>
      <c r="BB799" s="28">
        <v>19</v>
      </c>
      <c r="BC799" s="28">
        <v>16</v>
      </c>
      <c r="BD799" s="108">
        <v>11</v>
      </c>
      <c r="BE799" s="28">
        <v>3</v>
      </c>
      <c r="BF799" s="28">
        <v>6</v>
      </c>
      <c r="BG799" s="28">
        <v>2</v>
      </c>
      <c r="BH799" s="28">
        <v>3</v>
      </c>
      <c r="BI799" s="28">
        <v>5</v>
      </c>
      <c r="BJ799" s="28">
        <v>3</v>
      </c>
      <c r="BK799" s="28">
        <v>0</v>
      </c>
      <c r="BL799" s="28">
        <v>0</v>
      </c>
      <c r="BM799" s="28">
        <v>0</v>
      </c>
      <c r="BN799" s="29">
        <v>1</v>
      </c>
      <c r="BO799" s="29" t="s">
        <v>9316</v>
      </c>
    </row>
    <row r="800" spans="1:67" ht="14.4" x14ac:dyDescent="0.3">
      <c r="A800" s="119" t="s">
        <v>1524</v>
      </c>
      <c r="B800" s="119" t="s">
        <v>190</v>
      </c>
      <c r="C800" s="33">
        <v>703</v>
      </c>
      <c r="D800" s="33">
        <v>700</v>
      </c>
      <c r="E800" s="33">
        <v>8</v>
      </c>
      <c r="F800" s="33">
        <v>31</v>
      </c>
      <c r="G800" s="33">
        <v>2</v>
      </c>
      <c r="H800" s="33">
        <v>60</v>
      </c>
      <c r="I800" s="33">
        <v>599</v>
      </c>
      <c r="J800" s="33">
        <v>0</v>
      </c>
      <c r="K800" s="120">
        <f t="shared" si="166"/>
        <v>700</v>
      </c>
      <c r="L800" s="35"/>
      <c r="M800" s="35">
        <f>SUM(K796:K800)</f>
        <v>823</v>
      </c>
      <c r="N800" s="117"/>
      <c r="O800" s="117"/>
      <c r="P800" s="117"/>
      <c r="Q800" s="118"/>
      <c r="S800" s="36" t="s">
        <v>9163</v>
      </c>
      <c r="T800" s="103">
        <v>0</v>
      </c>
      <c r="U800" s="103">
        <v>10</v>
      </c>
      <c r="V800" s="103">
        <v>0</v>
      </c>
      <c r="W800" s="103">
        <v>45</v>
      </c>
      <c r="X800" s="103">
        <v>0</v>
      </c>
      <c r="Y800" s="36">
        <f t="shared" si="168"/>
        <v>55</v>
      </c>
      <c r="AL800" s="29" t="s">
        <v>9317</v>
      </c>
      <c r="AM800" s="28">
        <v>1</v>
      </c>
      <c r="AN800" s="28">
        <v>28</v>
      </c>
      <c r="AO800" s="28">
        <v>72</v>
      </c>
      <c r="AP800" s="28">
        <v>273</v>
      </c>
      <c r="AQ800" s="28">
        <v>355</v>
      </c>
      <c r="AR800" s="28">
        <v>161</v>
      </c>
      <c r="AS800" s="28">
        <v>145</v>
      </c>
      <c r="AT800" s="65">
        <v>92</v>
      </c>
      <c r="AU800" s="65">
        <v>72</v>
      </c>
      <c r="AV800" s="28">
        <v>60</v>
      </c>
      <c r="AW800" s="28">
        <v>43</v>
      </c>
      <c r="AX800" s="28">
        <v>40</v>
      </c>
      <c r="AY800" s="28">
        <v>31</v>
      </c>
      <c r="AZ800" s="28">
        <v>39</v>
      </c>
      <c r="BA800" s="28">
        <v>28</v>
      </c>
      <c r="BB800" s="28">
        <v>32</v>
      </c>
      <c r="BC800" s="28">
        <v>17</v>
      </c>
      <c r="BD800" s="108">
        <v>29</v>
      </c>
      <c r="BE800" s="28">
        <v>10</v>
      </c>
      <c r="BF800" s="28">
        <v>15</v>
      </c>
      <c r="BG800" s="28">
        <v>6</v>
      </c>
      <c r="BH800" s="28">
        <v>14</v>
      </c>
      <c r="BI800" s="28">
        <v>7</v>
      </c>
      <c r="BJ800" s="28">
        <v>4</v>
      </c>
      <c r="BK800" s="28">
        <v>1</v>
      </c>
      <c r="BL800" s="28">
        <v>0</v>
      </c>
      <c r="BM800" s="28">
        <v>0</v>
      </c>
      <c r="BN800" s="29">
        <v>5</v>
      </c>
      <c r="BO800" s="29" t="s">
        <v>9317</v>
      </c>
    </row>
    <row r="801" spans="1:67" ht="14.4" x14ac:dyDescent="0.3">
      <c r="A801" s="124" t="s">
        <v>100</v>
      </c>
      <c r="B801" s="124" t="s">
        <v>379</v>
      </c>
      <c r="C801" s="40">
        <v>95</v>
      </c>
      <c r="D801" s="40">
        <v>95</v>
      </c>
      <c r="E801" s="40">
        <v>0</v>
      </c>
      <c r="F801" s="40">
        <v>7</v>
      </c>
      <c r="G801" s="40">
        <v>1</v>
      </c>
      <c r="H801" s="40">
        <v>87</v>
      </c>
      <c r="I801" s="40">
        <v>0</v>
      </c>
      <c r="J801" s="40">
        <v>0</v>
      </c>
      <c r="K801" s="123">
        <f t="shared" si="166"/>
        <v>95</v>
      </c>
      <c r="L801" s="35"/>
      <c r="M801" s="35"/>
      <c r="N801" s="117"/>
      <c r="O801" s="117"/>
      <c r="P801" s="117"/>
      <c r="Q801" s="118"/>
      <c r="S801" s="42" t="s">
        <v>9164</v>
      </c>
      <c r="T801" s="104">
        <v>0</v>
      </c>
      <c r="U801" s="104">
        <v>7</v>
      </c>
      <c r="V801" s="104">
        <v>1</v>
      </c>
      <c r="W801" s="104">
        <v>87</v>
      </c>
      <c r="X801" s="104">
        <v>0</v>
      </c>
      <c r="Y801" s="36">
        <f t="shared" si="168"/>
        <v>95</v>
      </c>
    </row>
    <row r="802" spans="1:67" ht="14.4" x14ac:dyDescent="0.3">
      <c r="A802" s="124" t="s">
        <v>100</v>
      </c>
      <c r="B802" s="124" t="s">
        <v>447</v>
      </c>
      <c r="C802" s="40">
        <v>345</v>
      </c>
      <c r="D802" s="40">
        <v>326</v>
      </c>
      <c r="E802" s="40">
        <v>25</v>
      </c>
      <c r="F802" s="40">
        <v>106</v>
      </c>
      <c r="G802" s="40">
        <v>57</v>
      </c>
      <c r="H802" s="40">
        <v>138</v>
      </c>
      <c r="I802" s="40">
        <v>0</v>
      </c>
      <c r="J802" s="40">
        <v>0</v>
      </c>
      <c r="K802" s="123">
        <f t="shared" si="166"/>
        <v>326</v>
      </c>
      <c r="N802" s="117"/>
      <c r="O802" s="117"/>
      <c r="P802" s="117"/>
      <c r="Q802" s="118"/>
      <c r="T802" s="29">
        <f>SUM(T796:T801)</f>
        <v>0</v>
      </c>
      <c r="U802" s="29">
        <f>SUM(U796:U801)</f>
        <v>23</v>
      </c>
      <c r="V802" s="29">
        <f>SUM(V796:V801)</f>
        <v>1</v>
      </c>
      <c r="W802" s="29">
        <f>SUM(W796:W801)</f>
        <v>144</v>
      </c>
      <c r="X802" s="29">
        <f>SUM(X796:X801)</f>
        <v>0</v>
      </c>
      <c r="Y802" s="36">
        <f t="shared" si="168"/>
        <v>168</v>
      </c>
    </row>
    <row r="803" spans="1:67" ht="14.4" x14ac:dyDescent="0.3">
      <c r="A803" s="124" t="s">
        <v>100</v>
      </c>
      <c r="B803" s="124" t="s">
        <v>1216</v>
      </c>
      <c r="C803" s="40">
        <v>6</v>
      </c>
      <c r="D803" s="40">
        <v>6</v>
      </c>
      <c r="E803" s="40">
        <v>0</v>
      </c>
      <c r="F803" s="40">
        <v>2</v>
      </c>
      <c r="G803" s="40">
        <v>4</v>
      </c>
      <c r="H803" s="40">
        <v>0</v>
      </c>
      <c r="I803" s="40">
        <v>0</v>
      </c>
      <c r="J803" s="40">
        <v>0</v>
      </c>
      <c r="K803" s="123">
        <f t="shared" si="166"/>
        <v>6</v>
      </c>
      <c r="N803" s="117"/>
      <c r="O803" s="117"/>
      <c r="P803" s="117"/>
      <c r="Q803" s="118"/>
    </row>
    <row r="804" spans="1:67" ht="14.4" x14ac:dyDescent="0.3">
      <c r="A804" s="124" t="s">
        <v>100</v>
      </c>
      <c r="B804" s="124" t="s">
        <v>1333</v>
      </c>
      <c r="C804" s="40">
        <v>1</v>
      </c>
      <c r="D804" s="40">
        <v>1</v>
      </c>
      <c r="E804" s="40">
        <v>0</v>
      </c>
      <c r="F804" s="40">
        <v>0</v>
      </c>
      <c r="G804" s="40">
        <v>0</v>
      </c>
      <c r="H804" s="40">
        <v>1</v>
      </c>
      <c r="I804" s="40">
        <v>0</v>
      </c>
      <c r="J804" s="40">
        <v>0</v>
      </c>
      <c r="K804" s="123">
        <f t="shared" si="166"/>
        <v>1</v>
      </c>
      <c r="N804" s="117"/>
      <c r="O804" s="117"/>
      <c r="P804" s="117"/>
      <c r="Q804" s="118"/>
      <c r="AL804" s="29" t="s">
        <v>5</v>
      </c>
      <c r="AM804" s="29" t="s">
        <v>9274</v>
      </c>
      <c r="AN804" s="29" t="s">
        <v>9231</v>
      </c>
      <c r="AO804" s="29" t="s">
        <v>9232</v>
      </c>
      <c r="AP804" s="29" t="s">
        <v>9233</v>
      </c>
      <c r="AQ804" s="29" t="s">
        <v>9234</v>
      </c>
      <c r="AR804" s="29" t="s">
        <v>9235</v>
      </c>
      <c r="AS804" s="29" t="s">
        <v>9236</v>
      </c>
      <c r="AT804" s="65" t="s">
        <v>9237</v>
      </c>
      <c r="AU804" s="65" t="s">
        <v>9238</v>
      </c>
      <c r="AV804" s="29" t="s">
        <v>9239</v>
      </c>
      <c r="AW804" s="29" t="s">
        <v>9240</v>
      </c>
      <c r="AX804" s="29" t="s">
        <v>9241</v>
      </c>
      <c r="AY804" s="29" t="s">
        <v>9242</v>
      </c>
      <c r="AZ804" s="29" t="s">
        <v>9243</v>
      </c>
      <c r="BA804" s="29" t="s">
        <v>9244</v>
      </c>
      <c r="BB804" s="29" t="s">
        <v>9245</v>
      </c>
      <c r="BC804" s="29" t="s">
        <v>9246</v>
      </c>
      <c r="BD804" s="29" t="s">
        <v>9247</v>
      </c>
      <c r="BE804" s="29" t="s">
        <v>9248</v>
      </c>
      <c r="BF804" s="29" t="s">
        <v>9249</v>
      </c>
      <c r="BG804" s="29" t="s">
        <v>9250</v>
      </c>
      <c r="BH804" s="29" t="s">
        <v>9251</v>
      </c>
      <c r="BI804" s="29" t="s">
        <v>9320</v>
      </c>
      <c r="BJ804" s="29" t="s">
        <v>9253</v>
      </c>
      <c r="BK804" s="29" t="s">
        <v>9254</v>
      </c>
      <c r="BL804" s="29" t="s">
        <v>9255</v>
      </c>
      <c r="BM804" s="29" t="s">
        <v>9256</v>
      </c>
      <c r="BN804" s="29" t="s">
        <v>9257</v>
      </c>
    </row>
    <row r="805" spans="1:67" ht="14.4" x14ac:dyDescent="0.3">
      <c r="A805" s="124" t="s">
        <v>100</v>
      </c>
      <c r="B805" s="124" t="s">
        <v>190</v>
      </c>
      <c r="C805" s="40">
        <v>47</v>
      </c>
      <c r="D805" s="40">
        <v>47</v>
      </c>
      <c r="E805" s="40">
        <v>2</v>
      </c>
      <c r="F805" s="40">
        <v>2</v>
      </c>
      <c r="G805" s="40">
        <v>3</v>
      </c>
      <c r="H805" s="40">
        <v>23</v>
      </c>
      <c r="I805" s="40">
        <v>17</v>
      </c>
      <c r="J805" s="40">
        <v>0</v>
      </c>
      <c r="K805" s="123">
        <f t="shared" si="166"/>
        <v>47</v>
      </c>
      <c r="M805" s="29">
        <f>SUM(K801:K805)</f>
        <v>475</v>
      </c>
      <c r="N805" s="117"/>
      <c r="O805" s="117"/>
      <c r="P805" s="117"/>
      <c r="Q805" s="118"/>
      <c r="S805" s="36" t="s">
        <v>9172</v>
      </c>
      <c r="T805" s="36" t="s">
        <v>165</v>
      </c>
      <c r="U805" s="36" t="s">
        <v>74</v>
      </c>
      <c r="V805" s="36" t="s">
        <v>92</v>
      </c>
      <c r="W805" s="36" t="s">
        <v>143</v>
      </c>
      <c r="X805" s="36" t="s">
        <v>104</v>
      </c>
      <c r="Y805" s="36" t="s">
        <v>9173</v>
      </c>
      <c r="AL805" s="29" t="s">
        <v>9318</v>
      </c>
      <c r="AM805" s="28">
        <v>0</v>
      </c>
      <c r="AN805" s="28">
        <v>0</v>
      </c>
      <c r="AO805" s="28">
        <v>0</v>
      </c>
      <c r="AP805" s="28">
        <v>0</v>
      </c>
      <c r="AQ805" s="28">
        <v>2</v>
      </c>
      <c r="AR805" s="28">
        <v>15</v>
      </c>
      <c r="AS805" s="28">
        <v>39</v>
      </c>
      <c r="AT805" s="65">
        <v>174</v>
      </c>
      <c r="AU805" s="65">
        <v>257</v>
      </c>
      <c r="AV805" s="28">
        <v>409</v>
      </c>
      <c r="AW805" s="28">
        <v>233</v>
      </c>
      <c r="AX805" s="28">
        <v>203</v>
      </c>
      <c r="AY805" s="28">
        <v>114</v>
      </c>
      <c r="AZ805" s="28">
        <v>154</v>
      </c>
      <c r="BA805" s="28">
        <v>112</v>
      </c>
      <c r="BB805" s="28">
        <v>124</v>
      </c>
      <c r="BC805" s="28">
        <v>60</v>
      </c>
      <c r="BD805" s="108">
        <v>87</v>
      </c>
      <c r="BE805" s="28">
        <v>39</v>
      </c>
      <c r="BF805" s="28">
        <v>57</v>
      </c>
      <c r="BG805" s="28">
        <v>29</v>
      </c>
      <c r="BH805" s="28">
        <v>50</v>
      </c>
      <c r="BI805" s="28">
        <v>34</v>
      </c>
      <c r="BJ805" s="28">
        <v>35</v>
      </c>
      <c r="BK805" s="28">
        <v>18</v>
      </c>
      <c r="BL805" s="28">
        <v>21</v>
      </c>
      <c r="BM805" s="28">
        <v>18</v>
      </c>
      <c r="BN805" s="29">
        <v>25</v>
      </c>
      <c r="BO805" s="29" t="s">
        <v>9318</v>
      </c>
    </row>
    <row r="806" spans="1:67" ht="14.4" x14ac:dyDescent="0.3">
      <c r="A806" s="126" t="s">
        <v>9170</v>
      </c>
      <c r="B806" s="36"/>
      <c r="C806" s="56">
        <f>SUM(C785:C805)</f>
        <v>1482</v>
      </c>
      <c r="D806" s="56">
        <f>SUM(D785:D805)</f>
        <v>1456</v>
      </c>
      <c r="E806" s="56">
        <f>SUM(E785:E805)</f>
        <v>35</v>
      </c>
      <c r="F806" s="56">
        <f t="shared" ref="F806:J806" si="169">SUM(F785:F805)</f>
        <v>177</v>
      </c>
      <c r="G806" s="56">
        <f t="shared" si="169"/>
        <v>67</v>
      </c>
      <c r="H806" s="56">
        <f t="shared" si="169"/>
        <v>468</v>
      </c>
      <c r="I806" s="56">
        <f t="shared" si="169"/>
        <v>709</v>
      </c>
      <c r="J806" s="56">
        <f t="shared" si="169"/>
        <v>0</v>
      </c>
      <c r="K806" s="120">
        <f t="shared" si="166"/>
        <v>1456</v>
      </c>
      <c r="M806" s="29">
        <f>SUM(M785:M805)</f>
        <v>1456</v>
      </c>
      <c r="N806" s="117"/>
      <c r="O806" s="117"/>
      <c r="P806" s="117"/>
      <c r="Q806" s="118"/>
      <c r="S806" s="36" t="s">
        <v>9159</v>
      </c>
      <c r="T806" s="41">
        <v>0</v>
      </c>
      <c r="U806" s="41">
        <v>0</v>
      </c>
      <c r="V806" s="41">
        <v>0</v>
      </c>
      <c r="W806" s="41">
        <v>1</v>
      </c>
      <c r="X806" s="41">
        <v>0</v>
      </c>
      <c r="Y806" s="36">
        <f>SUM(T806:W806)</f>
        <v>1</v>
      </c>
      <c r="Z806" s="36" t="s">
        <v>9159</v>
      </c>
      <c r="AL806" s="110" t="s">
        <v>9276</v>
      </c>
      <c r="AM806" s="111">
        <v>0</v>
      </c>
      <c r="AN806" s="111">
        <v>0</v>
      </c>
      <c r="AO806" s="111">
        <v>0</v>
      </c>
      <c r="AP806" s="111">
        <v>0</v>
      </c>
      <c r="AQ806" s="111">
        <v>0</v>
      </c>
      <c r="AR806" s="111">
        <v>0</v>
      </c>
      <c r="AS806" s="111">
        <v>0</v>
      </c>
      <c r="AT806" s="111">
        <v>0</v>
      </c>
      <c r="AU806" s="111">
        <v>0</v>
      </c>
      <c r="AV806" s="111">
        <v>2</v>
      </c>
      <c r="AW806" s="111">
        <v>10</v>
      </c>
      <c r="AX806" s="111">
        <v>51</v>
      </c>
      <c r="AY806" s="111">
        <v>115</v>
      </c>
      <c r="AZ806" s="111">
        <v>428</v>
      </c>
      <c r="BA806" s="111">
        <v>525</v>
      </c>
      <c r="BB806" s="111">
        <v>467</v>
      </c>
      <c r="BC806" s="111">
        <v>379</v>
      </c>
      <c r="BD806" s="112">
        <v>320</v>
      </c>
      <c r="BE806" s="112">
        <v>115</v>
      </c>
      <c r="BF806" s="111">
        <v>91</v>
      </c>
      <c r="BG806" s="111">
        <v>54</v>
      </c>
      <c r="BH806" s="113">
        <v>62</v>
      </c>
      <c r="BI806" s="114">
        <v>37</v>
      </c>
      <c r="BJ806" s="114">
        <v>45</v>
      </c>
      <c r="BK806" s="114">
        <v>34</v>
      </c>
      <c r="BL806" s="114">
        <v>33</v>
      </c>
      <c r="BM806" s="114">
        <v>0</v>
      </c>
      <c r="BN806" s="110">
        <v>7</v>
      </c>
      <c r="BO806" s="110" t="s">
        <v>9276</v>
      </c>
    </row>
    <row r="807" spans="1:67" ht="14.4" x14ac:dyDescent="0.3">
      <c r="N807" s="117"/>
      <c r="O807" s="117"/>
      <c r="P807" s="117"/>
      <c r="Q807" s="118"/>
      <c r="S807" s="42" t="s">
        <v>9160</v>
      </c>
      <c r="T807" s="43">
        <v>0</v>
      </c>
      <c r="U807" s="43">
        <v>0</v>
      </c>
      <c r="V807" s="43">
        <v>0</v>
      </c>
      <c r="W807" s="45">
        <v>5</v>
      </c>
      <c r="X807" s="43">
        <v>0</v>
      </c>
      <c r="Y807" s="36">
        <f t="shared" ref="Y807:Y812" si="170">SUM(T807:W807)</f>
        <v>5</v>
      </c>
      <c r="Z807" s="42" t="s">
        <v>9160</v>
      </c>
      <c r="AL807" s="29" t="s">
        <v>9327</v>
      </c>
      <c r="AM807" s="28">
        <v>0</v>
      </c>
      <c r="AN807" s="28">
        <v>0</v>
      </c>
      <c r="AO807" s="28">
        <v>0</v>
      </c>
      <c r="AP807" s="28">
        <v>0</v>
      </c>
      <c r="AQ807" s="28">
        <v>0</v>
      </c>
      <c r="AR807" s="28">
        <v>0</v>
      </c>
      <c r="AS807" s="28">
        <v>0</v>
      </c>
      <c r="AT807" s="28">
        <v>0</v>
      </c>
      <c r="AU807" s="28">
        <v>0</v>
      </c>
      <c r="AV807" s="28">
        <v>1</v>
      </c>
      <c r="AW807" s="28">
        <v>7</v>
      </c>
      <c r="AX807" s="28">
        <v>40</v>
      </c>
      <c r="AY807" s="28">
        <v>42</v>
      </c>
      <c r="AZ807" s="28">
        <v>161</v>
      </c>
      <c r="BA807" s="28">
        <v>182</v>
      </c>
      <c r="BB807" s="28">
        <v>349</v>
      </c>
      <c r="BC807" s="28">
        <v>202</v>
      </c>
      <c r="BD807" s="108">
        <v>211</v>
      </c>
      <c r="BE807" s="28">
        <v>120</v>
      </c>
      <c r="BF807" s="28">
        <v>162</v>
      </c>
      <c r="BG807" s="28">
        <v>71</v>
      </c>
      <c r="BH807" s="28">
        <v>109</v>
      </c>
      <c r="BI807" s="28">
        <v>69</v>
      </c>
      <c r="BJ807" s="28">
        <v>64</v>
      </c>
      <c r="BK807" s="28">
        <v>30</v>
      </c>
      <c r="BL807" s="28">
        <v>38</v>
      </c>
      <c r="BM807" s="28">
        <v>21</v>
      </c>
      <c r="BN807" s="29">
        <v>59</v>
      </c>
      <c r="BO807" s="29" t="s">
        <v>9327</v>
      </c>
    </row>
    <row r="808" spans="1:67" ht="14.4" x14ac:dyDescent="0.3">
      <c r="N808" s="117"/>
      <c r="O808" s="117"/>
      <c r="P808" s="117"/>
      <c r="Q808" s="118"/>
      <c r="S808" s="36" t="s">
        <v>9161</v>
      </c>
      <c r="T808" s="41">
        <v>0</v>
      </c>
      <c r="U808" s="41">
        <v>6</v>
      </c>
      <c r="V808" s="41">
        <v>0</v>
      </c>
      <c r="W808" s="41">
        <v>19</v>
      </c>
      <c r="X808" s="41">
        <v>7</v>
      </c>
      <c r="Y808" s="36">
        <f t="shared" si="170"/>
        <v>25</v>
      </c>
      <c r="Z808" s="36" t="s">
        <v>9161</v>
      </c>
      <c r="AL808" s="110" t="s">
        <v>9278</v>
      </c>
      <c r="AM808" s="111">
        <v>0</v>
      </c>
      <c r="AN808" s="111">
        <v>0</v>
      </c>
      <c r="AO808" s="111">
        <v>0</v>
      </c>
      <c r="AP808" s="111">
        <v>0</v>
      </c>
      <c r="AQ808" s="111">
        <v>0</v>
      </c>
      <c r="AR808" s="111">
        <v>0</v>
      </c>
      <c r="AS808" s="111">
        <v>0</v>
      </c>
      <c r="AT808" s="111">
        <v>0</v>
      </c>
      <c r="AU808" s="111">
        <v>0</v>
      </c>
      <c r="AV808" s="111">
        <v>0</v>
      </c>
      <c r="AW808" s="111">
        <v>0</v>
      </c>
      <c r="AX808" s="111">
        <v>13</v>
      </c>
      <c r="AY808" s="111">
        <v>33</v>
      </c>
      <c r="AZ808" s="111">
        <v>51</v>
      </c>
      <c r="BA808" s="111">
        <v>28</v>
      </c>
      <c r="BB808" s="111">
        <v>181</v>
      </c>
      <c r="BC808" s="111">
        <v>177</v>
      </c>
      <c r="BD808" s="112">
        <v>386</v>
      </c>
      <c r="BE808" s="112">
        <v>395</v>
      </c>
      <c r="BF808" s="111">
        <v>522</v>
      </c>
      <c r="BG808" s="111">
        <v>271</v>
      </c>
      <c r="BH808" s="113">
        <v>333</v>
      </c>
      <c r="BI808" s="114">
        <v>316</v>
      </c>
      <c r="BJ808" s="114">
        <v>325</v>
      </c>
      <c r="BK808" s="114">
        <v>83</v>
      </c>
      <c r="BL808" s="114">
        <v>73</v>
      </c>
      <c r="BM808" s="114">
        <v>14</v>
      </c>
      <c r="BN808" s="110">
        <v>43</v>
      </c>
      <c r="BO808" s="110" t="s">
        <v>9278</v>
      </c>
    </row>
    <row r="809" spans="1:67" ht="14.4" x14ac:dyDescent="0.3">
      <c r="N809" s="117"/>
      <c r="O809" s="117"/>
      <c r="P809" s="117"/>
      <c r="Q809" s="118"/>
      <c r="S809" s="42" t="s">
        <v>9162</v>
      </c>
      <c r="T809" s="43">
        <v>0</v>
      </c>
      <c r="U809" s="43">
        <v>4</v>
      </c>
      <c r="V809" s="43">
        <v>0</v>
      </c>
      <c r="W809" s="45">
        <v>55</v>
      </c>
      <c r="X809" s="43">
        <v>43</v>
      </c>
      <c r="Y809" s="36">
        <f t="shared" si="170"/>
        <v>59</v>
      </c>
      <c r="Z809" s="42" t="s">
        <v>9162</v>
      </c>
      <c r="AL809" s="29" t="s">
        <v>9328</v>
      </c>
      <c r="AM809" s="28">
        <v>0</v>
      </c>
      <c r="AN809" s="28">
        <v>0</v>
      </c>
      <c r="AO809" s="28">
        <v>0</v>
      </c>
      <c r="AP809" s="28">
        <v>0</v>
      </c>
      <c r="AQ809" s="28">
        <v>0</v>
      </c>
      <c r="AR809" s="28">
        <v>0</v>
      </c>
      <c r="AS809" s="28">
        <v>0</v>
      </c>
      <c r="AT809" s="28">
        <v>0</v>
      </c>
      <c r="AU809" s="28">
        <v>0</v>
      </c>
      <c r="AV809" s="28">
        <v>0</v>
      </c>
      <c r="AW809" s="28">
        <v>0</v>
      </c>
      <c r="AX809" s="28">
        <v>0</v>
      </c>
      <c r="AY809" s="28">
        <v>0</v>
      </c>
      <c r="AZ809" s="28">
        <v>0</v>
      </c>
      <c r="BA809" s="28">
        <v>0</v>
      </c>
      <c r="BB809" s="28">
        <v>0</v>
      </c>
      <c r="BC809" s="28">
        <v>0</v>
      </c>
      <c r="BD809" s="108">
        <v>61</v>
      </c>
      <c r="BE809" s="28">
        <v>57</v>
      </c>
      <c r="BF809" s="28">
        <v>152</v>
      </c>
      <c r="BG809" s="28">
        <v>72</v>
      </c>
      <c r="BH809" s="28">
        <v>204</v>
      </c>
      <c r="BI809" s="28">
        <v>229</v>
      </c>
      <c r="BJ809" s="28">
        <v>320</v>
      </c>
      <c r="BK809" s="28">
        <v>186</v>
      </c>
      <c r="BL809" s="28">
        <v>291</v>
      </c>
      <c r="BM809" s="28">
        <v>114</v>
      </c>
      <c r="BN809" s="29">
        <v>126</v>
      </c>
      <c r="BO809" s="29" t="s">
        <v>9328</v>
      </c>
    </row>
    <row r="810" spans="1:67" ht="14.4" x14ac:dyDescent="0.3">
      <c r="N810" s="117"/>
      <c r="O810" s="117"/>
      <c r="P810" s="117"/>
      <c r="Q810" s="118"/>
      <c r="S810" s="36" t="s">
        <v>9163</v>
      </c>
      <c r="T810" s="41">
        <v>8</v>
      </c>
      <c r="U810" s="41">
        <v>34</v>
      </c>
      <c r="V810" s="41">
        <v>2</v>
      </c>
      <c r="W810" s="41">
        <v>82</v>
      </c>
      <c r="X810" s="41">
        <v>642</v>
      </c>
      <c r="Y810" s="36">
        <f t="shared" si="170"/>
        <v>126</v>
      </c>
      <c r="Z810" s="36" t="s">
        <v>9163</v>
      </c>
      <c r="AL810" s="110" t="s">
        <v>9279</v>
      </c>
      <c r="AM810" s="111">
        <v>0</v>
      </c>
      <c r="AN810" s="111">
        <v>0</v>
      </c>
      <c r="AO810" s="111">
        <v>0</v>
      </c>
      <c r="AP810" s="111">
        <v>0</v>
      </c>
      <c r="AQ810" s="111">
        <v>0</v>
      </c>
      <c r="AR810" s="111">
        <v>0</v>
      </c>
      <c r="AS810" s="111">
        <v>0</v>
      </c>
      <c r="AT810" s="111">
        <v>0</v>
      </c>
      <c r="AU810" s="111">
        <v>0</v>
      </c>
      <c r="AV810" s="111">
        <v>0</v>
      </c>
      <c r="AW810" s="111">
        <v>0</v>
      </c>
      <c r="AX810" s="111">
        <v>0</v>
      </c>
      <c r="AY810" s="111">
        <v>0</v>
      </c>
      <c r="AZ810" s="111">
        <v>0</v>
      </c>
      <c r="BA810" s="111">
        <v>0</v>
      </c>
      <c r="BB810" s="111">
        <v>0</v>
      </c>
      <c r="BC810" s="111">
        <v>0</v>
      </c>
      <c r="BD810" s="112">
        <v>0</v>
      </c>
      <c r="BE810" s="112">
        <v>0</v>
      </c>
      <c r="BF810" s="111">
        <v>76</v>
      </c>
      <c r="BG810" s="111">
        <v>315</v>
      </c>
      <c r="BH810" s="113">
        <v>456</v>
      </c>
      <c r="BI810" s="114">
        <v>337</v>
      </c>
      <c r="BJ810" s="114">
        <v>386</v>
      </c>
      <c r="BK810" s="114">
        <v>515</v>
      </c>
      <c r="BL810" s="114">
        <v>623</v>
      </c>
      <c r="BM810" s="114">
        <v>676</v>
      </c>
      <c r="BN810" s="110">
        <v>642</v>
      </c>
      <c r="BO810" s="110" t="s">
        <v>9279</v>
      </c>
    </row>
    <row r="811" spans="1:67" ht="14.4" x14ac:dyDescent="0.3">
      <c r="N811" s="117"/>
      <c r="O811" s="117"/>
      <c r="P811" s="117"/>
      <c r="Q811" s="118"/>
      <c r="S811" s="42" t="s">
        <v>9164</v>
      </c>
      <c r="T811" s="43">
        <v>27</v>
      </c>
      <c r="U811" s="43">
        <v>111</v>
      </c>
      <c r="V811" s="43">
        <v>64</v>
      </c>
      <c r="W811" s="43">
        <v>162</v>
      </c>
      <c r="X811" s="43">
        <v>17</v>
      </c>
      <c r="Y811" s="36">
        <f t="shared" si="170"/>
        <v>364</v>
      </c>
      <c r="Z811" s="42" t="s">
        <v>9164</v>
      </c>
      <c r="AL811" s="29" t="s">
        <v>9329</v>
      </c>
      <c r="AM811" s="28">
        <v>0</v>
      </c>
      <c r="AN811" s="28">
        <v>0</v>
      </c>
      <c r="AO811" s="28">
        <v>0</v>
      </c>
      <c r="AP811" s="28">
        <v>0</v>
      </c>
      <c r="AQ811" s="28">
        <v>0</v>
      </c>
      <c r="AR811" s="28">
        <v>0</v>
      </c>
      <c r="AS811" s="28">
        <v>0</v>
      </c>
      <c r="AT811" s="28">
        <v>0</v>
      </c>
      <c r="AU811" s="28">
        <v>0</v>
      </c>
      <c r="AV811" s="28">
        <v>0</v>
      </c>
      <c r="AW811" s="28">
        <v>0</v>
      </c>
      <c r="AX811" s="28">
        <v>0</v>
      </c>
      <c r="AY811" s="28">
        <v>0</v>
      </c>
      <c r="AZ811" s="28">
        <v>0</v>
      </c>
      <c r="BA811" s="28">
        <v>0</v>
      </c>
      <c r="BB811" s="28">
        <v>0</v>
      </c>
      <c r="BC811" s="28">
        <v>0</v>
      </c>
      <c r="BD811" s="28">
        <v>0</v>
      </c>
      <c r="BE811" s="28">
        <v>0</v>
      </c>
      <c r="BF811" s="28">
        <v>0</v>
      </c>
      <c r="BG811" s="28">
        <v>0</v>
      </c>
      <c r="BH811" s="28">
        <v>0</v>
      </c>
      <c r="BI811" s="28">
        <v>0</v>
      </c>
      <c r="BJ811" s="28">
        <v>4</v>
      </c>
      <c r="BK811" s="28">
        <v>1</v>
      </c>
      <c r="BL811" s="28">
        <v>40</v>
      </c>
      <c r="BM811" s="28">
        <v>50</v>
      </c>
      <c r="BN811" s="29">
        <v>364</v>
      </c>
      <c r="BO811" s="29" t="s">
        <v>9329</v>
      </c>
    </row>
    <row r="812" spans="1:67" ht="14.4" x14ac:dyDescent="0.3">
      <c r="N812" s="117"/>
      <c r="O812" s="117"/>
      <c r="P812" s="117"/>
      <c r="Q812" s="118"/>
      <c r="T812" s="29">
        <f>SUM(T806:T811)</f>
        <v>35</v>
      </c>
      <c r="U812" s="29">
        <f>SUM(U806:U811)</f>
        <v>155</v>
      </c>
      <c r="V812" s="29">
        <f>SUM(V806:V811)</f>
        <v>66</v>
      </c>
      <c r="W812" s="29">
        <f>SUM(W806:W811)</f>
        <v>324</v>
      </c>
      <c r="X812" s="29">
        <f>SUM(X806:X811)</f>
        <v>709</v>
      </c>
      <c r="Y812" s="36">
        <f t="shared" si="170"/>
        <v>580</v>
      </c>
      <c r="AL812" s="110" t="s">
        <v>9280</v>
      </c>
      <c r="AM812" s="111">
        <v>0</v>
      </c>
      <c r="AN812" s="111">
        <v>0</v>
      </c>
      <c r="AO812" s="111">
        <v>0</v>
      </c>
      <c r="AP812" s="111">
        <v>0</v>
      </c>
      <c r="AQ812" s="111">
        <v>0</v>
      </c>
      <c r="AR812" s="111">
        <v>0</v>
      </c>
      <c r="AS812" s="111">
        <v>0</v>
      </c>
      <c r="AT812" s="111">
        <v>0</v>
      </c>
      <c r="AU812" s="111">
        <v>0</v>
      </c>
      <c r="AV812" s="111">
        <v>0</v>
      </c>
      <c r="AW812" s="111">
        <v>0</v>
      </c>
      <c r="AX812" s="111">
        <v>0</v>
      </c>
      <c r="AY812" s="111">
        <v>0</v>
      </c>
      <c r="AZ812" s="111">
        <v>0</v>
      </c>
      <c r="BA812" s="111">
        <v>0</v>
      </c>
      <c r="BB812" s="111">
        <v>0</v>
      </c>
      <c r="BC812" s="111">
        <v>0</v>
      </c>
      <c r="BD812" s="112">
        <v>0</v>
      </c>
      <c r="BE812" s="112">
        <v>0</v>
      </c>
      <c r="BF812" s="112">
        <v>0</v>
      </c>
      <c r="BG812" s="112">
        <v>0</v>
      </c>
      <c r="BH812" s="112">
        <v>0</v>
      </c>
      <c r="BI812" s="112">
        <v>0</v>
      </c>
      <c r="BJ812" s="112">
        <v>0</v>
      </c>
      <c r="BK812" s="112">
        <v>0</v>
      </c>
      <c r="BL812" s="112">
        <v>0</v>
      </c>
      <c r="BM812" s="112">
        <v>1</v>
      </c>
      <c r="BN812" s="110">
        <v>17</v>
      </c>
      <c r="BO812" s="110" t="s">
        <v>9280</v>
      </c>
    </row>
    <row r="813" spans="1:67" ht="14.4" x14ac:dyDescent="0.3">
      <c r="N813" s="117"/>
      <c r="O813" s="117"/>
      <c r="P813" s="117"/>
      <c r="Q813" s="118"/>
    </row>
    <row r="814" spans="1:67" ht="14.4" x14ac:dyDescent="0.3">
      <c r="N814" s="117"/>
      <c r="O814" s="117"/>
      <c r="P814" s="117"/>
      <c r="Q814" s="118"/>
    </row>
    <row r="815" spans="1:67" ht="14.4" x14ac:dyDescent="0.3">
      <c r="N815" s="117"/>
      <c r="O815" s="117"/>
      <c r="P815" s="117"/>
      <c r="Q815" s="118"/>
    </row>
    <row r="816" spans="1:67" ht="14.4" x14ac:dyDescent="0.3">
      <c r="N816" s="117"/>
      <c r="O816" s="117"/>
      <c r="P816" s="117"/>
      <c r="Q816" s="118"/>
    </row>
    <row r="817" spans="1:66" ht="14.4" x14ac:dyDescent="0.3">
      <c r="N817" s="117"/>
      <c r="O817" s="117"/>
      <c r="P817" s="117"/>
      <c r="Q817" s="118"/>
    </row>
    <row r="818" spans="1:66" ht="14.4" x14ac:dyDescent="0.3">
      <c r="N818" s="117"/>
      <c r="O818" s="117"/>
      <c r="P818" s="117"/>
      <c r="Q818" s="118"/>
    </row>
    <row r="819" spans="1:66" ht="14.4" x14ac:dyDescent="0.3">
      <c r="N819" s="117"/>
      <c r="O819" s="117"/>
      <c r="P819" s="117"/>
      <c r="Q819" s="118"/>
    </row>
    <row r="820" spans="1:66" ht="14.4" x14ac:dyDescent="0.3">
      <c r="N820" s="117"/>
      <c r="O820" s="117"/>
      <c r="P820" s="117"/>
      <c r="Q820" s="118"/>
    </row>
    <row r="821" spans="1:66" ht="14.4" x14ac:dyDescent="0.3">
      <c r="N821" s="117"/>
      <c r="O821" s="117"/>
      <c r="P821" s="117"/>
      <c r="Q821" s="118"/>
    </row>
    <row r="822" spans="1:66" ht="14.4" x14ac:dyDescent="0.3">
      <c r="N822" s="117"/>
      <c r="O822" s="117"/>
      <c r="P822" s="117"/>
      <c r="Q822" s="118"/>
    </row>
    <row r="823" spans="1:66" ht="14.4" x14ac:dyDescent="0.3">
      <c r="N823" s="117"/>
      <c r="O823" s="117"/>
      <c r="P823" s="117"/>
      <c r="Q823" s="118"/>
    </row>
    <row r="824" spans="1:66" ht="14.4" x14ac:dyDescent="0.3">
      <c r="N824" s="117"/>
      <c r="O824" s="117"/>
      <c r="P824" s="117"/>
      <c r="Q824" s="118"/>
    </row>
    <row r="825" spans="1:66" ht="14.4" x14ac:dyDescent="0.3">
      <c r="N825" s="117"/>
      <c r="O825" s="117"/>
      <c r="P825" s="117"/>
      <c r="Q825" s="118"/>
    </row>
    <row r="826" spans="1:66" ht="14.4" x14ac:dyDescent="0.3">
      <c r="N826" s="117"/>
      <c r="O826" s="117"/>
      <c r="P826" s="117"/>
      <c r="Q826" s="118"/>
    </row>
    <row r="827" spans="1:66" ht="46.5" customHeight="1" x14ac:dyDescent="0.25">
      <c r="A827" s="24" t="s">
        <v>9256</v>
      </c>
      <c r="B827" s="24" t="s">
        <v>1523</v>
      </c>
      <c r="C827" s="24" t="s">
        <v>9146</v>
      </c>
      <c r="D827" s="24" t="s">
        <v>9147</v>
      </c>
      <c r="E827" s="24" t="s">
        <v>9148</v>
      </c>
      <c r="F827" s="24" t="s">
        <v>9149</v>
      </c>
      <c r="G827" s="24" t="s">
        <v>9150</v>
      </c>
      <c r="H827" s="24" t="s">
        <v>9151</v>
      </c>
      <c r="I827" s="24" t="s">
        <v>9152</v>
      </c>
      <c r="J827" s="26" t="s">
        <v>9154</v>
      </c>
      <c r="K827" s="27" t="s">
        <v>9155</v>
      </c>
      <c r="M827" s="28" t="s">
        <v>9331</v>
      </c>
      <c r="S827" s="29" t="s">
        <v>9256</v>
      </c>
      <c r="AL827" s="28" t="s">
        <v>9208</v>
      </c>
      <c r="AM827" s="65" t="s">
        <v>9256</v>
      </c>
      <c r="AN827" s="28"/>
      <c r="AO827" s="28"/>
      <c r="AP827" s="28"/>
    </row>
    <row r="828" spans="1:66" ht="14.4" x14ac:dyDescent="0.3">
      <c r="A828" s="36" t="s">
        <v>1525</v>
      </c>
      <c r="B828" s="36" t="s">
        <v>447</v>
      </c>
      <c r="C828" s="33">
        <v>4</v>
      </c>
      <c r="D828" s="33">
        <v>3</v>
      </c>
      <c r="E828" s="56">
        <v>0</v>
      </c>
      <c r="F828" s="56">
        <v>0</v>
      </c>
      <c r="G828" s="56">
        <v>0</v>
      </c>
      <c r="H828" s="56">
        <v>3</v>
      </c>
      <c r="I828" s="56">
        <v>0</v>
      </c>
      <c r="J828" s="56">
        <v>0</v>
      </c>
      <c r="K828" s="120">
        <f t="shared" ref="K828:K843" si="171">SUM(E828:J828)</f>
        <v>3</v>
      </c>
      <c r="M828" s="35"/>
      <c r="N828" s="127"/>
      <c r="O828" s="127"/>
      <c r="P828" s="127"/>
      <c r="Q828" s="128"/>
      <c r="S828" s="36" t="s">
        <v>9157</v>
      </c>
      <c r="T828" s="36" t="s">
        <v>165</v>
      </c>
      <c r="U828" s="36" t="s">
        <v>74</v>
      </c>
      <c r="V828" s="36" t="s">
        <v>92</v>
      </c>
      <c r="W828" s="36" t="s">
        <v>143</v>
      </c>
      <c r="X828" s="36" t="s">
        <v>104</v>
      </c>
      <c r="Y828" s="36" t="s">
        <v>65</v>
      </c>
      <c r="AL828" s="29" t="s">
        <v>9312</v>
      </c>
      <c r="AM828" s="28"/>
      <c r="AN828" s="28"/>
      <c r="AO828" s="28"/>
      <c r="AP828" s="28"/>
    </row>
    <row r="829" spans="1:66" ht="14.4" x14ac:dyDescent="0.3">
      <c r="A829" s="36" t="s">
        <v>1525</v>
      </c>
      <c r="B829" s="36" t="s">
        <v>1216</v>
      </c>
      <c r="C829" s="33">
        <v>2</v>
      </c>
      <c r="D829" s="33">
        <v>2</v>
      </c>
      <c r="E829" s="56">
        <v>0</v>
      </c>
      <c r="F829" s="56">
        <v>2</v>
      </c>
      <c r="G829" s="56">
        <v>0</v>
      </c>
      <c r="H829" s="56">
        <v>0</v>
      </c>
      <c r="I829" s="56">
        <v>0</v>
      </c>
      <c r="J829" s="56">
        <v>0</v>
      </c>
      <c r="K829" s="120">
        <f t="shared" si="171"/>
        <v>2</v>
      </c>
      <c r="M829" s="101"/>
      <c r="N829" s="127"/>
      <c r="O829" s="127"/>
      <c r="P829" s="127"/>
      <c r="Q829" s="128"/>
      <c r="S829" s="36" t="s">
        <v>9159</v>
      </c>
      <c r="T829" s="41">
        <v>0</v>
      </c>
      <c r="U829" s="41">
        <v>0</v>
      </c>
      <c r="V829" s="41">
        <v>0</v>
      </c>
      <c r="W829" s="41">
        <v>0</v>
      </c>
      <c r="X829" s="41">
        <v>0</v>
      </c>
      <c r="Y829" s="36">
        <f t="shared" ref="Y829:Y835" si="172">SUM(T829:X829)</f>
        <v>0</v>
      </c>
      <c r="AL829" s="29" t="s">
        <v>9212</v>
      </c>
      <c r="AM829" s="28"/>
      <c r="AN829" s="28"/>
      <c r="AO829" s="28"/>
      <c r="AP829" s="28"/>
      <c r="BI829" s="29" t="s">
        <v>9209</v>
      </c>
    </row>
    <row r="830" spans="1:66" ht="14.4" x14ac:dyDescent="0.3">
      <c r="A830" s="36" t="s">
        <v>1525</v>
      </c>
      <c r="B830" s="36" t="s">
        <v>190</v>
      </c>
      <c r="C830" s="33">
        <v>13</v>
      </c>
      <c r="D830" s="33">
        <v>13</v>
      </c>
      <c r="E830" s="56">
        <v>1</v>
      </c>
      <c r="F830" s="56">
        <v>3</v>
      </c>
      <c r="G830" s="56">
        <v>0</v>
      </c>
      <c r="H830" s="56">
        <v>9</v>
      </c>
      <c r="I830" s="56">
        <v>0</v>
      </c>
      <c r="J830" s="56">
        <v>0</v>
      </c>
      <c r="K830" s="120">
        <f t="shared" si="171"/>
        <v>13</v>
      </c>
      <c r="M830" s="35">
        <v>18</v>
      </c>
      <c r="N830" s="127"/>
      <c r="O830" s="127"/>
      <c r="P830" s="127"/>
      <c r="Q830" s="128"/>
      <c r="S830" s="42" t="s">
        <v>9160</v>
      </c>
      <c r="T830" s="43">
        <v>0</v>
      </c>
      <c r="U830" s="43">
        <v>0</v>
      </c>
      <c r="V830" s="43">
        <v>0</v>
      </c>
      <c r="W830" s="43">
        <v>0</v>
      </c>
      <c r="X830" s="43">
        <v>0</v>
      </c>
      <c r="Y830" s="36">
        <f t="shared" si="172"/>
        <v>0</v>
      </c>
      <c r="AM830" s="28"/>
      <c r="AN830" s="28"/>
      <c r="AO830" s="28"/>
      <c r="AP830" s="28"/>
    </row>
    <row r="831" spans="1:66" ht="14.4" x14ac:dyDescent="0.3">
      <c r="A831" s="36" t="s">
        <v>129</v>
      </c>
      <c r="B831" s="36" t="s">
        <v>379</v>
      </c>
      <c r="C831" s="40">
        <v>16</v>
      </c>
      <c r="D831" s="40">
        <v>16</v>
      </c>
      <c r="E831" s="122">
        <v>1</v>
      </c>
      <c r="F831" s="122">
        <v>6</v>
      </c>
      <c r="G831" s="122">
        <v>0</v>
      </c>
      <c r="H831" s="122">
        <v>8</v>
      </c>
      <c r="I831" s="122">
        <v>0</v>
      </c>
      <c r="J831" s="122">
        <v>0</v>
      </c>
      <c r="K831" s="125">
        <f t="shared" si="171"/>
        <v>15</v>
      </c>
      <c r="M831" s="35"/>
      <c r="N831" s="127"/>
      <c r="O831" s="127"/>
      <c r="P831" s="127"/>
      <c r="Q831" s="128"/>
      <c r="S831" s="36" t="s">
        <v>9161</v>
      </c>
      <c r="T831" s="41">
        <v>1</v>
      </c>
      <c r="U831" s="41">
        <v>5</v>
      </c>
      <c r="V831" s="41">
        <v>0</v>
      </c>
      <c r="W831" s="41">
        <v>12</v>
      </c>
      <c r="X831" s="41">
        <v>0</v>
      </c>
      <c r="Y831" s="36">
        <f t="shared" si="172"/>
        <v>18</v>
      </c>
      <c r="AL831" s="29" t="s">
        <v>5</v>
      </c>
      <c r="AM831" s="29" t="s">
        <v>9230</v>
      </c>
      <c r="AN831" s="29" t="s">
        <v>9231</v>
      </c>
      <c r="AO831" s="29" t="s">
        <v>9232</v>
      </c>
      <c r="AP831" s="29" t="s">
        <v>9233</v>
      </c>
      <c r="AQ831" s="29" t="s">
        <v>9234</v>
      </c>
      <c r="AR831" s="29" t="s">
        <v>9235</v>
      </c>
      <c r="AS831" s="29" t="s">
        <v>9236</v>
      </c>
      <c r="AT831" s="65" t="s">
        <v>9237</v>
      </c>
      <c r="AU831" s="65" t="s">
        <v>9238</v>
      </c>
      <c r="AV831" s="29" t="s">
        <v>9239</v>
      </c>
      <c r="AW831" s="29" t="s">
        <v>9240</v>
      </c>
      <c r="AX831" s="29" t="s">
        <v>9241</v>
      </c>
      <c r="AY831" s="29" t="s">
        <v>9242</v>
      </c>
      <c r="AZ831" s="29" t="s">
        <v>9243</v>
      </c>
      <c r="BA831" s="29" t="s">
        <v>9244</v>
      </c>
      <c r="BB831" s="29" t="s">
        <v>9245</v>
      </c>
      <c r="BC831" s="29" t="s">
        <v>9246</v>
      </c>
      <c r="BD831" s="29" t="s">
        <v>9247</v>
      </c>
      <c r="BE831" s="29" t="s">
        <v>9248</v>
      </c>
      <c r="BF831" s="29" t="s">
        <v>9249</v>
      </c>
      <c r="BG831" s="29" t="s">
        <v>9250</v>
      </c>
      <c r="BH831" s="29" t="s">
        <v>9251</v>
      </c>
      <c r="BI831" s="29" t="s">
        <v>9252</v>
      </c>
      <c r="BJ831" s="29" t="s">
        <v>9253</v>
      </c>
      <c r="BK831" s="29" t="s">
        <v>9254</v>
      </c>
      <c r="BL831" s="29" t="s">
        <v>9255</v>
      </c>
      <c r="BM831" s="29" t="s">
        <v>9256</v>
      </c>
    </row>
    <row r="832" spans="1:66" ht="14.4" x14ac:dyDescent="0.3">
      <c r="A832" s="36" t="s">
        <v>129</v>
      </c>
      <c r="B832" s="36" t="s">
        <v>447</v>
      </c>
      <c r="C832" s="40">
        <v>9</v>
      </c>
      <c r="D832" s="40">
        <v>8</v>
      </c>
      <c r="E832" s="122">
        <v>0</v>
      </c>
      <c r="F832" s="122">
        <v>0</v>
      </c>
      <c r="G832" s="122">
        <v>0</v>
      </c>
      <c r="H832" s="122">
        <v>5</v>
      </c>
      <c r="I832" s="122">
        <v>3</v>
      </c>
      <c r="J832" s="122">
        <v>0</v>
      </c>
      <c r="K832" s="125">
        <f t="shared" si="171"/>
        <v>8</v>
      </c>
      <c r="M832" s="35"/>
      <c r="N832" s="127"/>
      <c r="O832" s="127"/>
      <c r="P832" s="127"/>
      <c r="Q832" s="128"/>
      <c r="S832" s="42" t="s">
        <v>9162</v>
      </c>
      <c r="T832" s="43">
        <v>1</v>
      </c>
      <c r="U832" s="43">
        <v>9</v>
      </c>
      <c r="V832" s="43">
        <v>0</v>
      </c>
      <c r="W832" s="43">
        <v>26</v>
      </c>
      <c r="X832" s="43">
        <v>14</v>
      </c>
      <c r="Y832" s="36">
        <f t="shared" si="172"/>
        <v>50</v>
      </c>
      <c r="AL832" s="29" t="s">
        <v>9268</v>
      </c>
      <c r="AM832" s="28">
        <v>0</v>
      </c>
      <c r="AN832" s="28">
        <v>0</v>
      </c>
      <c r="AO832" s="28">
        <v>0</v>
      </c>
      <c r="AP832" s="28">
        <v>0</v>
      </c>
      <c r="AQ832" s="28">
        <v>0</v>
      </c>
      <c r="AR832" s="28">
        <v>0</v>
      </c>
      <c r="AS832" s="28">
        <v>0</v>
      </c>
      <c r="AT832" s="65">
        <v>0</v>
      </c>
      <c r="AU832" s="65">
        <v>0</v>
      </c>
      <c r="AV832" s="28">
        <v>0</v>
      </c>
      <c r="AW832" s="28">
        <v>0</v>
      </c>
      <c r="AX832" s="28">
        <v>0</v>
      </c>
      <c r="AY832" s="28">
        <v>0</v>
      </c>
      <c r="AZ832" s="28">
        <v>0</v>
      </c>
      <c r="BA832" s="28">
        <v>0</v>
      </c>
      <c r="BB832" s="28">
        <v>0</v>
      </c>
      <c r="BC832" s="28">
        <v>0</v>
      </c>
      <c r="BD832" s="28">
        <v>0</v>
      </c>
      <c r="BE832" s="28">
        <v>0</v>
      </c>
      <c r="BF832" s="28">
        <v>0</v>
      </c>
      <c r="BG832" s="28">
        <v>0</v>
      </c>
      <c r="BH832" s="28">
        <v>0</v>
      </c>
      <c r="BI832" s="28">
        <v>0</v>
      </c>
      <c r="BJ832" s="28">
        <v>0</v>
      </c>
      <c r="BK832" s="28">
        <v>0</v>
      </c>
      <c r="BL832" s="28">
        <v>0</v>
      </c>
      <c r="BM832" s="28">
        <v>0</v>
      </c>
      <c r="BN832" s="29" t="s">
        <v>9268</v>
      </c>
    </row>
    <row r="833" spans="1:66" ht="14.4" x14ac:dyDescent="0.3">
      <c r="A833" s="36" t="s">
        <v>129</v>
      </c>
      <c r="B833" s="36" t="s">
        <v>1216</v>
      </c>
      <c r="C833" s="89">
        <v>2</v>
      </c>
      <c r="D833" s="40">
        <v>2</v>
      </c>
      <c r="E833" s="89">
        <v>0</v>
      </c>
      <c r="F833" s="89">
        <v>2</v>
      </c>
      <c r="G833" s="89">
        <v>0</v>
      </c>
      <c r="H833" s="89">
        <v>0</v>
      </c>
      <c r="I833" s="89">
        <v>0</v>
      </c>
      <c r="J833" s="89">
        <v>0</v>
      </c>
      <c r="K833" s="123">
        <f t="shared" si="171"/>
        <v>2</v>
      </c>
      <c r="M833" s="35"/>
      <c r="N833" s="127"/>
      <c r="O833" s="127"/>
      <c r="P833" s="127"/>
      <c r="Q833" s="128"/>
      <c r="S833" s="36" t="s">
        <v>9163</v>
      </c>
      <c r="T833" s="41">
        <v>6</v>
      </c>
      <c r="U833" s="41">
        <v>38</v>
      </c>
      <c r="V833" s="41">
        <v>2</v>
      </c>
      <c r="W833" s="41">
        <v>93</v>
      </c>
      <c r="X833" s="41">
        <v>676</v>
      </c>
      <c r="Y833" s="36">
        <f t="shared" si="172"/>
        <v>815</v>
      </c>
      <c r="AL833" s="29" t="s">
        <v>9269</v>
      </c>
      <c r="AM833" s="28">
        <v>0</v>
      </c>
      <c r="AN833" s="28">
        <v>0</v>
      </c>
      <c r="AO833" s="28">
        <v>0</v>
      </c>
      <c r="AP833" s="28">
        <v>0</v>
      </c>
      <c r="AQ833" s="28">
        <v>0</v>
      </c>
      <c r="AR833" s="28">
        <v>0</v>
      </c>
      <c r="AS833" s="28">
        <v>0</v>
      </c>
      <c r="AT833" s="65">
        <v>0</v>
      </c>
      <c r="AU833" s="65">
        <v>0</v>
      </c>
      <c r="AV833" s="28">
        <v>0</v>
      </c>
      <c r="AW833" s="28">
        <v>0</v>
      </c>
      <c r="AX833" s="28">
        <v>0</v>
      </c>
      <c r="AY833" s="28">
        <v>0</v>
      </c>
      <c r="AZ833" s="28">
        <v>0</v>
      </c>
      <c r="BA833" s="28">
        <v>0</v>
      </c>
      <c r="BB833" s="28">
        <v>0</v>
      </c>
      <c r="BC833" s="28">
        <v>0</v>
      </c>
      <c r="BD833" s="28">
        <v>0</v>
      </c>
      <c r="BE833" s="28">
        <v>0</v>
      </c>
      <c r="BF833" s="28">
        <v>0</v>
      </c>
      <c r="BG833" s="28">
        <v>0</v>
      </c>
      <c r="BH833" s="28">
        <v>0</v>
      </c>
      <c r="BI833" s="28">
        <v>0</v>
      </c>
      <c r="BJ833" s="28">
        <v>0</v>
      </c>
      <c r="BK833" s="28">
        <v>0</v>
      </c>
      <c r="BL833" s="28">
        <v>0</v>
      </c>
      <c r="BM833" s="28">
        <v>0</v>
      </c>
      <c r="BN833" s="29" t="s">
        <v>9269</v>
      </c>
    </row>
    <row r="834" spans="1:66" ht="14.4" x14ac:dyDescent="0.3">
      <c r="A834" s="36" t="s">
        <v>129</v>
      </c>
      <c r="B834" s="36" t="s">
        <v>190</v>
      </c>
      <c r="C834" s="89">
        <v>26</v>
      </c>
      <c r="D834" s="40">
        <v>25</v>
      </c>
      <c r="E834" s="89">
        <v>0</v>
      </c>
      <c r="F834" s="89">
        <v>1</v>
      </c>
      <c r="G834" s="89">
        <v>0</v>
      </c>
      <c r="H834" s="89">
        <v>13</v>
      </c>
      <c r="I834" s="89">
        <v>11</v>
      </c>
      <c r="J834" s="89">
        <v>0</v>
      </c>
      <c r="K834" s="123">
        <f t="shared" si="171"/>
        <v>25</v>
      </c>
      <c r="M834" s="35">
        <v>51</v>
      </c>
      <c r="N834" s="127"/>
      <c r="O834" s="127"/>
      <c r="P834" s="127"/>
      <c r="Q834" s="128"/>
      <c r="S834" s="42" t="s">
        <v>9164</v>
      </c>
      <c r="T834" s="43">
        <v>2</v>
      </c>
      <c r="U834" s="43">
        <v>4</v>
      </c>
      <c r="V834" s="43">
        <v>7</v>
      </c>
      <c r="W834" s="43">
        <v>98</v>
      </c>
      <c r="X834" s="43">
        <v>1</v>
      </c>
      <c r="Y834" s="36">
        <f t="shared" si="172"/>
        <v>112</v>
      </c>
      <c r="AL834" s="29" t="s">
        <v>9270</v>
      </c>
      <c r="AM834" s="28">
        <v>0</v>
      </c>
      <c r="AN834" s="28">
        <v>0</v>
      </c>
      <c r="AO834" s="28">
        <v>0</v>
      </c>
      <c r="AP834" s="28">
        <v>0</v>
      </c>
      <c r="AQ834" s="28">
        <v>0</v>
      </c>
      <c r="AR834" s="28">
        <v>0</v>
      </c>
      <c r="AS834" s="28">
        <v>0</v>
      </c>
      <c r="AT834" s="65">
        <v>0</v>
      </c>
      <c r="AU834" s="65">
        <v>0</v>
      </c>
      <c r="AV834" s="28">
        <v>0</v>
      </c>
      <c r="AW834" s="28">
        <v>0</v>
      </c>
      <c r="AX834" s="28">
        <v>1</v>
      </c>
      <c r="AY834" s="28">
        <v>0</v>
      </c>
      <c r="AZ834" s="28">
        <v>0</v>
      </c>
      <c r="BA834" s="28">
        <v>0</v>
      </c>
      <c r="BB834" s="28">
        <v>0</v>
      </c>
      <c r="BC834" s="28">
        <v>0</v>
      </c>
      <c r="BD834" s="28">
        <v>0</v>
      </c>
      <c r="BE834" s="28">
        <v>0</v>
      </c>
      <c r="BF834" s="28">
        <v>0</v>
      </c>
      <c r="BG834" s="28">
        <v>0</v>
      </c>
      <c r="BH834" s="28">
        <v>0</v>
      </c>
      <c r="BI834" s="28">
        <v>0</v>
      </c>
      <c r="BJ834" s="28">
        <v>0</v>
      </c>
      <c r="BK834" s="28">
        <v>0</v>
      </c>
      <c r="BL834" s="28">
        <v>0</v>
      </c>
      <c r="BM834" s="28">
        <v>0</v>
      </c>
      <c r="BN834" s="29" t="s">
        <v>9270</v>
      </c>
    </row>
    <row r="835" spans="1:66" ht="14.4" x14ac:dyDescent="0.3">
      <c r="A835" s="36" t="s">
        <v>1524</v>
      </c>
      <c r="B835" s="36" t="s">
        <v>379</v>
      </c>
      <c r="C835" s="56">
        <v>26</v>
      </c>
      <c r="D835" s="33">
        <v>25</v>
      </c>
      <c r="E835" s="56">
        <v>1</v>
      </c>
      <c r="F835" s="56">
        <v>6</v>
      </c>
      <c r="G835" s="56">
        <v>0</v>
      </c>
      <c r="H835" s="56">
        <v>18</v>
      </c>
      <c r="I835" s="56">
        <v>0</v>
      </c>
      <c r="J835" s="56">
        <v>0</v>
      </c>
      <c r="K835" s="120">
        <f t="shared" si="171"/>
        <v>25</v>
      </c>
      <c r="M835" s="101"/>
      <c r="N835" s="127"/>
      <c r="O835" s="127"/>
      <c r="P835" s="127"/>
      <c r="Q835" s="128"/>
      <c r="T835" s="29">
        <f>SUM(T829:T834)</f>
        <v>10</v>
      </c>
      <c r="U835" s="29">
        <f>SUM(U829:U834)</f>
        <v>56</v>
      </c>
      <c r="V835" s="29">
        <f>SUM(V829:V834)</f>
        <v>9</v>
      </c>
      <c r="W835" s="29">
        <f>SUM(W829:W834)</f>
        <v>229</v>
      </c>
      <c r="X835" s="29">
        <f>SUM(X829:X834)</f>
        <v>691</v>
      </c>
      <c r="Y835" s="36">
        <f t="shared" si="172"/>
        <v>995</v>
      </c>
      <c r="AL835" s="29" t="s">
        <v>9271</v>
      </c>
      <c r="AM835" s="28">
        <v>0</v>
      </c>
      <c r="AN835" s="28">
        <v>0</v>
      </c>
      <c r="AO835" s="28">
        <v>0</v>
      </c>
      <c r="AP835" s="28">
        <v>0</v>
      </c>
      <c r="AQ835" s="28">
        <v>0</v>
      </c>
      <c r="AR835" s="28">
        <v>0</v>
      </c>
      <c r="AS835" s="28">
        <v>0</v>
      </c>
      <c r="AT835" s="65">
        <v>0</v>
      </c>
      <c r="AU835" s="65">
        <v>0</v>
      </c>
      <c r="AV835" s="28">
        <v>0</v>
      </c>
      <c r="AW835" s="28">
        <v>0</v>
      </c>
      <c r="AX835" s="28">
        <v>1</v>
      </c>
      <c r="AY835" s="28">
        <v>0</v>
      </c>
      <c r="AZ835" s="28">
        <v>0</v>
      </c>
      <c r="BA835" s="28">
        <v>0</v>
      </c>
      <c r="BB835" s="28">
        <v>0</v>
      </c>
      <c r="BC835" s="28">
        <v>0</v>
      </c>
      <c r="BD835" s="28">
        <v>0</v>
      </c>
      <c r="BE835" s="28">
        <v>0</v>
      </c>
      <c r="BF835" s="28">
        <v>0</v>
      </c>
      <c r="BG835" s="28">
        <v>0</v>
      </c>
      <c r="BH835" s="28">
        <v>0</v>
      </c>
      <c r="BI835" s="28">
        <v>0</v>
      </c>
      <c r="BJ835" s="28">
        <v>0</v>
      </c>
      <c r="BK835" s="28">
        <v>0</v>
      </c>
      <c r="BL835" s="28">
        <v>0</v>
      </c>
      <c r="BM835" s="28">
        <v>0</v>
      </c>
      <c r="BN835" s="29" t="s">
        <v>9271</v>
      </c>
    </row>
    <row r="836" spans="1:66" ht="14.4" x14ac:dyDescent="0.3">
      <c r="A836" s="36" t="s">
        <v>1524</v>
      </c>
      <c r="B836" s="36" t="s">
        <v>447</v>
      </c>
      <c r="C836" s="56">
        <v>124</v>
      </c>
      <c r="D836" s="33">
        <v>123</v>
      </c>
      <c r="E836" s="56">
        <v>0</v>
      </c>
      <c r="F836" s="56">
        <v>0</v>
      </c>
      <c r="G836" s="56">
        <v>0</v>
      </c>
      <c r="H836" s="56">
        <v>22</v>
      </c>
      <c r="I836" s="56">
        <v>101</v>
      </c>
      <c r="J836" s="56">
        <v>0</v>
      </c>
      <c r="K836" s="120">
        <f t="shared" si="171"/>
        <v>123</v>
      </c>
      <c r="M836" s="35"/>
      <c r="N836" s="127"/>
      <c r="O836" s="127"/>
      <c r="P836" s="127"/>
      <c r="Q836" s="128"/>
      <c r="AL836" s="29" t="s">
        <v>9272</v>
      </c>
      <c r="AM836" s="28">
        <v>364</v>
      </c>
      <c r="AN836" s="28">
        <v>349</v>
      </c>
      <c r="AO836" s="28">
        <v>510</v>
      </c>
      <c r="AP836" s="28">
        <v>535</v>
      </c>
      <c r="AQ836" s="28">
        <v>579</v>
      </c>
      <c r="AR836" s="28">
        <v>91</v>
      </c>
      <c r="AS836" s="28">
        <v>181</v>
      </c>
      <c r="AT836" s="65">
        <v>166</v>
      </c>
      <c r="AU836" s="65">
        <v>123</v>
      </c>
      <c r="AV836" s="28">
        <v>6</v>
      </c>
      <c r="AW836" s="28">
        <v>0</v>
      </c>
      <c r="AX836" s="28">
        <v>1</v>
      </c>
      <c r="AY836" s="28">
        <v>0</v>
      </c>
      <c r="AZ836" s="28">
        <v>0</v>
      </c>
      <c r="BA836" s="28">
        <v>0</v>
      </c>
      <c r="BB836" s="28">
        <v>0</v>
      </c>
      <c r="BC836" s="28">
        <v>0</v>
      </c>
      <c r="BD836" s="28">
        <v>0</v>
      </c>
      <c r="BE836" s="28">
        <v>0</v>
      </c>
      <c r="BF836" s="28">
        <v>0</v>
      </c>
      <c r="BG836" s="28">
        <v>0</v>
      </c>
      <c r="BH836" s="28">
        <v>0</v>
      </c>
      <c r="BI836" s="28">
        <v>0</v>
      </c>
      <c r="BJ836" s="28">
        <v>0</v>
      </c>
      <c r="BK836" s="28">
        <v>0</v>
      </c>
      <c r="BL836" s="28">
        <v>1</v>
      </c>
      <c r="BM836" s="28">
        <v>0</v>
      </c>
      <c r="BN836" s="29" t="s">
        <v>9272</v>
      </c>
    </row>
    <row r="837" spans="1:66" ht="14.4" x14ac:dyDescent="0.3">
      <c r="A837" s="36" t="s">
        <v>1524</v>
      </c>
      <c r="B837" s="36" t="s">
        <v>1216</v>
      </c>
      <c r="C837" s="33">
        <v>8</v>
      </c>
      <c r="D837" s="33">
        <v>6</v>
      </c>
      <c r="E837" s="33">
        <v>0</v>
      </c>
      <c r="F837" s="33">
        <v>6</v>
      </c>
      <c r="G837" s="33">
        <v>0</v>
      </c>
      <c r="H837" s="33">
        <v>0</v>
      </c>
      <c r="I837" s="33">
        <v>0</v>
      </c>
      <c r="J837" s="33">
        <v>0</v>
      </c>
      <c r="K837" s="120">
        <f t="shared" si="171"/>
        <v>6</v>
      </c>
      <c r="M837" s="35"/>
      <c r="N837" s="127"/>
      <c r="O837" s="127"/>
      <c r="P837" s="127"/>
      <c r="Q837" s="128"/>
      <c r="AL837" s="29" t="s">
        <v>9275</v>
      </c>
      <c r="AM837" s="28">
        <v>0</v>
      </c>
      <c r="AN837" s="28">
        <v>0</v>
      </c>
      <c r="AO837" s="28">
        <v>0</v>
      </c>
      <c r="AP837" s="28">
        <v>0</v>
      </c>
      <c r="AQ837" s="28">
        <v>0</v>
      </c>
      <c r="AR837" s="28">
        <v>415</v>
      </c>
      <c r="AS837" s="28">
        <v>435</v>
      </c>
      <c r="AT837" s="65">
        <v>345</v>
      </c>
      <c r="AU837" s="65">
        <v>433</v>
      </c>
      <c r="AV837" s="28">
        <v>457</v>
      </c>
      <c r="AW837" s="28">
        <v>568</v>
      </c>
      <c r="AX837" s="28">
        <v>453</v>
      </c>
      <c r="AY837" s="28">
        <v>391</v>
      </c>
      <c r="AZ837" s="28">
        <v>236</v>
      </c>
      <c r="BA837" s="28">
        <v>35</v>
      </c>
      <c r="BB837" s="28">
        <v>44</v>
      </c>
      <c r="BC837" s="28">
        <v>12</v>
      </c>
      <c r="BD837" s="108">
        <v>15</v>
      </c>
      <c r="BE837" s="108">
        <v>11</v>
      </c>
      <c r="BF837" s="108">
        <v>1</v>
      </c>
      <c r="BG837" s="28">
        <v>0</v>
      </c>
      <c r="BH837" s="109">
        <v>0</v>
      </c>
      <c r="BI837" s="28">
        <v>0</v>
      </c>
      <c r="BJ837" s="28">
        <v>0</v>
      </c>
      <c r="BK837" s="28">
        <v>0</v>
      </c>
      <c r="BL837" s="28">
        <v>1</v>
      </c>
      <c r="BM837" s="28">
        <v>0</v>
      </c>
      <c r="BN837" s="29" t="s">
        <v>9275</v>
      </c>
    </row>
    <row r="838" spans="1:66" ht="14.4" x14ac:dyDescent="0.3">
      <c r="A838" s="36" t="s">
        <v>1524</v>
      </c>
      <c r="B838" s="36" t="s">
        <v>1333</v>
      </c>
      <c r="C838" s="33">
        <v>4</v>
      </c>
      <c r="D838" s="33">
        <v>4</v>
      </c>
      <c r="E838" s="33">
        <v>0</v>
      </c>
      <c r="F838" s="33">
        <v>1</v>
      </c>
      <c r="G838" s="33">
        <v>0</v>
      </c>
      <c r="H838" s="33">
        <v>3</v>
      </c>
      <c r="I838" s="33">
        <v>0</v>
      </c>
      <c r="J838" s="33">
        <v>0</v>
      </c>
      <c r="K838" s="120">
        <f t="shared" si="171"/>
        <v>4</v>
      </c>
      <c r="M838" s="35"/>
      <c r="N838" s="127"/>
      <c r="O838" s="127"/>
      <c r="P838" s="127"/>
      <c r="Q838" s="128"/>
      <c r="S838" s="36" t="s">
        <v>9169</v>
      </c>
      <c r="T838" s="36" t="s">
        <v>165</v>
      </c>
      <c r="U838" s="36" t="s">
        <v>74</v>
      </c>
      <c r="V838" s="36" t="s">
        <v>92</v>
      </c>
      <c r="W838" s="36" t="s">
        <v>143</v>
      </c>
      <c r="X838" s="36" t="s">
        <v>104</v>
      </c>
      <c r="Y838" s="36" t="s">
        <v>65</v>
      </c>
      <c r="AL838" s="29" t="s">
        <v>9286</v>
      </c>
      <c r="AM838" s="28">
        <v>3</v>
      </c>
      <c r="AN838" s="28">
        <v>0</v>
      </c>
      <c r="AO838" s="28">
        <v>1</v>
      </c>
      <c r="AP838" s="28">
        <v>1</v>
      </c>
      <c r="AQ838" s="28">
        <v>1</v>
      </c>
      <c r="AR838" s="28">
        <v>0</v>
      </c>
      <c r="AS838" s="28">
        <v>0</v>
      </c>
      <c r="AT838" s="65">
        <v>0</v>
      </c>
      <c r="AU838" s="65">
        <v>0</v>
      </c>
      <c r="AV838" s="28">
        <v>1</v>
      </c>
      <c r="AW838" s="28">
        <v>2</v>
      </c>
      <c r="AX838" s="28">
        <v>1</v>
      </c>
      <c r="AY838" s="28">
        <v>1</v>
      </c>
      <c r="AZ838" s="28">
        <v>0</v>
      </c>
      <c r="BA838" s="28">
        <v>0</v>
      </c>
      <c r="BB838" s="28">
        <v>1</v>
      </c>
      <c r="BC838" s="28">
        <v>0</v>
      </c>
      <c r="BD838" s="28">
        <v>0</v>
      </c>
      <c r="BE838" s="28">
        <v>0</v>
      </c>
      <c r="BF838" s="28">
        <v>1</v>
      </c>
      <c r="BG838" s="28">
        <v>1</v>
      </c>
      <c r="BH838" s="28">
        <v>0</v>
      </c>
      <c r="BI838" s="28">
        <v>0</v>
      </c>
      <c r="BJ838" s="28">
        <v>0</v>
      </c>
      <c r="BK838" s="28">
        <v>0</v>
      </c>
      <c r="BL838" s="28">
        <v>0</v>
      </c>
      <c r="BM838" s="28">
        <v>0</v>
      </c>
      <c r="BN838" s="29" t="s">
        <v>9286</v>
      </c>
    </row>
    <row r="839" spans="1:66" ht="14.4" x14ac:dyDescent="0.3">
      <c r="A839" s="36" t="s">
        <v>1524</v>
      </c>
      <c r="B839" s="36" t="s">
        <v>190</v>
      </c>
      <c r="C839" s="33">
        <v>657</v>
      </c>
      <c r="D839" s="33">
        <v>656</v>
      </c>
      <c r="E839" s="33">
        <v>5</v>
      </c>
      <c r="F839" s="33">
        <v>25</v>
      </c>
      <c r="G839" s="33">
        <v>2</v>
      </c>
      <c r="H839" s="33">
        <v>50</v>
      </c>
      <c r="I839" s="33">
        <v>575</v>
      </c>
      <c r="J839" s="33">
        <v>0</v>
      </c>
      <c r="K839" s="120">
        <f t="shared" si="171"/>
        <v>657</v>
      </c>
      <c r="M839" s="35">
        <v>814</v>
      </c>
      <c r="N839" s="127"/>
      <c r="O839" s="127"/>
      <c r="P839" s="127"/>
      <c r="Q839" s="128"/>
      <c r="S839" s="36" t="s">
        <v>9159</v>
      </c>
      <c r="T839" s="103">
        <v>0</v>
      </c>
      <c r="U839" s="103">
        <v>0</v>
      </c>
      <c r="V839" s="103">
        <v>0</v>
      </c>
      <c r="W839" s="103">
        <v>0</v>
      </c>
      <c r="X839" s="103">
        <v>0</v>
      </c>
      <c r="Y839" s="36">
        <f t="shared" ref="Y839:Y845" si="173">SUM(T839:X839)</f>
        <v>0</v>
      </c>
      <c r="AL839" s="29" t="s">
        <v>9287</v>
      </c>
      <c r="AM839" s="28">
        <v>3</v>
      </c>
      <c r="AN839" s="28">
        <v>3</v>
      </c>
      <c r="AO839" s="28">
        <v>1</v>
      </c>
      <c r="AP839" s="28">
        <v>1</v>
      </c>
      <c r="AQ839" s="28">
        <v>1</v>
      </c>
      <c r="AR839" s="28">
        <v>0</v>
      </c>
      <c r="AS839" s="28">
        <v>0</v>
      </c>
      <c r="AT839" s="65">
        <v>0</v>
      </c>
      <c r="AU839" s="65">
        <v>1</v>
      </c>
      <c r="AV839" s="28">
        <v>1</v>
      </c>
      <c r="AW839" s="28">
        <v>0</v>
      </c>
      <c r="AX839" s="28">
        <v>0</v>
      </c>
      <c r="AY839" s="28">
        <v>1</v>
      </c>
      <c r="AZ839" s="28">
        <v>0</v>
      </c>
      <c r="BA839" s="28">
        <v>0</v>
      </c>
      <c r="BB839" s="28">
        <v>1</v>
      </c>
      <c r="BC839" s="28">
        <v>0</v>
      </c>
      <c r="BD839" s="28">
        <v>0</v>
      </c>
      <c r="BE839" s="28">
        <v>0</v>
      </c>
      <c r="BF839" s="28">
        <v>0</v>
      </c>
      <c r="BG839" s="28">
        <v>1</v>
      </c>
      <c r="BH839" s="28">
        <v>0</v>
      </c>
      <c r="BI839" s="28">
        <v>0</v>
      </c>
      <c r="BJ839" s="28">
        <v>0</v>
      </c>
      <c r="BK839" s="28">
        <v>0</v>
      </c>
      <c r="BL839" s="28">
        <v>0</v>
      </c>
      <c r="BM839" s="28">
        <v>0</v>
      </c>
      <c r="BN839" s="29" t="s">
        <v>9287</v>
      </c>
    </row>
    <row r="840" spans="1:66" ht="14.4" x14ac:dyDescent="0.3">
      <c r="A840" s="36" t="s">
        <v>100</v>
      </c>
      <c r="B840" s="36" t="s">
        <v>379</v>
      </c>
      <c r="C840" s="40">
        <v>62</v>
      </c>
      <c r="D840" s="40">
        <v>61</v>
      </c>
      <c r="E840" s="40">
        <v>0</v>
      </c>
      <c r="F840" s="40">
        <v>1</v>
      </c>
      <c r="G840" s="40">
        <v>2</v>
      </c>
      <c r="H840" s="40">
        <v>58</v>
      </c>
      <c r="I840" s="40">
        <v>0</v>
      </c>
      <c r="J840" s="40">
        <v>0</v>
      </c>
      <c r="K840" s="125">
        <f t="shared" si="171"/>
        <v>61</v>
      </c>
      <c r="M840" s="35"/>
      <c r="N840" s="127"/>
      <c r="O840" s="127"/>
      <c r="P840" s="127"/>
      <c r="Q840" s="128"/>
      <c r="S840" s="42" t="s">
        <v>9160</v>
      </c>
      <c r="T840" s="45">
        <v>0</v>
      </c>
      <c r="U840" s="45">
        <v>0</v>
      </c>
      <c r="V840" s="45">
        <v>0</v>
      </c>
      <c r="W840" s="45">
        <v>0</v>
      </c>
      <c r="X840" s="45">
        <v>0</v>
      </c>
      <c r="Y840" s="36">
        <f t="shared" si="173"/>
        <v>0</v>
      </c>
      <c r="AL840" s="29" t="s">
        <v>9288</v>
      </c>
      <c r="AM840" s="28">
        <v>10</v>
      </c>
      <c r="AN840" s="28">
        <v>3</v>
      </c>
      <c r="AO840" s="28">
        <v>5</v>
      </c>
      <c r="AP840" s="28">
        <v>3</v>
      </c>
      <c r="AQ840" s="28">
        <v>2</v>
      </c>
      <c r="AR840" s="28">
        <v>0</v>
      </c>
      <c r="AS840" s="28">
        <v>0</v>
      </c>
      <c r="AT840" s="65">
        <v>0</v>
      </c>
      <c r="AU840" s="65">
        <v>1</v>
      </c>
      <c r="AV840" s="28">
        <v>1</v>
      </c>
      <c r="AW840" s="28">
        <v>0</v>
      </c>
      <c r="AX840" s="28">
        <v>0</v>
      </c>
      <c r="AY840" s="28">
        <v>1</v>
      </c>
      <c r="AZ840" s="28">
        <v>0</v>
      </c>
      <c r="BA840" s="28">
        <v>0</v>
      </c>
      <c r="BB840" s="28">
        <v>1</v>
      </c>
      <c r="BC840" s="28">
        <v>0</v>
      </c>
      <c r="BD840" s="28">
        <v>0</v>
      </c>
      <c r="BE840" s="28">
        <v>0</v>
      </c>
      <c r="BF840" s="28">
        <v>0</v>
      </c>
      <c r="BG840" s="28">
        <v>1</v>
      </c>
      <c r="BH840" s="28">
        <v>0</v>
      </c>
      <c r="BI840" s="28">
        <v>0</v>
      </c>
      <c r="BJ840" s="28">
        <v>0</v>
      </c>
      <c r="BK840" s="28">
        <v>0</v>
      </c>
      <c r="BL840" s="28">
        <v>0</v>
      </c>
      <c r="BM840" s="28">
        <v>0</v>
      </c>
      <c r="BN840" s="29" t="s">
        <v>9288</v>
      </c>
    </row>
    <row r="841" spans="1:66" ht="14.4" x14ac:dyDescent="0.3">
      <c r="A841" s="36" t="s">
        <v>100</v>
      </c>
      <c r="B841" s="36" t="s">
        <v>447</v>
      </c>
      <c r="C841" s="40">
        <v>45</v>
      </c>
      <c r="D841" s="40">
        <v>37</v>
      </c>
      <c r="E841" s="40">
        <v>2</v>
      </c>
      <c r="F841" s="40">
        <v>3</v>
      </c>
      <c r="G841" s="40">
        <v>3</v>
      </c>
      <c r="H841" s="40">
        <v>29</v>
      </c>
      <c r="I841" s="40">
        <v>0</v>
      </c>
      <c r="J841" s="40">
        <v>0</v>
      </c>
      <c r="K841" s="123">
        <f t="shared" si="171"/>
        <v>37</v>
      </c>
      <c r="M841" s="35"/>
      <c r="N841" s="127"/>
      <c r="O841" s="127"/>
      <c r="P841" s="127"/>
      <c r="Q841" s="128"/>
      <c r="S841" s="36" t="s">
        <v>9161</v>
      </c>
      <c r="T841" s="41">
        <v>0</v>
      </c>
      <c r="U841" s="41">
        <v>0</v>
      </c>
      <c r="V841" s="41">
        <v>0</v>
      </c>
      <c r="W841" s="41">
        <v>0</v>
      </c>
      <c r="X841" s="41">
        <v>0</v>
      </c>
      <c r="Y841" s="36">
        <f t="shared" si="173"/>
        <v>0</v>
      </c>
      <c r="AL841" s="29" t="s">
        <v>9290</v>
      </c>
      <c r="AM841" s="28">
        <v>51</v>
      </c>
      <c r="AN841" s="28">
        <v>46</v>
      </c>
      <c r="AO841" s="28">
        <v>37</v>
      </c>
      <c r="AP841" s="28">
        <v>28</v>
      </c>
      <c r="AQ841" s="28">
        <v>23</v>
      </c>
      <c r="AR841" s="28">
        <v>12</v>
      </c>
      <c r="AS841" s="28">
        <v>18</v>
      </c>
      <c r="AT841" s="65">
        <v>8</v>
      </c>
      <c r="AU841" s="65">
        <v>10</v>
      </c>
      <c r="AV841" s="28">
        <v>4</v>
      </c>
      <c r="AW841" s="28">
        <v>1</v>
      </c>
      <c r="AX841" s="28">
        <v>5</v>
      </c>
      <c r="AY841" s="28">
        <v>3</v>
      </c>
      <c r="AZ841" s="28">
        <v>0</v>
      </c>
      <c r="BA841" s="28">
        <v>0</v>
      </c>
      <c r="BB841" s="28">
        <v>2</v>
      </c>
      <c r="BC841" s="28">
        <v>0</v>
      </c>
      <c r="BD841" s="28">
        <v>0</v>
      </c>
      <c r="BE841" s="28">
        <v>0</v>
      </c>
      <c r="BF841" s="28">
        <v>4</v>
      </c>
      <c r="BG841" s="28">
        <v>1</v>
      </c>
      <c r="BH841" s="28">
        <v>1</v>
      </c>
      <c r="BI841" s="28">
        <v>0</v>
      </c>
      <c r="BJ841" s="28">
        <v>0</v>
      </c>
      <c r="BK841" s="28">
        <v>0</v>
      </c>
      <c r="BL841" s="28">
        <v>0</v>
      </c>
      <c r="BM841" s="28">
        <v>0</v>
      </c>
      <c r="BN841" s="29" t="s">
        <v>9290</v>
      </c>
    </row>
    <row r="842" spans="1:66" ht="14.4" x14ac:dyDescent="0.3">
      <c r="A842" s="36" t="s">
        <v>100</v>
      </c>
      <c r="B842" s="36" t="s">
        <v>190</v>
      </c>
      <c r="C842" s="40">
        <v>14</v>
      </c>
      <c r="D842" s="40">
        <v>14</v>
      </c>
      <c r="E842" s="40">
        <v>0</v>
      </c>
      <c r="F842" s="40">
        <v>0</v>
      </c>
      <c r="G842" s="40">
        <v>2</v>
      </c>
      <c r="H842" s="40">
        <v>11</v>
      </c>
      <c r="I842" s="40">
        <v>1</v>
      </c>
      <c r="J842" s="40">
        <v>0</v>
      </c>
      <c r="K842" s="123">
        <f t="shared" si="171"/>
        <v>14</v>
      </c>
      <c r="M842" s="35">
        <v>112</v>
      </c>
      <c r="N842" s="127"/>
      <c r="O842" s="127"/>
      <c r="P842" s="127"/>
      <c r="Q842" s="128"/>
      <c r="S842" s="42" t="s">
        <v>9162</v>
      </c>
      <c r="T842" s="45">
        <v>1</v>
      </c>
      <c r="U842" s="45">
        <v>6</v>
      </c>
      <c r="V842" s="45">
        <v>0</v>
      </c>
      <c r="W842" s="45">
        <v>8</v>
      </c>
      <c r="X842" s="45">
        <v>0</v>
      </c>
      <c r="Y842" s="36">
        <f t="shared" si="173"/>
        <v>15</v>
      </c>
      <c r="AL842" s="29" t="s">
        <v>9316</v>
      </c>
      <c r="AM842" s="28">
        <v>713</v>
      </c>
      <c r="AN842" s="28">
        <v>352</v>
      </c>
      <c r="AO842" s="28">
        <v>266</v>
      </c>
      <c r="AP842" s="28">
        <v>249</v>
      </c>
      <c r="AQ842" s="28">
        <v>156</v>
      </c>
      <c r="AR842" s="28">
        <v>84</v>
      </c>
      <c r="AS842" s="28">
        <v>62</v>
      </c>
      <c r="AT842" s="65">
        <v>82</v>
      </c>
      <c r="AU842" s="65">
        <v>42</v>
      </c>
      <c r="AV842" s="28">
        <v>52</v>
      </c>
      <c r="AW842" s="28">
        <v>37</v>
      </c>
      <c r="AX842" s="28">
        <v>17</v>
      </c>
      <c r="AY842" s="28">
        <v>19</v>
      </c>
      <c r="AZ842" s="28">
        <v>37</v>
      </c>
      <c r="BA842" s="28">
        <v>13</v>
      </c>
      <c r="BB842" s="28">
        <v>19</v>
      </c>
      <c r="BC842" s="28">
        <v>16</v>
      </c>
      <c r="BD842" s="108">
        <v>11</v>
      </c>
      <c r="BE842" s="28">
        <v>3</v>
      </c>
      <c r="BF842" s="28">
        <v>6</v>
      </c>
      <c r="BG842" s="28">
        <v>2</v>
      </c>
      <c r="BH842" s="28">
        <v>3</v>
      </c>
      <c r="BI842" s="28">
        <v>5</v>
      </c>
      <c r="BJ842" s="28">
        <v>3</v>
      </c>
      <c r="BK842" s="28">
        <v>0</v>
      </c>
      <c r="BL842" s="28">
        <v>0</v>
      </c>
      <c r="BM842" s="28">
        <v>0</v>
      </c>
      <c r="BN842" s="29" t="s">
        <v>9316</v>
      </c>
    </row>
    <row r="843" spans="1:66" ht="14.4" x14ac:dyDescent="0.3">
      <c r="A843" s="126" t="s">
        <v>9170</v>
      </c>
      <c r="B843" s="36"/>
      <c r="C843" s="56">
        <f>SUM(C828:C842)</f>
        <v>1012</v>
      </c>
      <c r="D843" s="56">
        <f>SUM(D828:D842)</f>
        <v>995</v>
      </c>
      <c r="E843" s="56">
        <f>SUM(E828:E842)</f>
        <v>10</v>
      </c>
      <c r="F843" s="56">
        <f>SUM(F828:F842)</f>
        <v>56</v>
      </c>
      <c r="G843" s="56">
        <f>SUM(G828:G842)</f>
        <v>9</v>
      </c>
      <c r="H843" s="56">
        <f t="shared" ref="H843:I843" si="174">SUM(H828:H842)</f>
        <v>229</v>
      </c>
      <c r="I843" s="56">
        <f t="shared" si="174"/>
        <v>691</v>
      </c>
      <c r="J843" s="56">
        <f>SUM(J828:J842)</f>
        <v>0</v>
      </c>
      <c r="K843" s="120">
        <f t="shared" si="171"/>
        <v>995</v>
      </c>
      <c r="L843" s="35"/>
      <c r="M843" s="35"/>
      <c r="N843" s="127"/>
      <c r="O843" s="127"/>
      <c r="P843" s="127"/>
      <c r="Q843" s="128"/>
      <c r="S843" s="36" t="s">
        <v>9163</v>
      </c>
      <c r="T843" s="103">
        <v>1</v>
      </c>
      <c r="U843" s="103">
        <v>6</v>
      </c>
      <c r="V843" s="103">
        <v>0</v>
      </c>
      <c r="W843" s="103">
        <v>18</v>
      </c>
      <c r="X843" s="103">
        <v>0</v>
      </c>
      <c r="Y843" s="36">
        <f t="shared" si="173"/>
        <v>25</v>
      </c>
      <c r="AL843" s="29" t="s">
        <v>9317</v>
      </c>
      <c r="AM843" s="28">
        <v>1</v>
      </c>
      <c r="AN843" s="28">
        <v>28</v>
      </c>
      <c r="AO843" s="28">
        <v>72</v>
      </c>
      <c r="AP843" s="28">
        <v>273</v>
      </c>
      <c r="AQ843" s="28">
        <v>355</v>
      </c>
      <c r="AR843" s="28">
        <v>161</v>
      </c>
      <c r="AS843" s="28">
        <v>145</v>
      </c>
      <c r="AT843" s="65">
        <v>92</v>
      </c>
      <c r="AU843" s="65">
        <v>72</v>
      </c>
      <c r="AV843" s="28">
        <v>60</v>
      </c>
      <c r="AW843" s="28">
        <v>43</v>
      </c>
      <c r="AX843" s="28">
        <v>40</v>
      </c>
      <c r="AY843" s="28">
        <v>31</v>
      </c>
      <c r="AZ843" s="28">
        <v>39</v>
      </c>
      <c r="BA843" s="28">
        <v>28</v>
      </c>
      <c r="BB843" s="28">
        <v>32</v>
      </c>
      <c r="BC843" s="28">
        <v>17</v>
      </c>
      <c r="BD843" s="108">
        <v>29</v>
      </c>
      <c r="BE843" s="28">
        <v>10</v>
      </c>
      <c r="BF843" s="28">
        <v>15</v>
      </c>
      <c r="BG843" s="28">
        <v>6</v>
      </c>
      <c r="BH843" s="28">
        <v>14</v>
      </c>
      <c r="BI843" s="28">
        <v>7</v>
      </c>
      <c r="BJ843" s="28">
        <v>4</v>
      </c>
      <c r="BK843" s="28">
        <v>1</v>
      </c>
      <c r="BL843" s="28">
        <v>0</v>
      </c>
      <c r="BM843" s="28">
        <v>0</v>
      </c>
      <c r="BN843" s="29" t="s">
        <v>9317</v>
      </c>
    </row>
    <row r="844" spans="1:66" ht="14.4" x14ac:dyDescent="0.3">
      <c r="L844" s="35"/>
      <c r="M844" s="35"/>
      <c r="N844" s="127"/>
      <c r="O844" s="127"/>
      <c r="P844" s="127"/>
      <c r="Q844" s="128"/>
      <c r="S844" s="42" t="s">
        <v>9164</v>
      </c>
      <c r="T844" s="104">
        <v>0</v>
      </c>
      <c r="U844" s="104">
        <v>1</v>
      </c>
      <c r="V844" s="104">
        <v>2</v>
      </c>
      <c r="W844" s="104">
        <v>58</v>
      </c>
      <c r="X844" s="104">
        <v>0</v>
      </c>
      <c r="Y844" s="36">
        <f t="shared" si="173"/>
        <v>61</v>
      </c>
    </row>
    <row r="845" spans="1:66" ht="14.4" x14ac:dyDescent="0.3">
      <c r="L845" s="35"/>
      <c r="M845" s="35"/>
      <c r="N845" s="127"/>
      <c r="O845" s="127"/>
      <c r="P845" s="127"/>
      <c r="Q845" s="128"/>
      <c r="T845" s="29">
        <f>SUM(T839:T844)</f>
        <v>2</v>
      </c>
      <c r="U845" s="29">
        <f>SUM(U839:U844)</f>
        <v>13</v>
      </c>
      <c r="V845" s="29">
        <f>SUM(V839:V844)</f>
        <v>2</v>
      </c>
      <c r="W845" s="29">
        <f>SUM(W839:W844)</f>
        <v>84</v>
      </c>
      <c r="X845" s="29">
        <f>SUM(X839:X844)</f>
        <v>0</v>
      </c>
      <c r="Y845" s="36">
        <f t="shared" si="173"/>
        <v>101</v>
      </c>
    </row>
    <row r="846" spans="1:66" ht="14.4" x14ac:dyDescent="0.3">
      <c r="N846" s="127"/>
      <c r="O846" s="127"/>
      <c r="P846" s="127"/>
      <c r="Q846" s="128"/>
    </row>
    <row r="847" spans="1:66" ht="14.4" x14ac:dyDescent="0.3">
      <c r="N847" s="127"/>
      <c r="O847" s="127"/>
      <c r="P847" s="127"/>
      <c r="Q847" s="128"/>
      <c r="AL847" s="29" t="s">
        <v>5</v>
      </c>
      <c r="AM847" s="29" t="s">
        <v>9274</v>
      </c>
      <c r="AN847" s="29" t="s">
        <v>9231</v>
      </c>
      <c r="AO847" s="29" t="s">
        <v>9232</v>
      </c>
      <c r="AP847" s="29" t="s">
        <v>9233</v>
      </c>
      <c r="AQ847" s="29" t="s">
        <v>9234</v>
      </c>
      <c r="AR847" s="29" t="s">
        <v>9235</v>
      </c>
      <c r="AS847" s="29" t="s">
        <v>9236</v>
      </c>
      <c r="AT847" s="65" t="s">
        <v>9237</v>
      </c>
      <c r="AU847" s="65" t="s">
        <v>9238</v>
      </c>
      <c r="AV847" s="29" t="s">
        <v>9239</v>
      </c>
      <c r="AW847" s="29" t="s">
        <v>9240</v>
      </c>
      <c r="AX847" s="29" t="s">
        <v>9241</v>
      </c>
      <c r="AY847" s="29" t="s">
        <v>9242</v>
      </c>
      <c r="AZ847" s="29" t="s">
        <v>9243</v>
      </c>
      <c r="BA847" s="29" t="s">
        <v>9244</v>
      </c>
      <c r="BB847" s="29" t="s">
        <v>9245</v>
      </c>
      <c r="BC847" s="29" t="s">
        <v>9246</v>
      </c>
      <c r="BD847" s="29" t="s">
        <v>9247</v>
      </c>
      <c r="BE847" s="29" t="s">
        <v>9248</v>
      </c>
      <c r="BF847" s="29" t="s">
        <v>9249</v>
      </c>
      <c r="BG847" s="29" t="s">
        <v>9250</v>
      </c>
      <c r="BH847" s="29" t="s">
        <v>9251</v>
      </c>
      <c r="BI847" s="29" t="s">
        <v>9320</v>
      </c>
      <c r="BJ847" s="29" t="s">
        <v>9253</v>
      </c>
      <c r="BK847" s="29" t="s">
        <v>9254</v>
      </c>
      <c r="BL847" s="29" t="s">
        <v>9255</v>
      </c>
      <c r="BM847" s="29" t="s">
        <v>9256</v>
      </c>
    </row>
    <row r="848" spans="1:66" ht="14.4" x14ac:dyDescent="0.3">
      <c r="N848" s="127"/>
      <c r="O848" s="127"/>
      <c r="P848" s="127"/>
      <c r="Q848" s="128"/>
      <c r="S848" s="36" t="s">
        <v>9172</v>
      </c>
      <c r="T848" s="36" t="s">
        <v>165</v>
      </c>
      <c r="U848" s="36" t="s">
        <v>74</v>
      </c>
      <c r="V848" s="36" t="s">
        <v>92</v>
      </c>
      <c r="W848" s="36" t="s">
        <v>143</v>
      </c>
      <c r="X848" s="36" t="s">
        <v>104</v>
      </c>
      <c r="Y848" s="36" t="s">
        <v>9173</v>
      </c>
      <c r="AL848" s="29" t="s">
        <v>9318</v>
      </c>
      <c r="AM848" s="28">
        <v>0</v>
      </c>
      <c r="AN848" s="28">
        <v>0</v>
      </c>
      <c r="AO848" s="28">
        <v>0</v>
      </c>
      <c r="AP848" s="28">
        <v>0</v>
      </c>
      <c r="AQ848" s="28">
        <v>2</v>
      </c>
      <c r="AR848" s="28">
        <v>15</v>
      </c>
      <c r="AS848" s="28">
        <v>39</v>
      </c>
      <c r="AT848" s="65">
        <v>174</v>
      </c>
      <c r="AU848" s="65">
        <v>257</v>
      </c>
      <c r="AV848" s="28">
        <v>409</v>
      </c>
      <c r="AW848" s="28">
        <v>233</v>
      </c>
      <c r="AX848" s="28">
        <v>203</v>
      </c>
      <c r="AY848" s="28">
        <v>114</v>
      </c>
      <c r="AZ848" s="28">
        <v>154</v>
      </c>
      <c r="BA848" s="28">
        <v>112</v>
      </c>
      <c r="BB848" s="28">
        <v>124</v>
      </c>
      <c r="BC848" s="28">
        <v>60</v>
      </c>
      <c r="BD848" s="108">
        <v>87</v>
      </c>
      <c r="BE848" s="28">
        <v>39</v>
      </c>
      <c r="BF848" s="28">
        <v>57</v>
      </c>
      <c r="BG848" s="28">
        <v>29</v>
      </c>
      <c r="BH848" s="28">
        <v>50</v>
      </c>
      <c r="BI848" s="28">
        <v>34</v>
      </c>
      <c r="BJ848" s="28">
        <v>35</v>
      </c>
      <c r="BK848" s="28">
        <v>18</v>
      </c>
      <c r="BL848" s="28">
        <v>21</v>
      </c>
      <c r="BM848" s="28">
        <v>18</v>
      </c>
      <c r="BN848" s="29" t="s">
        <v>9318</v>
      </c>
    </row>
    <row r="849" spans="14:66" ht="14.4" x14ac:dyDescent="0.3">
      <c r="N849" s="127"/>
      <c r="O849" s="127"/>
      <c r="P849" s="127"/>
      <c r="Q849" s="128"/>
      <c r="S849" s="36" t="s">
        <v>9159</v>
      </c>
      <c r="T849" s="41">
        <v>0</v>
      </c>
      <c r="U849" s="41">
        <v>0</v>
      </c>
      <c r="V849" s="41">
        <v>0</v>
      </c>
      <c r="W849" s="41">
        <v>0</v>
      </c>
      <c r="X849" s="41">
        <v>0</v>
      </c>
      <c r="Y849" s="36">
        <f>SUM(T849:W849)</f>
        <v>0</v>
      </c>
      <c r="Z849" s="36" t="s">
        <v>9159</v>
      </c>
      <c r="AL849" s="110" t="s">
        <v>9276</v>
      </c>
      <c r="AM849" s="111">
        <v>0</v>
      </c>
      <c r="AN849" s="111">
        <v>0</v>
      </c>
      <c r="AO849" s="111">
        <v>0</v>
      </c>
      <c r="AP849" s="111">
        <v>0</v>
      </c>
      <c r="AQ849" s="111">
        <v>0</v>
      </c>
      <c r="AR849" s="111">
        <v>0</v>
      </c>
      <c r="AS849" s="111">
        <v>0</v>
      </c>
      <c r="AT849" s="111">
        <v>0</v>
      </c>
      <c r="AU849" s="111">
        <v>0</v>
      </c>
      <c r="AV849" s="111">
        <v>2</v>
      </c>
      <c r="AW849" s="111">
        <v>10</v>
      </c>
      <c r="AX849" s="111">
        <v>51</v>
      </c>
      <c r="AY849" s="111">
        <v>115</v>
      </c>
      <c r="AZ849" s="111">
        <v>428</v>
      </c>
      <c r="BA849" s="111">
        <v>525</v>
      </c>
      <c r="BB849" s="111">
        <v>467</v>
      </c>
      <c r="BC849" s="111">
        <v>379</v>
      </c>
      <c r="BD849" s="112">
        <v>320</v>
      </c>
      <c r="BE849" s="112">
        <v>115</v>
      </c>
      <c r="BF849" s="111">
        <v>91</v>
      </c>
      <c r="BG849" s="111">
        <v>54</v>
      </c>
      <c r="BH849" s="113">
        <v>62</v>
      </c>
      <c r="BI849" s="114">
        <v>37</v>
      </c>
      <c r="BJ849" s="114">
        <v>45</v>
      </c>
      <c r="BK849" s="114">
        <v>34</v>
      </c>
      <c r="BL849" s="114">
        <v>33</v>
      </c>
      <c r="BM849" s="114">
        <v>0</v>
      </c>
      <c r="BN849" s="110" t="s">
        <v>9276</v>
      </c>
    </row>
    <row r="850" spans="14:66" ht="14.4" x14ac:dyDescent="0.3">
      <c r="N850" s="127"/>
      <c r="O850" s="127"/>
      <c r="P850" s="127"/>
      <c r="Q850" s="128"/>
      <c r="S850" s="42" t="s">
        <v>9160</v>
      </c>
      <c r="T850" s="43">
        <v>0</v>
      </c>
      <c r="U850" s="43">
        <v>0</v>
      </c>
      <c r="V850" s="43">
        <v>0</v>
      </c>
      <c r="W850" s="45">
        <v>0</v>
      </c>
      <c r="X850" s="43">
        <v>0</v>
      </c>
      <c r="Y850" s="36">
        <f t="shared" ref="Y850:Y855" si="175">SUM(T850:W850)</f>
        <v>0</v>
      </c>
      <c r="Z850" s="42" t="s">
        <v>9160</v>
      </c>
      <c r="AL850" s="29" t="s">
        <v>9327</v>
      </c>
      <c r="AM850" s="28">
        <v>0</v>
      </c>
      <c r="AN850" s="28">
        <v>0</v>
      </c>
      <c r="AO850" s="28">
        <v>0</v>
      </c>
      <c r="AP850" s="28">
        <v>0</v>
      </c>
      <c r="AQ850" s="28">
        <v>0</v>
      </c>
      <c r="AR850" s="28">
        <v>0</v>
      </c>
      <c r="AS850" s="28">
        <v>0</v>
      </c>
      <c r="AT850" s="28">
        <v>0</v>
      </c>
      <c r="AU850" s="28">
        <v>0</v>
      </c>
      <c r="AV850" s="28">
        <v>1</v>
      </c>
      <c r="AW850" s="28">
        <v>7</v>
      </c>
      <c r="AX850" s="28">
        <v>40</v>
      </c>
      <c r="AY850" s="28">
        <v>42</v>
      </c>
      <c r="AZ850" s="28">
        <v>161</v>
      </c>
      <c r="BA850" s="28">
        <v>182</v>
      </c>
      <c r="BB850" s="28">
        <v>349</v>
      </c>
      <c r="BC850" s="28">
        <v>202</v>
      </c>
      <c r="BD850" s="108">
        <v>211</v>
      </c>
      <c r="BE850" s="28">
        <v>120</v>
      </c>
      <c r="BF850" s="28">
        <v>162</v>
      </c>
      <c r="BG850" s="28">
        <v>71</v>
      </c>
      <c r="BH850" s="28">
        <v>109</v>
      </c>
      <c r="BI850" s="28">
        <v>69</v>
      </c>
      <c r="BJ850" s="28">
        <v>64</v>
      </c>
      <c r="BK850" s="28">
        <v>30</v>
      </c>
      <c r="BL850" s="28">
        <v>38</v>
      </c>
      <c r="BM850" s="28">
        <v>21</v>
      </c>
      <c r="BN850" s="29" t="s">
        <v>9327</v>
      </c>
    </row>
    <row r="851" spans="14:66" ht="14.4" x14ac:dyDescent="0.3">
      <c r="N851" s="127"/>
      <c r="O851" s="127"/>
      <c r="P851" s="127"/>
      <c r="Q851" s="128"/>
      <c r="S851" s="36" t="s">
        <v>9161</v>
      </c>
      <c r="T851" s="41">
        <v>1</v>
      </c>
      <c r="U851" s="41">
        <v>5</v>
      </c>
      <c r="V851" s="41">
        <v>0</v>
      </c>
      <c r="W851" s="41">
        <v>12</v>
      </c>
      <c r="X851" s="41">
        <v>0</v>
      </c>
      <c r="Y851" s="36">
        <f t="shared" si="175"/>
        <v>18</v>
      </c>
      <c r="Z851" s="36" t="s">
        <v>9161</v>
      </c>
      <c r="AL851" s="110" t="s">
        <v>9278</v>
      </c>
      <c r="AM851" s="111">
        <v>0</v>
      </c>
      <c r="AN851" s="111">
        <v>0</v>
      </c>
      <c r="AO851" s="111">
        <v>0</v>
      </c>
      <c r="AP851" s="111">
        <v>0</v>
      </c>
      <c r="AQ851" s="111">
        <v>0</v>
      </c>
      <c r="AR851" s="111">
        <v>0</v>
      </c>
      <c r="AS851" s="111">
        <v>0</v>
      </c>
      <c r="AT851" s="111">
        <v>0</v>
      </c>
      <c r="AU851" s="111">
        <v>0</v>
      </c>
      <c r="AV851" s="111">
        <v>0</v>
      </c>
      <c r="AW851" s="111">
        <v>0</v>
      </c>
      <c r="AX851" s="111">
        <v>13</v>
      </c>
      <c r="AY851" s="111">
        <v>33</v>
      </c>
      <c r="AZ851" s="111">
        <v>51</v>
      </c>
      <c r="BA851" s="111">
        <v>28</v>
      </c>
      <c r="BB851" s="111">
        <v>181</v>
      </c>
      <c r="BC851" s="111">
        <v>177</v>
      </c>
      <c r="BD851" s="112">
        <v>386</v>
      </c>
      <c r="BE851" s="112">
        <v>395</v>
      </c>
      <c r="BF851" s="111">
        <v>522</v>
      </c>
      <c r="BG851" s="111">
        <v>271</v>
      </c>
      <c r="BH851" s="113">
        <v>333</v>
      </c>
      <c r="BI851" s="114">
        <v>316</v>
      </c>
      <c r="BJ851" s="114">
        <v>325</v>
      </c>
      <c r="BK851" s="114">
        <v>83</v>
      </c>
      <c r="BL851" s="114">
        <v>73</v>
      </c>
      <c r="BM851" s="114">
        <v>14</v>
      </c>
      <c r="BN851" s="110" t="s">
        <v>9278</v>
      </c>
    </row>
    <row r="852" spans="14:66" ht="14.4" x14ac:dyDescent="0.3">
      <c r="N852" s="127"/>
      <c r="O852" s="127"/>
      <c r="P852" s="127"/>
      <c r="Q852" s="128"/>
      <c r="S852" s="42" t="s">
        <v>9162</v>
      </c>
      <c r="T852" s="43">
        <v>0</v>
      </c>
      <c r="U852" s="43">
        <v>3</v>
      </c>
      <c r="V852" s="43">
        <v>0</v>
      </c>
      <c r="W852" s="45">
        <v>18</v>
      </c>
      <c r="X852" s="43">
        <v>14</v>
      </c>
      <c r="Y852" s="36">
        <f t="shared" si="175"/>
        <v>21</v>
      </c>
      <c r="Z852" s="42" t="s">
        <v>9162</v>
      </c>
      <c r="AL852" s="29" t="s">
        <v>9328</v>
      </c>
      <c r="AM852" s="28">
        <v>0</v>
      </c>
      <c r="AN852" s="28">
        <v>0</v>
      </c>
      <c r="AO852" s="28">
        <v>0</v>
      </c>
      <c r="AP852" s="28">
        <v>0</v>
      </c>
      <c r="AQ852" s="28">
        <v>0</v>
      </c>
      <c r="AR852" s="28">
        <v>0</v>
      </c>
      <c r="AS852" s="28">
        <v>0</v>
      </c>
      <c r="AT852" s="28">
        <v>0</v>
      </c>
      <c r="AU852" s="28">
        <v>0</v>
      </c>
      <c r="AV852" s="28">
        <v>0</v>
      </c>
      <c r="AW852" s="28">
        <v>0</v>
      </c>
      <c r="AX852" s="28">
        <v>0</v>
      </c>
      <c r="AY852" s="28">
        <v>0</v>
      </c>
      <c r="AZ852" s="28">
        <v>0</v>
      </c>
      <c r="BA852" s="28">
        <v>0</v>
      </c>
      <c r="BB852" s="28">
        <v>0</v>
      </c>
      <c r="BC852" s="28">
        <v>0</v>
      </c>
      <c r="BD852" s="108">
        <v>61</v>
      </c>
      <c r="BE852" s="28">
        <v>57</v>
      </c>
      <c r="BF852" s="28">
        <v>152</v>
      </c>
      <c r="BG852" s="28">
        <v>72</v>
      </c>
      <c r="BH852" s="28">
        <v>204</v>
      </c>
      <c r="BI852" s="28">
        <v>229</v>
      </c>
      <c r="BJ852" s="28">
        <v>320</v>
      </c>
      <c r="BK852" s="28">
        <v>186</v>
      </c>
      <c r="BL852" s="28">
        <v>291</v>
      </c>
      <c r="BM852" s="28">
        <v>114</v>
      </c>
      <c r="BN852" s="29" t="s">
        <v>9328</v>
      </c>
    </row>
    <row r="853" spans="14:66" ht="14.4" x14ac:dyDescent="0.3">
      <c r="N853" s="127"/>
      <c r="O853" s="127"/>
      <c r="P853" s="127"/>
      <c r="Q853" s="128"/>
      <c r="S853" s="36" t="s">
        <v>9163</v>
      </c>
      <c r="T853" s="41">
        <v>5</v>
      </c>
      <c r="U853" s="41">
        <v>32</v>
      </c>
      <c r="V853" s="41">
        <v>2</v>
      </c>
      <c r="W853" s="41">
        <v>75</v>
      </c>
      <c r="X853" s="41">
        <v>676</v>
      </c>
      <c r="Y853" s="36">
        <f t="shared" si="175"/>
        <v>114</v>
      </c>
      <c r="Z853" s="36" t="s">
        <v>9163</v>
      </c>
      <c r="AL853" s="110" t="s">
        <v>9279</v>
      </c>
      <c r="AM853" s="111">
        <v>0</v>
      </c>
      <c r="AN853" s="111">
        <v>0</v>
      </c>
      <c r="AO853" s="111">
        <v>0</v>
      </c>
      <c r="AP853" s="111">
        <v>0</v>
      </c>
      <c r="AQ853" s="111">
        <v>0</v>
      </c>
      <c r="AR853" s="111">
        <v>0</v>
      </c>
      <c r="AS853" s="111">
        <v>0</v>
      </c>
      <c r="AT853" s="111">
        <v>0</v>
      </c>
      <c r="AU853" s="111">
        <v>0</v>
      </c>
      <c r="AV853" s="111">
        <v>0</v>
      </c>
      <c r="AW853" s="111">
        <v>0</v>
      </c>
      <c r="AX853" s="111">
        <v>0</v>
      </c>
      <c r="AY853" s="111">
        <v>0</v>
      </c>
      <c r="AZ853" s="111">
        <v>0</v>
      </c>
      <c r="BA853" s="111">
        <v>0</v>
      </c>
      <c r="BB853" s="111">
        <v>0</v>
      </c>
      <c r="BC853" s="111">
        <v>0</v>
      </c>
      <c r="BD853" s="112">
        <v>0</v>
      </c>
      <c r="BE853" s="112">
        <v>0</v>
      </c>
      <c r="BF853" s="111">
        <v>76</v>
      </c>
      <c r="BG853" s="111">
        <v>315</v>
      </c>
      <c r="BH853" s="113">
        <v>456</v>
      </c>
      <c r="BI853" s="114">
        <v>337</v>
      </c>
      <c r="BJ853" s="114">
        <v>386</v>
      </c>
      <c r="BK853" s="114">
        <v>515</v>
      </c>
      <c r="BL853" s="114">
        <v>623</v>
      </c>
      <c r="BM853" s="114">
        <v>676</v>
      </c>
      <c r="BN853" s="110" t="s">
        <v>9279</v>
      </c>
    </row>
    <row r="854" spans="14:66" ht="14.4" x14ac:dyDescent="0.3">
      <c r="N854" s="127"/>
      <c r="O854" s="127"/>
      <c r="P854" s="127"/>
      <c r="Q854" s="128"/>
      <c r="S854" s="42" t="s">
        <v>9164</v>
      </c>
      <c r="T854" s="43">
        <v>2</v>
      </c>
      <c r="U854" s="43">
        <v>3</v>
      </c>
      <c r="V854" s="43">
        <v>5</v>
      </c>
      <c r="W854" s="43">
        <v>40</v>
      </c>
      <c r="X854" s="43">
        <v>1</v>
      </c>
      <c r="Y854" s="36">
        <f t="shared" si="175"/>
        <v>50</v>
      </c>
      <c r="Z854" s="42" t="s">
        <v>9164</v>
      </c>
      <c r="AL854" s="29" t="s">
        <v>9329</v>
      </c>
      <c r="AM854" s="28">
        <v>0</v>
      </c>
      <c r="AN854" s="28">
        <v>0</v>
      </c>
      <c r="AO854" s="28">
        <v>0</v>
      </c>
      <c r="AP854" s="28">
        <v>0</v>
      </c>
      <c r="AQ854" s="28">
        <v>0</v>
      </c>
      <c r="AR854" s="28">
        <v>0</v>
      </c>
      <c r="AS854" s="28">
        <v>0</v>
      </c>
      <c r="AT854" s="28">
        <v>0</v>
      </c>
      <c r="AU854" s="28">
        <v>0</v>
      </c>
      <c r="AV854" s="28">
        <v>0</v>
      </c>
      <c r="AW854" s="28">
        <v>0</v>
      </c>
      <c r="AX854" s="28">
        <v>0</v>
      </c>
      <c r="AY854" s="28">
        <v>0</v>
      </c>
      <c r="AZ854" s="28">
        <v>0</v>
      </c>
      <c r="BA854" s="28">
        <v>0</v>
      </c>
      <c r="BB854" s="28">
        <v>0</v>
      </c>
      <c r="BC854" s="28">
        <v>0</v>
      </c>
      <c r="BD854" s="28">
        <v>0</v>
      </c>
      <c r="BE854" s="28">
        <v>0</v>
      </c>
      <c r="BF854" s="28">
        <v>0</v>
      </c>
      <c r="BG854" s="28">
        <v>0</v>
      </c>
      <c r="BH854" s="28">
        <v>0</v>
      </c>
      <c r="BI854" s="28">
        <v>0</v>
      </c>
      <c r="BJ854" s="28">
        <v>4</v>
      </c>
      <c r="BK854" s="28">
        <v>1</v>
      </c>
      <c r="BL854" s="28">
        <v>40</v>
      </c>
      <c r="BM854" s="28">
        <v>50</v>
      </c>
      <c r="BN854" s="29" t="s">
        <v>9329</v>
      </c>
    </row>
    <row r="855" spans="14:66" ht="14.4" x14ac:dyDescent="0.3">
      <c r="N855" s="127"/>
      <c r="O855" s="127"/>
      <c r="P855" s="127"/>
      <c r="Q855" s="128"/>
      <c r="T855" s="29">
        <f>SUM(T849:T854)</f>
        <v>8</v>
      </c>
      <c r="U855" s="29">
        <f>SUM(U849:U854)</f>
        <v>43</v>
      </c>
      <c r="V855" s="29">
        <f>SUM(V849:V854)</f>
        <v>7</v>
      </c>
      <c r="W855" s="29">
        <f>SUM(W849:W854)</f>
        <v>145</v>
      </c>
      <c r="X855" s="29">
        <f>SUM(X849:X854)</f>
        <v>691</v>
      </c>
      <c r="Y855" s="36">
        <f t="shared" si="175"/>
        <v>203</v>
      </c>
      <c r="AL855" s="110" t="s">
        <v>9280</v>
      </c>
      <c r="AM855" s="111">
        <v>0</v>
      </c>
      <c r="AN855" s="111">
        <v>0</v>
      </c>
      <c r="AO855" s="111">
        <v>0</v>
      </c>
      <c r="AP855" s="111">
        <v>0</v>
      </c>
      <c r="AQ855" s="111">
        <v>0</v>
      </c>
      <c r="AR855" s="111">
        <v>0</v>
      </c>
      <c r="AS855" s="111">
        <v>0</v>
      </c>
      <c r="AT855" s="111">
        <v>0</v>
      </c>
      <c r="AU855" s="111">
        <v>0</v>
      </c>
      <c r="AV855" s="111">
        <v>0</v>
      </c>
      <c r="AW855" s="111">
        <v>0</v>
      </c>
      <c r="AX855" s="111">
        <v>0</v>
      </c>
      <c r="AY855" s="111">
        <v>0</v>
      </c>
      <c r="AZ855" s="111">
        <v>0</v>
      </c>
      <c r="BA855" s="111">
        <v>0</v>
      </c>
      <c r="BB855" s="111">
        <v>0</v>
      </c>
      <c r="BC855" s="111">
        <v>0</v>
      </c>
      <c r="BD855" s="112">
        <v>0</v>
      </c>
      <c r="BE855" s="112">
        <v>0</v>
      </c>
      <c r="BF855" s="112">
        <v>0</v>
      </c>
      <c r="BG855" s="112">
        <v>0</v>
      </c>
      <c r="BH855" s="112">
        <v>0</v>
      </c>
      <c r="BI855" s="112">
        <v>0</v>
      </c>
      <c r="BJ855" s="112">
        <v>0</v>
      </c>
      <c r="BK855" s="112">
        <v>0</v>
      </c>
      <c r="BL855" s="112">
        <v>0</v>
      </c>
      <c r="BM855" s="112">
        <v>1</v>
      </c>
      <c r="BN855" s="110" t="s">
        <v>9280</v>
      </c>
    </row>
    <row r="856" spans="14:66" ht="14.4" x14ac:dyDescent="0.3">
      <c r="N856" s="127"/>
      <c r="O856" s="127"/>
      <c r="P856" s="127"/>
      <c r="Q856" s="128"/>
    </row>
    <row r="857" spans="14:66" ht="14.4" x14ac:dyDescent="0.3">
      <c r="N857" s="127"/>
      <c r="O857" s="127"/>
      <c r="P857" s="127"/>
      <c r="Q857" s="128"/>
    </row>
    <row r="858" spans="14:66" ht="14.4" x14ac:dyDescent="0.3">
      <c r="N858" s="127"/>
      <c r="O858" s="127"/>
      <c r="P858" s="127"/>
      <c r="Q858" s="128"/>
    </row>
    <row r="859" spans="14:66" ht="14.4" x14ac:dyDescent="0.3">
      <c r="N859" s="127"/>
      <c r="O859" s="127"/>
      <c r="P859" s="127"/>
      <c r="Q859" s="128"/>
    </row>
    <row r="860" spans="14:66" ht="14.4" x14ac:dyDescent="0.3">
      <c r="N860" s="127"/>
      <c r="O860" s="127"/>
      <c r="P860" s="127"/>
      <c r="Q860" s="128"/>
    </row>
    <row r="861" spans="14:66" ht="14.4" x14ac:dyDescent="0.3">
      <c r="N861" s="127"/>
      <c r="O861" s="127"/>
      <c r="P861" s="127"/>
      <c r="Q861" s="128"/>
    </row>
    <row r="862" spans="14:66" ht="14.4" x14ac:dyDescent="0.3">
      <c r="N862" s="127"/>
      <c r="O862" s="127"/>
      <c r="P862" s="127"/>
      <c r="Q862" s="128"/>
    </row>
    <row r="863" spans="14:66" ht="14.4" x14ac:dyDescent="0.3">
      <c r="N863" s="127"/>
      <c r="O863" s="127"/>
      <c r="P863" s="127"/>
      <c r="Q863" s="128"/>
    </row>
    <row r="864" spans="14:66" ht="14.4" x14ac:dyDescent="0.3">
      <c r="N864" s="127"/>
      <c r="O864" s="127"/>
      <c r="P864" s="127"/>
      <c r="Q864" s="128"/>
    </row>
    <row r="865" spans="1:65" ht="39.6" x14ac:dyDescent="0.3">
      <c r="A865" s="24" t="s">
        <v>9255</v>
      </c>
      <c r="B865" s="24" t="s">
        <v>1523</v>
      </c>
      <c r="C865" s="24" t="s">
        <v>9146</v>
      </c>
      <c r="D865" s="24" t="s">
        <v>9147</v>
      </c>
      <c r="E865" s="24" t="s">
        <v>9148</v>
      </c>
      <c r="F865" s="24" t="s">
        <v>9149</v>
      </c>
      <c r="G865" s="24" t="s">
        <v>9150</v>
      </c>
      <c r="H865" s="24" t="s">
        <v>9151</v>
      </c>
      <c r="I865" s="24" t="s">
        <v>9152</v>
      </c>
      <c r="J865" s="26" t="s">
        <v>9154</v>
      </c>
      <c r="K865" s="27" t="s">
        <v>9155</v>
      </c>
      <c r="M865" s="28" t="s">
        <v>9332</v>
      </c>
      <c r="N865" s="129"/>
      <c r="O865" s="129"/>
      <c r="P865" s="129"/>
      <c r="Q865" s="129"/>
      <c r="S865" s="29" t="s">
        <v>9255</v>
      </c>
      <c r="AL865" s="28" t="s">
        <v>9208</v>
      </c>
      <c r="AM865" s="65" t="s">
        <v>9255</v>
      </c>
      <c r="AN865" s="28"/>
      <c r="AO865" s="28"/>
      <c r="AP865" s="28"/>
    </row>
    <row r="866" spans="1:65" ht="14.4" x14ac:dyDescent="0.3">
      <c r="A866" s="119" t="s">
        <v>125</v>
      </c>
      <c r="B866" s="119" t="s">
        <v>190</v>
      </c>
      <c r="C866" s="33">
        <v>1</v>
      </c>
      <c r="D866" s="33">
        <v>1</v>
      </c>
      <c r="E866" s="56">
        <v>0</v>
      </c>
      <c r="F866" s="56">
        <v>0</v>
      </c>
      <c r="G866" s="56">
        <v>0</v>
      </c>
      <c r="H866" s="56">
        <v>0</v>
      </c>
      <c r="I866" s="56">
        <v>1</v>
      </c>
      <c r="J866" s="56">
        <v>0</v>
      </c>
      <c r="K866" s="120">
        <f t="shared" ref="K866:K881" si="176">SUM(E866:J866)</f>
        <v>1</v>
      </c>
      <c r="M866" s="35">
        <v>1</v>
      </c>
      <c r="N866" s="127"/>
      <c r="O866" s="127"/>
      <c r="P866" s="127"/>
      <c r="Q866" s="128"/>
      <c r="S866" s="36" t="s">
        <v>9157</v>
      </c>
      <c r="T866" s="36" t="s">
        <v>165</v>
      </c>
      <c r="U866" s="36" t="s">
        <v>74</v>
      </c>
      <c r="V866" s="36" t="s">
        <v>92</v>
      </c>
      <c r="W866" s="36" t="s">
        <v>143</v>
      </c>
      <c r="X866" s="36" t="s">
        <v>104</v>
      </c>
      <c r="Y866" s="36" t="s">
        <v>65</v>
      </c>
      <c r="AL866" s="29" t="s">
        <v>9312</v>
      </c>
      <c r="AM866" s="28"/>
      <c r="AN866" s="28"/>
      <c r="AO866" s="28"/>
      <c r="AP866" s="28"/>
    </row>
    <row r="867" spans="1:65" ht="14.4" x14ac:dyDescent="0.3">
      <c r="A867" s="121" t="s">
        <v>127</v>
      </c>
      <c r="B867" s="121" t="s">
        <v>190</v>
      </c>
      <c r="C867" s="106">
        <v>1</v>
      </c>
      <c r="D867" s="40">
        <v>1</v>
      </c>
      <c r="E867" s="89">
        <v>0</v>
      </c>
      <c r="F867" s="89">
        <v>0</v>
      </c>
      <c r="G867" s="89">
        <v>0</v>
      </c>
      <c r="H867" s="89">
        <v>0</v>
      </c>
      <c r="I867" s="89">
        <v>1</v>
      </c>
      <c r="J867" s="89">
        <v>0</v>
      </c>
      <c r="K867" s="123">
        <f t="shared" si="176"/>
        <v>1</v>
      </c>
      <c r="M867" s="101">
        <v>1</v>
      </c>
      <c r="N867" s="127"/>
      <c r="O867" s="127"/>
      <c r="P867" s="127"/>
      <c r="Q867" s="128"/>
      <c r="S867" s="36" t="s">
        <v>9159</v>
      </c>
      <c r="T867" s="41">
        <v>0</v>
      </c>
      <c r="U867" s="41">
        <v>0</v>
      </c>
      <c r="V867" s="41">
        <v>0</v>
      </c>
      <c r="W867" s="41">
        <v>0</v>
      </c>
      <c r="X867" s="41">
        <v>1</v>
      </c>
      <c r="Y867" s="36">
        <f t="shared" ref="Y867:Y873" si="177">SUM(T867:X867)</f>
        <v>1</v>
      </c>
      <c r="AL867" s="29" t="s">
        <v>9212</v>
      </c>
      <c r="AM867" s="28"/>
      <c r="AN867" s="28"/>
      <c r="AO867" s="28"/>
      <c r="AP867" s="28"/>
      <c r="BI867" s="29" t="s">
        <v>9209</v>
      </c>
    </row>
    <row r="868" spans="1:65" ht="14.4" x14ac:dyDescent="0.3">
      <c r="A868" s="119" t="s">
        <v>1525</v>
      </c>
      <c r="B868" s="119" t="s">
        <v>447</v>
      </c>
      <c r="C868" s="33">
        <v>11</v>
      </c>
      <c r="D868" s="33">
        <v>10</v>
      </c>
      <c r="E868" s="56">
        <v>0</v>
      </c>
      <c r="F868" s="56">
        <v>0</v>
      </c>
      <c r="G868" s="56">
        <v>0</v>
      </c>
      <c r="H868" s="56">
        <v>4</v>
      </c>
      <c r="I868" s="56">
        <v>6</v>
      </c>
      <c r="J868" s="56">
        <v>0</v>
      </c>
      <c r="K868" s="120">
        <f t="shared" si="176"/>
        <v>10</v>
      </c>
      <c r="M868" s="35"/>
      <c r="N868" s="127"/>
      <c r="O868" s="127"/>
      <c r="P868" s="127"/>
      <c r="Q868" s="128"/>
      <c r="S868" s="42" t="s">
        <v>9160</v>
      </c>
      <c r="T868" s="43">
        <v>0</v>
      </c>
      <c r="U868" s="43">
        <v>0</v>
      </c>
      <c r="V868" s="43">
        <v>0</v>
      </c>
      <c r="W868" s="43">
        <v>0</v>
      </c>
      <c r="X868" s="43">
        <v>1</v>
      </c>
      <c r="Y868" s="36">
        <f t="shared" si="177"/>
        <v>1</v>
      </c>
      <c r="AM868" s="28"/>
      <c r="AN868" s="28"/>
      <c r="AO868" s="28"/>
      <c r="AP868" s="28"/>
    </row>
    <row r="869" spans="1:65" ht="14.4" x14ac:dyDescent="0.3">
      <c r="A869" s="119" t="s">
        <v>1525</v>
      </c>
      <c r="B869" s="119" t="s">
        <v>1216</v>
      </c>
      <c r="C869" s="33">
        <v>1</v>
      </c>
      <c r="D869" s="33">
        <v>1</v>
      </c>
      <c r="E869" s="56">
        <v>0</v>
      </c>
      <c r="F869" s="56">
        <v>1</v>
      </c>
      <c r="G869" s="56">
        <v>0</v>
      </c>
      <c r="H869" s="56">
        <v>0</v>
      </c>
      <c r="I869" s="56">
        <v>0</v>
      </c>
      <c r="J869" s="56">
        <v>0</v>
      </c>
      <c r="K869" s="120">
        <f t="shared" si="176"/>
        <v>1</v>
      </c>
      <c r="M869" s="35"/>
      <c r="N869" s="127"/>
      <c r="O869" s="127"/>
      <c r="P869" s="127"/>
      <c r="Q869" s="128"/>
      <c r="S869" s="36" t="s">
        <v>9161</v>
      </c>
      <c r="T869" s="41">
        <v>1</v>
      </c>
      <c r="U869" s="41">
        <v>5</v>
      </c>
      <c r="V869" s="41">
        <v>0</v>
      </c>
      <c r="W869" s="41">
        <v>15</v>
      </c>
      <c r="X869" s="41">
        <v>33</v>
      </c>
      <c r="Y869" s="36">
        <f t="shared" si="177"/>
        <v>54</v>
      </c>
      <c r="AL869" s="29" t="s">
        <v>5</v>
      </c>
      <c r="AM869" s="29" t="s">
        <v>9230</v>
      </c>
      <c r="AN869" s="29" t="s">
        <v>9231</v>
      </c>
      <c r="AO869" s="29" t="s">
        <v>9232</v>
      </c>
      <c r="AP869" s="29" t="s">
        <v>9233</v>
      </c>
      <c r="AQ869" s="29" t="s">
        <v>9234</v>
      </c>
      <c r="AR869" s="29" t="s">
        <v>9235</v>
      </c>
      <c r="AS869" s="29" t="s">
        <v>9236</v>
      </c>
      <c r="AT869" s="65" t="s">
        <v>9237</v>
      </c>
      <c r="AU869" s="65" t="s">
        <v>9238</v>
      </c>
      <c r="AV869" s="29" t="s">
        <v>9239</v>
      </c>
      <c r="AW869" s="29" t="s">
        <v>9240</v>
      </c>
      <c r="AX869" s="29" t="s">
        <v>9241</v>
      </c>
      <c r="AY869" s="29" t="s">
        <v>9242</v>
      </c>
      <c r="AZ869" s="29" t="s">
        <v>9243</v>
      </c>
      <c r="BA869" s="29" t="s">
        <v>9244</v>
      </c>
      <c r="BB869" s="29" t="s">
        <v>9245</v>
      </c>
      <c r="BC869" s="29" t="s">
        <v>9246</v>
      </c>
      <c r="BD869" s="29" t="s">
        <v>9247</v>
      </c>
      <c r="BE869" s="29" t="s">
        <v>9248</v>
      </c>
      <c r="BF869" s="29" t="s">
        <v>9249</v>
      </c>
      <c r="BG869" s="29" t="s">
        <v>9250</v>
      </c>
      <c r="BH869" s="29" t="s">
        <v>9251</v>
      </c>
      <c r="BI869" s="29" t="s">
        <v>9252</v>
      </c>
      <c r="BJ869" s="29" t="s">
        <v>9253</v>
      </c>
      <c r="BK869" s="29" t="s">
        <v>9254</v>
      </c>
      <c r="BL869" s="29" t="s">
        <v>9255</v>
      </c>
    </row>
    <row r="870" spans="1:65" ht="14.4" x14ac:dyDescent="0.3">
      <c r="A870" s="119" t="s">
        <v>1525</v>
      </c>
      <c r="B870" s="119" t="s">
        <v>190</v>
      </c>
      <c r="C870" s="33">
        <v>43</v>
      </c>
      <c r="D870" s="33">
        <v>43</v>
      </c>
      <c r="E870" s="56">
        <v>1</v>
      </c>
      <c r="F870" s="56">
        <v>4</v>
      </c>
      <c r="G870" s="56">
        <v>0</v>
      </c>
      <c r="H870" s="56">
        <v>11</v>
      </c>
      <c r="I870" s="56">
        <v>27</v>
      </c>
      <c r="J870" s="56">
        <v>0</v>
      </c>
      <c r="K870" s="120">
        <f t="shared" si="176"/>
        <v>43</v>
      </c>
      <c r="M870" s="35">
        <v>54</v>
      </c>
      <c r="N870" s="127"/>
      <c r="O870" s="127"/>
      <c r="P870" s="127"/>
      <c r="Q870" s="128"/>
      <c r="S870" s="42" t="s">
        <v>9162</v>
      </c>
      <c r="T870" s="43">
        <v>2</v>
      </c>
      <c r="U870" s="43">
        <v>7</v>
      </c>
      <c r="V870" s="43">
        <v>0</v>
      </c>
      <c r="W870" s="43">
        <v>44</v>
      </c>
      <c r="X870" s="43">
        <v>73</v>
      </c>
      <c r="Y870" s="36">
        <f t="shared" si="177"/>
        <v>126</v>
      </c>
      <c r="AL870" s="29" t="s">
        <v>9268</v>
      </c>
      <c r="AM870" s="28">
        <v>0</v>
      </c>
      <c r="AN870" s="28">
        <v>0</v>
      </c>
      <c r="AO870" s="28">
        <v>0</v>
      </c>
      <c r="AP870" s="28">
        <v>0</v>
      </c>
      <c r="AQ870" s="28">
        <v>0</v>
      </c>
      <c r="AR870" s="28">
        <v>0</v>
      </c>
      <c r="AS870" s="28">
        <v>0</v>
      </c>
      <c r="AT870" s="65">
        <v>0</v>
      </c>
      <c r="AU870" s="65">
        <v>0</v>
      </c>
      <c r="AV870" s="28">
        <v>0</v>
      </c>
      <c r="AW870" s="28">
        <v>0</v>
      </c>
      <c r="AX870" s="28">
        <v>0</v>
      </c>
      <c r="AY870" s="28">
        <v>0</v>
      </c>
      <c r="AZ870" s="28">
        <v>0</v>
      </c>
      <c r="BA870" s="28">
        <v>0</v>
      </c>
      <c r="BB870" s="28">
        <v>0</v>
      </c>
      <c r="BC870" s="28">
        <v>0</v>
      </c>
      <c r="BD870" s="28">
        <v>0</v>
      </c>
      <c r="BE870" s="28">
        <v>0</v>
      </c>
      <c r="BF870" s="28">
        <v>0</v>
      </c>
      <c r="BG870" s="28">
        <v>0</v>
      </c>
      <c r="BH870" s="28">
        <v>0</v>
      </c>
      <c r="BI870" s="28">
        <v>0</v>
      </c>
      <c r="BJ870" s="28">
        <v>0</v>
      </c>
      <c r="BK870" s="28">
        <v>0</v>
      </c>
      <c r="BL870" s="28">
        <v>0</v>
      </c>
      <c r="BM870" s="29" t="s">
        <v>9268</v>
      </c>
    </row>
    <row r="871" spans="1:65" ht="14.4" x14ac:dyDescent="0.3">
      <c r="A871" s="121" t="s">
        <v>129</v>
      </c>
      <c r="B871" s="121" t="s">
        <v>379</v>
      </c>
      <c r="C871" s="89">
        <v>15</v>
      </c>
      <c r="D871" s="40">
        <v>15</v>
      </c>
      <c r="E871" s="89">
        <v>1</v>
      </c>
      <c r="F871" s="89">
        <v>5</v>
      </c>
      <c r="G871" s="89">
        <v>0</v>
      </c>
      <c r="H871" s="89">
        <v>9</v>
      </c>
      <c r="I871" s="89">
        <v>0</v>
      </c>
      <c r="J871" s="89">
        <v>0</v>
      </c>
      <c r="K871" s="123">
        <f t="shared" si="176"/>
        <v>15</v>
      </c>
      <c r="M871" s="35"/>
      <c r="N871" s="127"/>
      <c r="O871" s="127"/>
      <c r="P871" s="127"/>
      <c r="Q871" s="128"/>
      <c r="S871" s="36" t="s">
        <v>9163</v>
      </c>
      <c r="T871" s="41">
        <v>18</v>
      </c>
      <c r="U871" s="41">
        <v>72</v>
      </c>
      <c r="V871" s="41">
        <v>12</v>
      </c>
      <c r="W871" s="41">
        <v>226</v>
      </c>
      <c r="X871" s="41">
        <v>623</v>
      </c>
      <c r="Y871" s="36">
        <f t="shared" si="177"/>
        <v>951</v>
      </c>
      <c r="AL871" s="29" t="s">
        <v>9269</v>
      </c>
      <c r="AM871" s="28">
        <v>0</v>
      </c>
      <c r="AN871" s="28">
        <v>0</v>
      </c>
      <c r="AO871" s="28">
        <v>0</v>
      </c>
      <c r="AP871" s="28">
        <v>0</v>
      </c>
      <c r="AQ871" s="28">
        <v>0</v>
      </c>
      <c r="AR871" s="28">
        <v>0</v>
      </c>
      <c r="AS871" s="28">
        <v>0</v>
      </c>
      <c r="AT871" s="65">
        <v>0</v>
      </c>
      <c r="AU871" s="65">
        <v>0</v>
      </c>
      <c r="AV871" s="28">
        <v>0</v>
      </c>
      <c r="AW871" s="28">
        <v>0</v>
      </c>
      <c r="AX871" s="28">
        <v>0</v>
      </c>
      <c r="AY871" s="28">
        <v>0</v>
      </c>
      <c r="AZ871" s="28">
        <v>0</v>
      </c>
      <c r="BA871" s="28">
        <v>0</v>
      </c>
      <c r="BB871" s="28">
        <v>0</v>
      </c>
      <c r="BC871" s="28">
        <v>0</v>
      </c>
      <c r="BD871" s="28">
        <v>0</v>
      </c>
      <c r="BE871" s="28">
        <v>0</v>
      </c>
      <c r="BF871" s="28">
        <v>0</v>
      </c>
      <c r="BG871" s="28">
        <v>0</v>
      </c>
      <c r="BH871" s="28">
        <v>0</v>
      </c>
      <c r="BI871" s="28">
        <v>0</v>
      </c>
      <c r="BJ871" s="28">
        <v>0</v>
      </c>
      <c r="BK871" s="28">
        <v>0</v>
      </c>
      <c r="BL871" s="28">
        <v>0</v>
      </c>
      <c r="BM871" s="29" t="s">
        <v>9269</v>
      </c>
    </row>
    <row r="872" spans="1:65" ht="14.4" x14ac:dyDescent="0.3">
      <c r="A872" s="121" t="s">
        <v>129</v>
      </c>
      <c r="B872" s="121" t="s">
        <v>447</v>
      </c>
      <c r="C872" s="89">
        <v>11</v>
      </c>
      <c r="D872" s="40">
        <v>10</v>
      </c>
      <c r="E872" s="89">
        <v>0</v>
      </c>
      <c r="F872" s="89">
        <v>0</v>
      </c>
      <c r="G872" s="89">
        <v>0</v>
      </c>
      <c r="H872" s="89">
        <v>6</v>
      </c>
      <c r="I872" s="89">
        <v>4</v>
      </c>
      <c r="J872" s="89">
        <v>0</v>
      </c>
      <c r="K872" s="123">
        <f t="shared" si="176"/>
        <v>10</v>
      </c>
      <c r="M872" s="35"/>
      <c r="N872" s="127"/>
      <c r="O872" s="127"/>
      <c r="P872" s="127"/>
      <c r="Q872" s="128"/>
      <c r="S872" s="42" t="s">
        <v>9164</v>
      </c>
      <c r="T872" s="43">
        <v>0</v>
      </c>
      <c r="U872" s="43">
        <v>4</v>
      </c>
      <c r="V872" s="43">
        <v>4</v>
      </c>
      <c r="W872" s="43">
        <v>32</v>
      </c>
      <c r="X872" s="43">
        <v>0</v>
      </c>
      <c r="Y872" s="36">
        <f t="shared" si="177"/>
        <v>40</v>
      </c>
      <c r="AL872" s="29" t="s">
        <v>9270</v>
      </c>
      <c r="AM872" s="28">
        <v>0</v>
      </c>
      <c r="AN872" s="28">
        <v>0</v>
      </c>
      <c r="AO872" s="28">
        <v>0</v>
      </c>
      <c r="AP872" s="28">
        <v>0</v>
      </c>
      <c r="AQ872" s="28">
        <v>0</v>
      </c>
      <c r="AR872" s="28">
        <v>0</v>
      </c>
      <c r="AS872" s="28">
        <v>0</v>
      </c>
      <c r="AT872" s="65">
        <v>0</v>
      </c>
      <c r="AU872" s="65">
        <v>0</v>
      </c>
      <c r="AV872" s="28">
        <v>0</v>
      </c>
      <c r="AW872" s="28">
        <v>0</v>
      </c>
      <c r="AX872" s="28">
        <v>1</v>
      </c>
      <c r="AY872" s="28">
        <v>0</v>
      </c>
      <c r="AZ872" s="28">
        <v>0</v>
      </c>
      <c r="BA872" s="28">
        <v>0</v>
      </c>
      <c r="BB872" s="28">
        <v>0</v>
      </c>
      <c r="BC872" s="28">
        <v>0</v>
      </c>
      <c r="BD872" s="28">
        <v>0</v>
      </c>
      <c r="BE872" s="28">
        <v>0</v>
      </c>
      <c r="BF872" s="28">
        <v>0</v>
      </c>
      <c r="BG872" s="28">
        <v>0</v>
      </c>
      <c r="BH872" s="28">
        <v>0</v>
      </c>
      <c r="BI872" s="28">
        <v>0</v>
      </c>
      <c r="BJ872" s="28">
        <v>0</v>
      </c>
      <c r="BK872" s="28">
        <v>0</v>
      </c>
      <c r="BL872" s="28">
        <v>0</v>
      </c>
      <c r="BM872" s="29" t="s">
        <v>9270</v>
      </c>
    </row>
    <row r="873" spans="1:65" ht="14.4" x14ac:dyDescent="0.3">
      <c r="A873" s="121" t="s">
        <v>129</v>
      </c>
      <c r="B873" s="121" t="s">
        <v>190</v>
      </c>
      <c r="C873" s="89">
        <v>101</v>
      </c>
      <c r="D873" s="40">
        <v>101</v>
      </c>
      <c r="E873" s="89">
        <v>1</v>
      </c>
      <c r="F873" s="89">
        <v>2</v>
      </c>
      <c r="G873" s="89">
        <v>0</v>
      </c>
      <c r="H873" s="89">
        <v>29</v>
      </c>
      <c r="I873" s="89">
        <v>69</v>
      </c>
      <c r="J873" s="89">
        <v>0</v>
      </c>
      <c r="K873" s="123">
        <f t="shared" si="176"/>
        <v>101</v>
      </c>
      <c r="M873" s="101">
        <v>126</v>
      </c>
      <c r="N873" s="127"/>
      <c r="O873" s="127"/>
      <c r="P873" s="127"/>
      <c r="Q873" s="128"/>
      <c r="T873" s="29">
        <f>SUM(T867:T872)</f>
        <v>21</v>
      </c>
      <c r="U873" s="29">
        <f>SUM(U867:U872)</f>
        <v>88</v>
      </c>
      <c r="V873" s="29">
        <f>SUM(V867:V872)</f>
        <v>16</v>
      </c>
      <c r="W873" s="29">
        <f>SUM(W867:W872)</f>
        <v>317</v>
      </c>
      <c r="X873" s="29">
        <f>SUM(X867:X872)</f>
        <v>731</v>
      </c>
      <c r="Y873" s="36">
        <f t="shared" si="177"/>
        <v>1173</v>
      </c>
      <c r="AL873" s="29" t="s">
        <v>9271</v>
      </c>
      <c r="AM873" s="28">
        <v>0</v>
      </c>
      <c r="AN873" s="28">
        <v>0</v>
      </c>
      <c r="AO873" s="28">
        <v>0</v>
      </c>
      <c r="AP873" s="28">
        <v>0</v>
      </c>
      <c r="AQ873" s="28">
        <v>0</v>
      </c>
      <c r="AR873" s="28">
        <v>0</v>
      </c>
      <c r="AS873" s="28">
        <v>0</v>
      </c>
      <c r="AT873" s="65">
        <v>0</v>
      </c>
      <c r="AU873" s="65">
        <v>0</v>
      </c>
      <c r="AV873" s="28">
        <v>0</v>
      </c>
      <c r="AW873" s="28">
        <v>0</v>
      </c>
      <c r="AX873" s="28">
        <v>1</v>
      </c>
      <c r="AY873" s="28">
        <v>0</v>
      </c>
      <c r="AZ873" s="28">
        <v>0</v>
      </c>
      <c r="BA873" s="28">
        <v>0</v>
      </c>
      <c r="BB873" s="28">
        <v>0</v>
      </c>
      <c r="BC873" s="28">
        <v>0</v>
      </c>
      <c r="BD873" s="28">
        <v>0</v>
      </c>
      <c r="BE873" s="28">
        <v>0</v>
      </c>
      <c r="BF873" s="28">
        <v>0</v>
      </c>
      <c r="BG873" s="28">
        <v>0</v>
      </c>
      <c r="BH873" s="28">
        <v>0</v>
      </c>
      <c r="BI873" s="28">
        <v>0</v>
      </c>
      <c r="BJ873" s="28">
        <v>0</v>
      </c>
      <c r="BK873" s="28">
        <v>0</v>
      </c>
      <c r="BL873" s="28">
        <v>0</v>
      </c>
      <c r="BM873" s="29" t="s">
        <v>9271</v>
      </c>
    </row>
    <row r="874" spans="1:65" ht="14.4" x14ac:dyDescent="0.3">
      <c r="A874" s="119" t="s">
        <v>1524</v>
      </c>
      <c r="B874" s="119" t="s">
        <v>379</v>
      </c>
      <c r="C874" s="56">
        <v>37</v>
      </c>
      <c r="D874" s="33">
        <v>37</v>
      </c>
      <c r="E874" s="56">
        <v>2</v>
      </c>
      <c r="F874" s="56">
        <v>7</v>
      </c>
      <c r="G874" s="56">
        <v>0</v>
      </c>
      <c r="H874" s="56">
        <v>28</v>
      </c>
      <c r="I874" s="56">
        <v>0</v>
      </c>
      <c r="J874" s="56">
        <v>0</v>
      </c>
      <c r="K874" s="120">
        <f t="shared" si="176"/>
        <v>37</v>
      </c>
      <c r="M874" s="35"/>
      <c r="N874" s="127"/>
      <c r="O874" s="127"/>
      <c r="P874" s="127"/>
      <c r="Q874" s="128"/>
      <c r="AL874" s="29" t="s">
        <v>9272</v>
      </c>
      <c r="AM874" s="28">
        <v>364</v>
      </c>
      <c r="AN874" s="28">
        <v>349</v>
      </c>
      <c r="AO874" s="28">
        <v>510</v>
      </c>
      <c r="AP874" s="28">
        <v>535</v>
      </c>
      <c r="AQ874" s="28">
        <v>579</v>
      </c>
      <c r="AR874" s="28">
        <v>91</v>
      </c>
      <c r="AS874" s="28">
        <v>181</v>
      </c>
      <c r="AT874" s="65">
        <v>166</v>
      </c>
      <c r="AU874" s="65">
        <v>123</v>
      </c>
      <c r="AV874" s="28">
        <v>6</v>
      </c>
      <c r="AW874" s="28">
        <v>0</v>
      </c>
      <c r="AX874" s="28">
        <v>1</v>
      </c>
      <c r="AY874" s="28">
        <v>0</v>
      </c>
      <c r="AZ874" s="28">
        <v>0</v>
      </c>
      <c r="BA874" s="28">
        <v>0</v>
      </c>
      <c r="BB874" s="28">
        <v>0</v>
      </c>
      <c r="BC874" s="28">
        <v>0</v>
      </c>
      <c r="BD874" s="28">
        <v>0</v>
      </c>
      <c r="BE874" s="28">
        <v>0</v>
      </c>
      <c r="BF874" s="28">
        <v>0</v>
      </c>
      <c r="BG874" s="28">
        <v>0</v>
      </c>
      <c r="BH874" s="28">
        <v>0</v>
      </c>
      <c r="BI874" s="28">
        <v>0</v>
      </c>
      <c r="BJ874" s="28">
        <v>0</v>
      </c>
      <c r="BK874" s="28">
        <v>0</v>
      </c>
      <c r="BL874" s="28">
        <v>1</v>
      </c>
      <c r="BM874" s="29" t="s">
        <v>9272</v>
      </c>
    </row>
    <row r="875" spans="1:65" ht="14.4" x14ac:dyDescent="0.3">
      <c r="A875" s="119" t="s">
        <v>1524</v>
      </c>
      <c r="B875" s="119" t="s">
        <v>447</v>
      </c>
      <c r="C875" s="33">
        <v>187</v>
      </c>
      <c r="D875" s="33">
        <v>179</v>
      </c>
      <c r="E875" s="33">
        <v>0</v>
      </c>
      <c r="F875" s="33">
        <v>1</v>
      </c>
      <c r="G875" s="33">
        <v>0</v>
      </c>
      <c r="H875" s="33">
        <v>121</v>
      </c>
      <c r="I875" s="33">
        <v>57</v>
      </c>
      <c r="J875" s="33">
        <v>0</v>
      </c>
      <c r="K875" s="120">
        <f t="shared" si="176"/>
        <v>179</v>
      </c>
      <c r="M875" s="35"/>
      <c r="N875" s="127"/>
      <c r="O875" s="127"/>
      <c r="P875" s="127"/>
      <c r="Q875" s="128"/>
      <c r="AL875" s="29" t="s">
        <v>9275</v>
      </c>
      <c r="AM875" s="28">
        <v>0</v>
      </c>
      <c r="AN875" s="28">
        <v>0</v>
      </c>
      <c r="AO875" s="28">
        <v>0</v>
      </c>
      <c r="AP875" s="28">
        <v>0</v>
      </c>
      <c r="AQ875" s="28">
        <v>0</v>
      </c>
      <c r="AR875" s="28">
        <v>415</v>
      </c>
      <c r="AS875" s="28">
        <v>435</v>
      </c>
      <c r="AT875" s="65">
        <v>345</v>
      </c>
      <c r="AU875" s="65">
        <v>433</v>
      </c>
      <c r="AV875" s="28">
        <v>457</v>
      </c>
      <c r="AW875" s="28">
        <v>568</v>
      </c>
      <c r="AX875" s="28">
        <v>453</v>
      </c>
      <c r="AY875" s="28">
        <v>391</v>
      </c>
      <c r="AZ875" s="28">
        <v>236</v>
      </c>
      <c r="BA875" s="28">
        <v>35</v>
      </c>
      <c r="BB875" s="28">
        <v>44</v>
      </c>
      <c r="BC875" s="28">
        <v>12</v>
      </c>
      <c r="BD875" s="108">
        <v>15</v>
      </c>
      <c r="BE875" s="108">
        <v>11</v>
      </c>
      <c r="BF875" s="108">
        <v>1</v>
      </c>
      <c r="BG875" s="28">
        <v>0</v>
      </c>
      <c r="BH875" s="109">
        <v>0</v>
      </c>
      <c r="BI875" s="28">
        <v>0</v>
      </c>
      <c r="BJ875" s="28">
        <v>0</v>
      </c>
      <c r="BK875" s="28">
        <v>0</v>
      </c>
      <c r="BL875" s="28">
        <v>1</v>
      </c>
      <c r="BM875" s="29" t="s">
        <v>9275</v>
      </c>
    </row>
    <row r="876" spans="1:65" ht="14.4" x14ac:dyDescent="0.3">
      <c r="A876" s="119" t="s">
        <v>1524</v>
      </c>
      <c r="B876" s="119" t="s">
        <v>1216</v>
      </c>
      <c r="C876" s="33">
        <v>3</v>
      </c>
      <c r="D876" s="33">
        <v>2</v>
      </c>
      <c r="E876" s="33">
        <v>0</v>
      </c>
      <c r="F876" s="33">
        <v>2</v>
      </c>
      <c r="G876" s="33">
        <v>0</v>
      </c>
      <c r="H876" s="33">
        <v>0</v>
      </c>
      <c r="I876" s="33">
        <v>0</v>
      </c>
      <c r="J876" s="33">
        <v>0</v>
      </c>
      <c r="K876" s="120">
        <f t="shared" si="176"/>
        <v>2</v>
      </c>
      <c r="M876" s="35"/>
      <c r="N876" s="127"/>
      <c r="O876" s="127"/>
      <c r="P876" s="127"/>
      <c r="Q876" s="128"/>
      <c r="S876" s="36" t="s">
        <v>9169</v>
      </c>
      <c r="T876" s="36" t="s">
        <v>165</v>
      </c>
      <c r="U876" s="36" t="s">
        <v>74</v>
      </c>
      <c r="V876" s="36" t="s">
        <v>92</v>
      </c>
      <c r="W876" s="36" t="s">
        <v>143</v>
      </c>
      <c r="X876" s="36" t="s">
        <v>104</v>
      </c>
      <c r="Y876" s="36" t="s">
        <v>65</v>
      </c>
      <c r="AL876" s="29" t="s">
        <v>9286</v>
      </c>
      <c r="AM876" s="28">
        <v>3</v>
      </c>
      <c r="AN876" s="28">
        <v>0</v>
      </c>
      <c r="AO876" s="28">
        <v>1</v>
      </c>
      <c r="AP876" s="28">
        <v>1</v>
      </c>
      <c r="AQ876" s="28">
        <v>1</v>
      </c>
      <c r="AR876" s="28">
        <v>0</v>
      </c>
      <c r="AS876" s="28">
        <v>0</v>
      </c>
      <c r="AT876" s="65">
        <v>0</v>
      </c>
      <c r="AU876" s="65">
        <v>0</v>
      </c>
      <c r="AV876" s="28">
        <v>1</v>
      </c>
      <c r="AW876" s="28">
        <v>2</v>
      </c>
      <c r="AX876" s="28">
        <v>1</v>
      </c>
      <c r="AY876" s="28">
        <v>1</v>
      </c>
      <c r="AZ876" s="28">
        <v>0</v>
      </c>
      <c r="BA876" s="28">
        <v>0</v>
      </c>
      <c r="BB876" s="28">
        <v>1</v>
      </c>
      <c r="BC876" s="28">
        <v>0</v>
      </c>
      <c r="BD876" s="28">
        <v>0</v>
      </c>
      <c r="BE876" s="28">
        <v>0</v>
      </c>
      <c r="BF876" s="28">
        <v>1</v>
      </c>
      <c r="BG876" s="28">
        <v>1</v>
      </c>
      <c r="BH876" s="28">
        <v>0</v>
      </c>
      <c r="BI876" s="28">
        <v>0</v>
      </c>
      <c r="BJ876" s="28">
        <v>0</v>
      </c>
      <c r="BK876" s="28">
        <v>0</v>
      </c>
      <c r="BL876" s="28">
        <v>0</v>
      </c>
      <c r="BM876" s="29" t="s">
        <v>9286</v>
      </c>
    </row>
    <row r="877" spans="1:65" ht="14.4" x14ac:dyDescent="0.3">
      <c r="A877" s="119" t="s">
        <v>1524</v>
      </c>
      <c r="B877" s="119" t="s">
        <v>1333</v>
      </c>
      <c r="C877" s="33">
        <v>2</v>
      </c>
      <c r="D877" s="33">
        <v>2</v>
      </c>
      <c r="E877" s="33">
        <v>0</v>
      </c>
      <c r="F877" s="33">
        <v>1</v>
      </c>
      <c r="G877" s="33">
        <v>0</v>
      </c>
      <c r="H877" s="33">
        <v>1</v>
      </c>
      <c r="I877" s="33">
        <v>0</v>
      </c>
      <c r="J877" s="33">
        <v>0</v>
      </c>
      <c r="K877" s="120">
        <f t="shared" si="176"/>
        <v>2</v>
      </c>
      <c r="M877" s="35"/>
      <c r="N877" s="127"/>
      <c r="O877" s="127"/>
      <c r="P877" s="127"/>
      <c r="Q877" s="128"/>
      <c r="S877" s="36" t="s">
        <v>9159</v>
      </c>
      <c r="T877" s="103">
        <v>0</v>
      </c>
      <c r="U877" s="103">
        <v>0</v>
      </c>
      <c r="V877" s="103">
        <v>0</v>
      </c>
      <c r="W877" s="103">
        <v>0</v>
      </c>
      <c r="X877" s="103">
        <v>0</v>
      </c>
      <c r="Y877" s="36">
        <f t="shared" ref="Y877:Y883" si="178">SUM(T877:X877)</f>
        <v>0</v>
      </c>
      <c r="AL877" s="29" t="s">
        <v>9287</v>
      </c>
      <c r="AM877" s="28">
        <v>3</v>
      </c>
      <c r="AN877" s="28">
        <v>3</v>
      </c>
      <c r="AO877" s="28">
        <v>1</v>
      </c>
      <c r="AP877" s="28">
        <v>1</v>
      </c>
      <c r="AQ877" s="28">
        <v>1</v>
      </c>
      <c r="AR877" s="28">
        <v>0</v>
      </c>
      <c r="AS877" s="28">
        <v>0</v>
      </c>
      <c r="AT877" s="65">
        <v>0</v>
      </c>
      <c r="AU877" s="65">
        <v>1</v>
      </c>
      <c r="AV877" s="28">
        <v>1</v>
      </c>
      <c r="AW877" s="28">
        <v>0</v>
      </c>
      <c r="AX877" s="28">
        <v>0</v>
      </c>
      <c r="AY877" s="28">
        <v>1</v>
      </c>
      <c r="AZ877" s="28">
        <v>0</v>
      </c>
      <c r="BA877" s="28">
        <v>0</v>
      </c>
      <c r="BB877" s="28">
        <v>1</v>
      </c>
      <c r="BC877" s="28">
        <v>0</v>
      </c>
      <c r="BD877" s="28">
        <v>0</v>
      </c>
      <c r="BE877" s="28">
        <v>0</v>
      </c>
      <c r="BF877" s="28">
        <v>0</v>
      </c>
      <c r="BG877" s="28">
        <v>1</v>
      </c>
      <c r="BH877" s="28">
        <v>0</v>
      </c>
      <c r="BI877" s="28">
        <v>0</v>
      </c>
      <c r="BJ877" s="28">
        <v>0</v>
      </c>
      <c r="BK877" s="28">
        <v>0</v>
      </c>
      <c r="BL877" s="28">
        <v>0</v>
      </c>
      <c r="BM877" s="29" t="s">
        <v>9287</v>
      </c>
    </row>
    <row r="878" spans="1:65" ht="14.4" x14ac:dyDescent="0.3">
      <c r="A878" s="119" t="s">
        <v>1524</v>
      </c>
      <c r="B878" s="119" t="s">
        <v>190</v>
      </c>
      <c r="C878" s="33">
        <v>737</v>
      </c>
      <c r="D878" s="33">
        <v>731</v>
      </c>
      <c r="E878" s="33">
        <v>16</v>
      </c>
      <c r="F878" s="33">
        <v>61</v>
      </c>
      <c r="G878" s="33">
        <v>12</v>
      </c>
      <c r="H878" s="33">
        <v>76</v>
      </c>
      <c r="I878" s="33">
        <v>566</v>
      </c>
      <c r="J878" s="33">
        <v>0</v>
      </c>
      <c r="K878" s="120">
        <f t="shared" si="176"/>
        <v>731</v>
      </c>
      <c r="M878" s="35">
        <v>951</v>
      </c>
      <c r="N878" s="127"/>
      <c r="O878" s="127"/>
      <c r="P878" s="127"/>
      <c r="Q878" s="128"/>
      <c r="S878" s="42" t="s">
        <v>9160</v>
      </c>
      <c r="T878" s="45">
        <v>0</v>
      </c>
      <c r="U878" s="45">
        <v>0</v>
      </c>
      <c r="V878" s="45">
        <v>0</v>
      </c>
      <c r="W878" s="45">
        <v>0</v>
      </c>
      <c r="X878" s="45">
        <v>0</v>
      </c>
      <c r="Y878" s="36">
        <f t="shared" si="178"/>
        <v>0</v>
      </c>
      <c r="AL878" s="29" t="s">
        <v>9288</v>
      </c>
      <c r="AM878" s="28">
        <v>10</v>
      </c>
      <c r="AN878" s="28">
        <v>3</v>
      </c>
      <c r="AO878" s="28">
        <v>5</v>
      </c>
      <c r="AP878" s="28">
        <v>3</v>
      </c>
      <c r="AQ878" s="28">
        <v>2</v>
      </c>
      <c r="AR878" s="28">
        <v>0</v>
      </c>
      <c r="AS878" s="28">
        <v>0</v>
      </c>
      <c r="AT878" s="65">
        <v>0</v>
      </c>
      <c r="AU878" s="65">
        <v>1</v>
      </c>
      <c r="AV878" s="28">
        <v>1</v>
      </c>
      <c r="AW878" s="28">
        <v>0</v>
      </c>
      <c r="AX878" s="28">
        <v>0</v>
      </c>
      <c r="AY878" s="28">
        <v>1</v>
      </c>
      <c r="AZ878" s="28">
        <v>0</v>
      </c>
      <c r="BA878" s="28">
        <v>0</v>
      </c>
      <c r="BB878" s="28">
        <v>1</v>
      </c>
      <c r="BC878" s="28">
        <v>0</v>
      </c>
      <c r="BD878" s="28">
        <v>0</v>
      </c>
      <c r="BE878" s="28">
        <v>0</v>
      </c>
      <c r="BF878" s="28">
        <v>0</v>
      </c>
      <c r="BG878" s="28">
        <v>1</v>
      </c>
      <c r="BH878" s="28">
        <v>0</v>
      </c>
      <c r="BI878" s="28">
        <v>0</v>
      </c>
      <c r="BJ878" s="28">
        <v>0</v>
      </c>
      <c r="BK878" s="28">
        <v>0</v>
      </c>
      <c r="BL878" s="28">
        <v>0</v>
      </c>
      <c r="BM878" s="29" t="s">
        <v>9288</v>
      </c>
    </row>
    <row r="879" spans="1:65" ht="14.4" x14ac:dyDescent="0.3">
      <c r="A879" s="124" t="s">
        <v>100</v>
      </c>
      <c r="B879" s="124" t="s">
        <v>447</v>
      </c>
      <c r="C879" s="40">
        <v>38</v>
      </c>
      <c r="D879" s="40">
        <v>36</v>
      </c>
      <c r="E879" s="40">
        <v>0</v>
      </c>
      <c r="F879" s="40">
        <v>4</v>
      </c>
      <c r="G879" s="40">
        <v>4</v>
      </c>
      <c r="H879" s="40">
        <v>28</v>
      </c>
      <c r="I879" s="40">
        <v>0</v>
      </c>
      <c r="J879" s="40">
        <v>0</v>
      </c>
      <c r="K879" s="123">
        <f t="shared" si="176"/>
        <v>36</v>
      </c>
      <c r="M879" s="35"/>
      <c r="N879" s="127"/>
      <c r="O879" s="127"/>
      <c r="P879" s="127"/>
      <c r="Q879" s="128"/>
      <c r="S879" s="36" t="s">
        <v>9161</v>
      </c>
      <c r="T879" s="41">
        <v>0</v>
      </c>
      <c r="U879" s="41">
        <v>0</v>
      </c>
      <c r="V879" s="41">
        <v>0</v>
      </c>
      <c r="W879" s="41">
        <v>0</v>
      </c>
      <c r="X879" s="41">
        <v>0</v>
      </c>
      <c r="Y879" s="36">
        <f t="shared" si="178"/>
        <v>0</v>
      </c>
      <c r="AL879" s="29" t="s">
        <v>9290</v>
      </c>
      <c r="AM879" s="28">
        <v>51</v>
      </c>
      <c r="AN879" s="28">
        <v>46</v>
      </c>
      <c r="AO879" s="28">
        <v>37</v>
      </c>
      <c r="AP879" s="28">
        <v>28</v>
      </c>
      <c r="AQ879" s="28">
        <v>23</v>
      </c>
      <c r="AR879" s="28">
        <v>12</v>
      </c>
      <c r="AS879" s="28">
        <v>18</v>
      </c>
      <c r="AT879" s="65">
        <v>8</v>
      </c>
      <c r="AU879" s="65">
        <v>10</v>
      </c>
      <c r="AV879" s="28">
        <v>4</v>
      </c>
      <c r="AW879" s="28">
        <v>1</v>
      </c>
      <c r="AX879" s="28">
        <v>5</v>
      </c>
      <c r="AY879" s="28">
        <v>3</v>
      </c>
      <c r="AZ879" s="28">
        <v>0</v>
      </c>
      <c r="BA879" s="28">
        <v>0</v>
      </c>
      <c r="BB879" s="28">
        <v>2</v>
      </c>
      <c r="BC879" s="28">
        <v>0</v>
      </c>
      <c r="BD879" s="28">
        <v>0</v>
      </c>
      <c r="BE879" s="28">
        <v>0</v>
      </c>
      <c r="BF879" s="28">
        <v>4</v>
      </c>
      <c r="BG879" s="28">
        <v>1</v>
      </c>
      <c r="BH879" s="28">
        <v>1</v>
      </c>
      <c r="BI879" s="28">
        <v>0</v>
      </c>
      <c r="BJ879" s="28">
        <v>0</v>
      </c>
      <c r="BK879" s="28">
        <v>0</v>
      </c>
      <c r="BL879" s="28">
        <v>0</v>
      </c>
      <c r="BM879" s="29" t="s">
        <v>9290</v>
      </c>
    </row>
    <row r="880" spans="1:65" ht="14.4" x14ac:dyDescent="0.3">
      <c r="A880" s="124" t="s">
        <v>100</v>
      </c>
      <c r="B880" s="124" t="s">
        <v>190</v>
      </c>
      <c r="C880" s="40">
        <v>5</v>
      </c>
      <c r="D880" s="40">
        <v>4</v>
      </c>
      <c r="E880" s="40">
        <v>0</v>
      </c>
      <c r="F880" s="40">
        <v>0</v>
      </c>
      <c r="G880" s="40">
        <v>0</v>
      </c>
      <c r="H880" s="40">
        <v>4</v>
      </c>
      <c r="I880" s="40">
        <v>0</v>
      </c>
      <c r="J880" s="40">
        <v>0</v>
      </c>
      <c r="K880" s="123">
        <f t="shared" si="176"/>
        <v>4</v>
      </c>
      <c r="M880" s="35">
        <v>40</v>
      </c>
      <c r="N880" s="127"/>
      <c r="O880" s="127"/>
      <c r="P880" s="127"/>
      <c r="Q880" s="128"/>
      <c r="S880" s="42" t="s">
        <v>9162</v>
      </c>
      <c r="T880" s="45">
        <v>1</v>
      </c>
      <c r="U880" s="45">
        <v>5</v>
      </c>
      <c r="V880" s="45">
        <v>0</v>
      </c>
      <c r="W880" s="45">
        <v>9</v>
      </c>
      <c r="X880" s="45">
        <v>0</v>
      </c>
      <c r="Y880" s="36">
        <f t="shared" si="178"/>
        <v>15</v>
      </c>
      <c r="AL880" s="29" t="s">
        <v>9316</v>
      </c>
      <c r="AM880" s="28">
        <v>713</v>
      </c>
      <c r="AN880" s="28">
        <v>352</v>
      </c>
      <c r="AO880" s="28">
        <v>266</v>
      </c>
      <c r="AP880" s="28">
        <v>249</v>
      </c>
      <c r="AQ880" s="28">
        <v>156</v>
      </c>
      <c r="AR880" s="28">
        <v>84</v>
      </c>
      <c r="AS880" s="28">
        <v>62</v>
      </c>
      <c r="AT880" s="65">
        <v>82</v>
      </c>
      <c r="AU880" s="65">
        <v>42</v>
      </c>
      <c r="AV880" s="28">
        <v>52</v>
      </c>
      <c r="AW880" s="28">
        <v>37</v>
      </c>
      <c r="AX880" s="28">
        <v>17</v>
      </c>
      <c r="AY880" s="28">
        <v>19</v>
      </c>
      <c r="AZ880" s="28">
        <v>37</v>
      </c>
      <c r="BA880" s="28">
        <v>13</v>
      </c>
      <c r="BB880" s="28">
        <v>19</v>
      </c>
      <c r="BC880" s="28">
        <v>16</v>
      </c>
      <c r="BD880" s="108">
        <v>11</v>
      </c>
      <c r="BE880" s="28">
        <v>3</v>
      </c>
      <c r="BF880" s="28">
        <v>6</v>
      </c>
      <c r="BG880" s="28">
        <v>2</v>
      </c>
      <c r="BH880" s="28">
        <v>3</v>
      </c>
      <c r="BI880" s="28">
        <v>5</v>
      </c>
      <c r="BJ880" s="28">
        <v>3</v>
      </c>
      <c r="BK880" s="28">
        <v>0</v>
      </c>
      <c r="BL880" s="28">
        <v>0</v>
      </c>
      <c r="BM880" s="29" t="s">
        <v>9316</v>
      </c>
    </row>
    <row r="881" spans="1:65" ht="14.4" x14ac:dyDescent="0.3">
      <c r="A881" s="126" t="s">
        <v>9170</v>
      </c>
      <c r="B881" s="36"/>
      <c r="C881" s="56">
        <f>SUM(C866:C880)</f>
        <v>1193</v>
      </c>
      <c r="D881" s="56">
        <f>SUM(D866:D880)</f>
        <v>1173</v>
      </c>
      <c r="E881" s="56">
        <f>SUM(E866:E880)</f>
        <v>21</v>
      </c>
      <c r="F881" s="56">
        <f>SUM(F866:F880)</f>
        <v>88</v>
      </c>
      <c r="G881" s="56">
        <f>SUM(G866:G880)</f>
        <v>16</v>
      </c>
      <c r="H881" s="56">
        <f t="shared" ref="H881:I881" si="179">SUM(H866:H880)</f>
        <v>317</v>
      </c>
      <c r="I881" s="56">
        <f t="shared" si="179"/>
        <v>731</v>
      </c>
      <c r="J881" s="56">
        <f>SUM(J866:J880)</f>
        <v>0</v>
      </c>
      <c r="K881" s="120">
        <f t="shared" si="176"/>
        <v>1173</v>
      </c>
      <c r="L881" s="35"/>
      <c r="M881" s="35">
        <f>SUM(M866:M880)</f>
        <v>1173</v>
      </c>
      <c r="N881" s="127"/>
      <c r="O881" s="127"/>
      <c r="P881" s="127"/>
      <c r="Q881" s="128"/>
      <c r="S881" s="36" t="s">
        <v>9163</v>
      </c>
      <c r="T881" s="103">
        <v>2</v>
      </c>
      <c r="U881" s="103">
        <v>7</v>
      </c>
      <c r="V881" s="103">
        <v>0</v>
      </c>
      <c r="W881" s="103">
        <v>28</v>
      </c>
      <c r="X881" s="103">
        <v>0</v>
      </c>
      <c r="Y881" s="36">
        <f t="shared" si="178"/>
        <v>37</v>
      </c>
      <c r="AL881" s="29" t="s">
        <v>9317</v>
      </c>
      <c r="AM881" s="28">
        <v>1</v>
      </c>
      <c r="AN881" s="28">
        <v>28</v>
      </c>
      <c r="AO881" s="28">
        <v>72</v>
      </c>
      <c r="AP881" s="28">
        <v>273</v>
      </c>
      <c r="AQ881" s="28">
        <v>355</v>
      </c>
      <c r="AR881" s="28">
        <v>161</v>
      </c>
      <c r="AS881" s="28">
        <v>145</v>
      </c>
      <c r="AT881" s="65">
        <v>92</v>
      </c>
      <c r="AU881" s="65">
        <v>72</v>
      </c>
      <c r="AV881" s="28">
        <v>60</v>
      </c>
      <c r="AW881" s="28">
        <v>43</v>
      </c>
      <c r="AX881" s="28">
        <v>40</v>
      </c>
      <c r="AY881" s="28">
        <v>31</v>
      </c>
      <c r="AZ881" s="28">
        <v>39</v>
      </c>
      <c r="BA881" s="28">
        <v>28</v>
      </c>
      <c r="BB881" s="28">
        <v>32</v>
      </c>
      <c r="BC881" s="28">
        <v>17</v>
      </c>
      <c r="BD881" s="108">
        <v>29</v>
      </c>
      <c r="BE881" s="28">
        <v>10</v>
      </c>
      <c r="BF881" s="28">
        <v>15</v>
      </c>
      <c r="BG881" s="28">
        <v>6</v>
      </c>
      <c r="BH881" s="28">
        <v>14</v>
      </c>
      <c r="BI881" s="28">
        <v>7</v>
      </c>
      <c r="BJ881" s="28">
        <v>4</v>
      </c>
      <c r="BK881" s="28">
        <v>1</v>
      </c>
      <c r="BL881" s="28">
        <v>0</v>
      </c>
      <c r="BM881" s="29" t="s">
        <v>9317</v>
      </c>
    </row>
    <row r="882" spans="1:65" ht="14.4" x14ac:dyDescent="0.3">
      <c r="L882" s="35"/>
      <c r="M882" s="35"/>
      <c r="N882" s="127"/>
      <c r="O882" s="127"/>
      <c r="P882" s="127"/>
      <c r="Q882" s="128"/>
      <c r="S882" s="42" t="s">
        <v>9164</v>
      </c>
      <c r="T882" s="104">
        <v>0</v>
      </c>
      <c r="U882" s="104">
        <v>0</v>
      </c>
      <c r="V882" s="104">
        <v>0</v>
      </c>
      <c r="W882" s="104">
        <v>0</v>
      </c>
      <c r="X882" s="104">
        <v>0</v>
      </c>
      <c r="Y882" s="36">
        <f t="shared" si="178"/>
        <v>0</v>
      </c>
    </row>
    <row r="883" spans="1:65" ht="14.4" x14ac:dyDescent="0.3">
      <c r="L883" s="35"/>
      <c r="M883" s="35"/>
      <c r="N883" s="127"/>
      <c r="O883" s="127"/>
      <c r="P883" s="127"/>
      <c r="Q883" s="128"/>
      <c r="T883" s="29">
        <f>SUM(T877:T882)</f>
        <v>3</v>
      </c>
      <c r="U883" s="29">
        <f>SUM(U877:U882)</f>
        <v>12</v>
      </c>
      <c r="V883" s="29">
        <f>SUM(V877:V882)</f>
        <v>0</v>
      </c>
      <c r="W883" s="29">
        <f>SUM(W877:W882)</f>
        <v>37</v>
      </c>
      <c r="X883" s="29">
        <f>SUM(X877:X882)</f>
        <v>0</v>
      </c>
      <c r="Y883" s="36">
        <f t="shared" si="178"/>
        <v>52</v>
      </c>
    </row>
    <row r="884" spans="1:65" ht="14.4" x14ac:dyDescent="0.3">
      <c r="L884" s="35"/>
      <c r="M884" s="35"/>
      <c r="N884" s="127"/>
      <c r="O884" s="127"/>
      <c r="P884" s="127"/>
      <c r="Q884" s="128"/>
    </row>
    <row r="885" spans="1:65" ht="14.4" x14ac:dyDescent="0.3">
      <c r="N885" s="127"/>
      <c r="O885" s="127"/>
      <c r="P885" s="127"/>
      <c r="Q885" s="128"/>
      <c r="AL885" s="29" t="s">
        <v>5</v>
      </c>
      <c r="AM885" s="29" t="s">
        <v>9274</v>
      </c>
      <c r="AN885" s="29" t="s">
        <v>9231</v>
      </c>
      <c r="AO885" s="29" t="s">
        <v>9232</v>
      </c>
      <c r="AP885" s="29" t="s">
        <v>9233</v>
      </c>
      <c r="AQ885" s="29" t="s">
        <v>9234</v>
      </c>
      <c r="AR885" s="29" t="s">
        <v>9235</v>
      </c>
      <c r="AS885" s="29" t="s">
        <v>9236</v>
      </c>
      <c r="AT885" s="65" t="s">
        <v>9237</v>
      </c>
      <c r="AU885" s="65" t="s">
        <v>9238</v>
      </c>
      <c r="AV885" s="29" t="s">
        <v>9239</v>
      </c>
      <c r="AW885" s="29" t="s">
        <v>9240</v>
      </c>
      <c r="AX885" s="29" t="s">
        <v>9241</v>
      </c>
      <c r="AY885" s="29" t="s">
        <v>9242</v>
      </c>
      <c r="AZ885" s="29" t="s">
        <v>9243</v>
      </c>
      <c r="BA885" s="29" t="s">
        <v>9244</v>
      </c>
      <c r="BB885" s="29" t="s">
        <v>9245</v>
      </c>
      <c r="BC885" s="29" t="s">
        <v>9246</v>
      </c>
      <c r="BD885" s="29" t="s">
        <v>9247</v>
      </c>
      <c r="BE885" s="29" t="s">
        <v>9248</v>
      </c>
      <c r="BF885" s="29" t="s">
        <v>9249</v>
      </c>
      <c r="BG885" s="29" t="s">
        <v>9250</v>
      </c>
      <c r="BH885" s="29" t="s">
        <v>9251</v>
      </c>
      <c r="BI885" s="29" t="s">
        <v>9320</v>
      </c>
      <c r="BJ885" s="29" t="s">
        <v>9253</v>
      </c>
      <c r="BK885" s="29" t="s">
        <v>9254</v>
      </c>
      <c r="BL885" s="29" t="s">
        <v>9255</v>
      </c>
    </row>
    <row r="886" spans="1:65" ht="14.4" x14ac:dyDescent="0.3">
      <c r="N886" s="127"/>
      <c r="O886" s="127"/>
      <c r="P886" s="127"/>
      <c r="Q886" s="128"/>
      <c r="S886" s="36" t="s">
        <v>9172</v>
      </c>
      <c r="T886" s="36" t="s">
        <v>165</v>
      </c>
      <c r="U886" s="36" t="s">
        <v>74</v>
      </c>
      <c r="V886" s="36" t="s">
        <v>92</v>
      </c>
      <c r="W886" s="36" t="s">
        <v>143</v>
      </c>
      <c r="X886" s="36" t="s">
        <v>104</v>
      </c>
      <c r="Y886" s="36" t="s">
        <v>9173</v>
      </c>
      <c r="AL886" s="29" t="s">
        <v>9318</v>
      </c>
      <c r="AM886" s="28">
        <v>0</v>
      </c>
      <c r="AN886" s="28">
        <v>0</v>
      </c>
      <c r="AO886" s="28">
        <v>0</v>
      </c>
      <c r="AP886" s="28">
        <v>0</v>
      </c>
      <c r="AQ886" s="28">
        <v>2</v>
      </c>
      <c r="AR886" s="28">
        <v>15</v>
      </c>
      <c r="AS886" s="28">
        <v>39</v>
      </c>
      <c r="AT886" s="65">
        <v>174</v>
      </c>
      <c r="AU886" s="65">
        <v>257</v>
      </c>
      <c r="AV886" s="28">
        <v>409</v>
      </c>
      <c r="AW886" s="28">
        <v>233</v>
      </c>
      <c r="AX886" s="28">
        <v>203</v>
      </c>
      <c r="AY886" s="28">
        <v>114</v>
      </c>
      <c r="AZ886" s="28">
        <v>154</v>
      </c>
      <c r="BA886" s="28">
        <v>112</v>
      </c>
      <c r="BB886" s="28">
        <v>124</v>
      </c>
      <c r="BC886" s="28">
        <v>60</v>
      </c>
      <c r="BD886" s="108">
        <v>87</v>
      </c>
      <c r="BE886" s="28">
        <v>39</v>
      </c>
      <c r="BF886" s="28">
        <v>57</v>
      </c>
      <c r="BG886" s="28">
        <v>29</v>
      </c>
      <c r="BH886" s="28">
        <v>50</v>
      </c>
      <c r="BI886" s="28">
        <v>34</v>
      </c>
      <c r="BJ886" s="28">
        <v>35</v>
      </c>
      <c r="BK886" s="28">
        <v>18</v>
      </c>
      <c r="BL886" s="28">
        <v>21</v>
      </c>
      <c r="BM886" s="29" t="s">
        <v>9318</v>
      </c>
    </row>
    <row r="887" spans="1:65" ht="14.4" x14ac:dyDescent="0.3">
      <c r="N887" s="127"/>
      <c r="O887" s="127"/>
      <c r="P887" s="127"/>
      <c r="Q887" s="128"/>
      <c r="S887" s="36" t="s">
        <v>9159</v>
      </c>
      <c r="T887" s="41">
        <v>0</v>
      </c>
      <c r="U887" s="41">
        <v>0</v>
      </c>
      <c r="V887" s="41">
        <v>0</v>
      </c>
      <c r="W887" s="41">
        <v>0</v>
      </c>
      <c r="X887" s="41">
        <v>1</v>
      </c>
      <c r="Y887" s="36">
        <f>SUM(T887:W887)</f>
        <v>0</v>
      </c>
      <c r="Z887" s="36" t="s">
        <v>9159</v>
      </c>
      <c r="AL887" s="110" t="s">
        <v>9276</v>
      </c>
      <c r="AM887" s="111">
        <v>0</v>
      </c>
      <c r="AN887" s="111">
        <v>0</v>
      </c>
      <c r="AO887" s="111">
        <v>0</v>
      </c>
      <c r="AP887" s="111">
        <v>0</v>
      </c>
      <c r="AQ887" s="111">
        <v>0</v>
      </c>
      <c r="AR887" s="111">
        <v>0</v>
      </c>
      <c r="AS887" s="111">
        <v>0</v>
      </c>
      <c r="AT887" s="111">
        <v>0</v>
      </c>
      <c r="AU887" s="111">
        <v>0</v>
      </c>
      <c r="AV887" s="111">
        <v>2</v>
      </c>
      <c r="AW887" s="111">
        <v>10</v>
      </c>
      <c r="AX887" s="111">
        <v>51</v>
      </c>
      <c r="AY887" s="111">
        <v>115</v>
      </c>
      <c r="AZ887" s="111">
        <v>428</v>
      </c>
      <c r="BA887" s="111">
        <v>525</v>
      </c>
      <c r="BB887" s="111">
        <v>467</v>
      </c>
      <c r="BC887" s="111">
        <v>379</v>
      </c>
      <c r="BD887" s="112">
        <v>320</v>
      </c>
      <c r="BE887" s="112">
        <v>115</v>
      </c>
      <c r="BF887" s="111">
        <v>91</v>
      </c>
      <c r="BG887" s="111">
        <v>54</v>
      </c>
      <c r="BH887" s="113">
        <v>62</v>
      </c>
      <c r="BI887" s="114">
        <v>37</v>
      </c>
      <c r="BJ887" s="114">
        <v>45</v>
      </c>
      <c r="BK887" s="114">
        <v>34</v>
      </c>
      <c r="BL887" s="114">
        <v>33</v>
      </c>
      <c r="BM887" s="110" t="s">
        <v>9276</v>
      </c>
    </row>
    <row r="888" spans="1:65" ht="14.4" x14ac:dyDescent="0.3">
      <c r="I888" s="127"/>
      <c r="J888" s="127"/>
      <c r="K888" s="128"/>
      <c r="N888" s="127"/>
      <c r="O888" s="127"/>
      <c r="P888" s="127"/>
      <c r="Q888" s="128"/>
      <c r="S888" s="42" t="s">
        <v>9160</v>
      </c>
      <c r="T888" s="43">
        <v>0</v>
      </c>
      <c r="U888" s="43">
        <v>0</v>
      </c>
      <c r="V888" s="43">
        <v>0</v>
      </c>
      <c r="W888" s="45">
        <v>0</v>
      </c>
      <c r="X888" s="43">
        <v>1</v>
      </c>
      <c r="Y888" s="36">
        <f t="shared" ref="Y888:Y893" si="180">SUM(T888:W888)</f>
        <v>0</v>
      </c>
      <c r="Z888" s="42" t="s">
        <v>9160</v>
      </c>
      <c r="AL888" s="29" t="s">
        <v>9327</v>
      </c>
      <c r="AM888" s="28">
        <v>0</v>
      </c>
      <c r="AN888" s="28">
        <v>0</v>
      </c>
      <c r="AO888" s="28">
        <v>0</v>
      </c>
      <c r="AP888" s="28">
        <v>0</v>
      </c>
      <c r="AQ888" s="28">
        <v>0</v>
      </c>
      <c r="AR888" s="28">
        <v>0</v>
      </c>
      <c r="AS888" s="28">
        <v>0</v>
      </c>
      <c r="AT888" s="28">
        <v>0</v>
      </c>
      <c r="AU888" s="28">
        <v>0</v>
      </c>
      <c r="AV888" s="28">
        <v>1</v>
      </c>
      <c r="AW888" s="28">
        <v>7</v>
      </c>
      <c r="AX888" s="28">
        <v>40</v>
      </c>
      <c r="AY888" s="28">
        <v>42</v>
      </c>
      <c r="AZ888" s="28">
        <v>161</v>
      </c>
      <c r="BA888" s="28">
        <v>182</v>
      </c>
      <c r="BB888" s="28">
        <v>349</v>
      </c>
      <c r="BC888" s="28">
        <v>202</v>
      </c>
      <c r="BD888" s="108">
        <v>211</v>
      </c>
      <c r="BE888" s="28">
        <v>120</v>
      </c>
      <c r="BF888" s="28">
        <v>162</v>
      </c>
      <c r="BG888" s="28">
        <v>71</v>
      </c>
      <c r="BH888" s="28">
        <v>109</v>
      </c>
      <c r="BI888" s="28">
        <v>69</v>
      </c>
      <c r="BJ888" s="28">
        <v>64</v>
      </c>
      <c r="BK888" s="28">
        <v>30</v>
      </c>
      <c r="BL888" s="28">
        <v>38</v>
      </c>
      <c r="BM888" s="29" t="s">
        <v>9327</v>
      </c>
    </row>
    <row r="889" spans="1:65" ht="14.4" x14ac:dyDescent="0.3">
      <c r="I889" s="127"/>
      <c r="J889" s="127"/>
      <c r="K889" s="128"/>
      <c r="M889" s="35"/>
      <c r="N889" s="127"/>
      <c r="O889" s="127"/>
      <c r="P889" s="127"/>
      <c r="Q889" s="128"/>
      <c r="S889" s="36" t="s">
        <v>9161</v>
      </c>
      <c r="T889" s="41">
        <v>1</v>
      </c>
      <c r="U889" s="41">
        <v>5</v>
      </c>
      <c r="V889" s="41">
        <v>0</v>
      </c>
      <c r="W889" s="41">
        <v>15</v>
      </c>
      <c r="X889" s="41">
        <v>33</v>
      </c>
      <c r="Y889" s="36">
        <f t="shared" si="180"/>
        <v>21</v>
      </c>
      <c r="Z889" s="36" t="s">
        <v>9161</v>
      </c>
      <c r="AL889" s="110" t="s">
        <v>9278</v>
      </c>
      <c r="AM889" s="111">
        <v>0</v>
      </c>
      <c r="AN889" s="111">
        <v>0</v>
      </c>
      <c r="AO889" s="111">
        <v>0</v>
      </c>
      <c r="AP889" s="111">
        <v>0</v>
      </c>
      <c r="AQ889" s="111">
        <v>0</v>
      </c>
      <c r="AR889" s="111">
        <v>0</v>
      </c>
      <c r="AS889" s="111">
        <v>0</v>
      </c>
      <c r="AT889" s="111">
        <v>0</v>
      </c>
      <c r="AU889" s="111">
        <v>0</v>
      </c>
      <c r="AV889" s="111">
        <v>0</v>
      </c>
      <c r="AW889" s="111">
        <v>0</v>
      </c>
      <c r="AX889" s="111">
        <v>13</v>
      </c>
      <c r="AY889" s="111">
        <v>33</v>
      </c>
      <c r="AZ889" s="111">
        <v>51</v>
      </c>
      <c r="BA889" s="111">
        <v>28</v>
      </c>
      <c r="BB889" s="111">
        <v>181</v>
      </c>
      <c r="BC889" s="111">
        <v>177</v>
      </c>
      <c r="BD889" s="112">
        <v>386</v>
      </c>
      <c r="BE889" s="112">
        <v>395</v>
      </c>
      <c r="BF889" s="111">
        <v>522</v>
      </c>
      <c r="BG889" s="111">
        <v>271</v>
      </c>
      <c r="BH889" s="113">
        <v>333</v>
      </c>
      <c r="BI889" s="114">
        <v>316</v>
      </c>
      <c r="BJ889" s="114">
        <v>325</v>
      </c>
      <c r="BK889" s="114">
        <v>83</v>
      </c>
      <c r="BL889" s="114">
        <v>73</v>
      </c>
      <c r="BM889" s="110" t="s">
        <v>9278</v>
      </c>
    </row>
    <row r="890" spans="1:65" ht="14.4" x14ac:dyDescent="0.3">
      <c r="I890" s="127"/>
      <c r="J890" s="127"/>
      <c r="K890" s="128"/>
      <c r="M890" s="35"/>
      <c r="N890" s="127"/>
      <c r="O890" s="127"/>
      <c r="P890" s="127"/>
      <c r="Q890" s="128"/>
      <c r="S890" s="42" t="s">
        <v>9162</v>
      </c>
      <c r="T890" s="43">
        <v>1</v>
      </c>
      <c r="U890" s="43">
        <v>2</v>
      </c>
      <c r="V890" s="43">
        <v>0</v>
      </c>
      <c r="W890" s="45">
        <v>35</v>
      </c>
      <c r="X890" s="43">
        <v>73</v>
      </c>
      <c r="Y890" s="36">
        <f t="shared" si="180"/>
        <v>38</v>
      </c>
      <c r="Z890" s="42" t="s">
        <v>9162</v>
      </c>
      <c r="AL890" s="29" t="s">
        <v>9328</v>
      </c>
      <c r="AM890" s="28">
        <v>0</v>
      </c>
      <c r="AN890" s="28">
        <v>0</v>
      </c>
      <c r="AO890" s="28">
        <v>0</v>
      </c>
      <c r="AP890" s="28">
        <v>0</v>
      </c>
      <c r="AQ890" s="28">
        <v>0</v>
      </c>
      <c r="AR890" s="28">
        <v>0</v>
      </c>
      <c r="AS890" s="28">
        <v>0</v>
      </c>
      <c r="AT890" s="28">
        <v>0</v>
      </c>
      <c r="AU890" s="28">
        <v>0</v>
      </c>
      <c r="AV890" s="28">
        <v>0</v>
      </c>
      <c r="AW890" s="28">
        <v>0</v>
      </c>
      <c r="AX890" s="28">
        <v>0</v>
      </c>
      <c r="AY890" s="28">
        <v>0</v>
      </c>
      <c r="AZ890" s="28">
        <v>0</v>
      </c>
      <c r="BA890" s="28">
        <v>0</v>
      </c>
      <c r="BB890" s="28">
        <v>0</v>
      </c>
      <c r="BC890" s="28">
        <v>0</v>
      </c>
      <c r="BD890" s="108">
        <v>61</v>
      </c>
      <c r="BE890" s="28">
        <v>57</v>
      </c>
      <c r="BF890" s="28">
        <v>152</v>
      </c>
      <c r="BG890" s="28">
        <v>72</v>
      </c>
      <c r="BH890" s="28">
        <v>204</v>
      </c>
      <c r="BI890" s="28">
        <v>229</v>
      </c>
      <c r="BJ890" s="28">
        <v>320</v>
      </c>
      <c r="BK890" s="28">
        <v>186</v>
      </c>
      <c r="BL890" s="28">
        <v>291</v>
      </c>
      <c r="BM890" s="29" t="s">
        <v>9328</v>
      </c>
    </row>
    <row r="891" spans="1:65" ht="14.4" x14ac:dyDescent="0.3">
      <c r="D891" s="130"/>
      <c r="E891" s="130"/>
      <c r="I891" s="127"/>
      <c r="J891" s="127"/>
      <c r="K891" s="128"/>
      <c r="N891" s="127"/>
      <c r="O891" s="127"/>
      <c r="P891" s="127"/>
      <c r="Q891" s="128"/>
      <c r="S891" s="36" t="s">
        <v>9163</v>
      </c>
      <c r="T891" s="41">
        <v>16</v>
      </c>
      <c r="U891" s="41">
        <v>65</v>
      </c>
      <c r="V891" s="41">
        <v>12</v>
      </c>
      <c r="W891" s="41">
        <v>198</v>
      </c>
      <c r="X891" s="41">
        <v>623</v>
      </c>
      <c r="Y891" s="36">
        <f t="shared" si="180"/>
        <v>291</v>
      </c>
      <c r="Z891" s="36" t="s">
        <v>9163</v>
      </c>
      <c r="AL891" s="110" t="s">
        <v>9279</v>
      </c>
      <c r="AM891" s="111">
        <v>0</v>
      </c>
      <c r="AN891" s="111">
        <v>0</v>
      </c>
      <c r="AO891" s="111">
        <v>0</v>
      </c>
      <c r="AP891" s="111">
        <v>0</v>
      </c>
      <c r="AQ891" s="111">
        <v>0</v>
      </c>
      <c r="AR891" s="111">
        <v>0</v>
      </c>
      <c r="AS891" s="111">
        <v>0</v>
      </c>
      <c r="AT891" s="111">
        <v>0</v>
      </c>
      <c r="AU891" s="111">
        <v>0</v>
      </c>
      <c r="AV891" s="111">
        <v>0</v>
      </c>
      <c r="AW891" s="111">
        <v>0</v>
      </c>
      <c r="AX891" s="111">
        <v>0</v>
      </c>
      <c r="AY891" s="111">
        <v>0</v>
      </c>
      <c r="AZ891" s="111">
        <v>0</v>
      </c>
      <c r="BA891" s="111">
        <v>0</v>
      </c>
      <c r="BB891" s="111">
        <v>0</v>
      </c>
      <c r="BC891" s="111">
        <v>0</v>
      </c>
      <c r="BD891" s="112">
        <v>0</v>
      </c>
      <c r="BE891" s="112">
        <v>0</v>
      </c>
      <c r="BF891" s="111">
        <v>76</v>
      </c>
      <c r="BG891" s="111">
        <v>315</v>
      </c>
      <c r="BH891" s="113">
        <v>456</v>
      </c>
      <c r="BI891" s="114">
        <v>337</v>
      </c>
      <c r="BJ891" s="114">
        <v>386</v>
      </c>
      <c r="BK891" s="114">
        <v>515</v>
      </c>
      <c r="BL891" s="114">
        <v>623</v>
      </c>
      <c r="BM891" s="110" t="s">
        <v>9279</v>
      </c>
    </row>
    <row r="892" spans="1:65" ht="14.4" x14ac:dyDescent="0.3">
      <c r="D892" s="130"/>
      <c r="E892" s="130"/>
      <c r="I892" s="127"/>
      <c r="J892" s="127"/>
      <c r="K892" s="128"/>
      <c r="N892" s="127"/>
      <c r="O892" s="127"/>
      <c r="P892" s="127"/>
      <c r="Q892" s="128"/>
      <c r="S892" s="42" t="s">
        <v>9164</v>
      </c>
      <c r="T892" s="43">
        <v>0</v>
      </c>
      <c r="U892" s="43">
        <v>4</v>
      </c>
      <c r="V892" s="43">
        <v>4</v>
      </c>
      <c r="W892" s="43">
        <v>32</v>
      </c>
      <c r="X892" s="43">
        <v>0</v>
      </c>
      <c r="Y892" s="36">
        <f t="shared" si="180"/>
        <v>40</v>
      </c>
      <c r="Z892" s="42" t="s">
        <v>9164</v>
      </c>
      <c r="AL892" s="29" t="s">
        <v>9329</v>
      </c>
      <c r="AM892" s="28">
        <v>0</v>
      </c>
      <c r="AN892" s="28">
        <v>0</v>
      </c>
      <c r="AO892" s="28">
        <v>0</v>
      </c>
      <c r="AP892" s="28">
        <v>0</v>
      </c>
      <c r="AQ892" s="28">
        <v>0</v>
      </c>
      <c r="AR892" s="28">
        <v>0</v>
      </c>
      <c r="AS892" s="28">
        <v>0</v>
      </c>
      <c r="AT892" s="28">
        <v>0</v>
      </c>
      <c r="AU892" s="28">
        <v>0</v>
      </c>
      <c r="AV892" s="28">
        <v>0</v>
      </c>
      <c r="AW892" s="28">
        <v>0</v>
      </c>
      <c r="AX892" s="28">
        <v>0</v>
      </c>
      <c r="AY892" s="28">
        <v>0</v>
      </c>
      <c r="AZ892" s="28">
        <v>0</v>
      </c>
      <c r="BA892" s="28">
        <v>0</v>
      </c>
      <c r="BB892" s="28">
        <v>0</v>
      </c>
      <c r="BC892" s="28">
        <v>0</v>
      </c>
      <c r="BD892" s="28">
        <v>0</v>
      </c>
      <c r="BE892" s="28">
        <v>0</v>
      </c>
      <c r="BF892" s="28">
        <v>0</v>
      </c>
      <c r="BG892" s="28">
        <v>0</v>
      </c>
      <c r="BH892" s="28">
        <v>0</v>
      </c>
      <c r="BI892" s="28">
        <v>0</v>
      </c>
      <c r="BJ892" s="28">
        <v>4</v>
      </c>
      <c r="BK892" s="28">
        <v>1</v>
      </c>
      <c r="BL892" s="28">
        <v>40</v>
      </c>
      <c r="BM892" s="29" t="s">
        <v>9329</v>
      </c>
    </row>
    <row r="893" spans="1:65" ht="14.4" x14ac:dyDescent="0.3">
      <c r="I893" s="127"/>
      <c r="J893" s="127"/>
      <c r="K893" s="128"/>
      <c r="N893" s="127"/>
      <c r="O893" s="127"/>
      <c r="P893" s="127"/>
      <c r="Q893" s="128"/>
      <c r="T893" s="29">
        <f>SUM(T887:T892)</f>
        <v>18</v>
      </c>
      <c r="U893" s="29">
        <f>SUM(U887:U892)</f>
        <v>76</v>
      </c>
      <c r="V893" s="29">
        <f>SUM(V887:V892)</f>
        <v>16</v>
      </c>
      <c r="W893" s="29">
        <f>SUM(W887:W892)</f>
        <v>280</v>
      </c>
      <c r="X893" s="29">
        <f>SUM(X887:X892)</f>
        <v>731</v>
      </c>
      <c r="Y893" s="36">
        <f t="shared" si="180"/>
        <v>390</v>
      </c>
    </row>
    <row r="894" spans="1:65" ht="14.4" x14ac:dyDescent="0.3">
      <c r="I894" s="127"/>
      <c r="J894" s="127"/>
      <c r="K894" s="128"/>
      <c r="N894" s="127"/>
      <c r="O894" s="127"/>
      <c r="P894" s="127"/>
      <c r="Q894" s="128"/>
    </row>
    <row r="895" spans="1:65" ht="14.4" x14ac:dyDescent="0.3">
      <c r="I895" s="127"/>
      <c r="J895" s="127"/>
      <c r="K895" s="128"/>
      <c r="N895" s="127"/>
      <c r="O895" s="127"/>
      <c r="P895" s="127"/>
      <c r="Q895" s="128"/>
    </row>
    <row r="896" spans="1:65" ht="14.4" x14ac:dyDescent="0.3">
      <c r="I896" s="127"/>
      <c r="J896" s="127"/>
      <c r="K896" s="128"/>
      <c r="N896" s="127"/>
      <c r="O896" s="127"/>
      <c r="P896" s="127"/>
      <c r="Q896" s="128"/>
    </row>
    <row r="897" spans="1:64" ht="14.4" x14ac:dyDescent="0.3">
      <c r="I897" s="127"/>
      <c r="J897" s="127"/>
      <c r="K897" s="128"/>
      <c r="N897" s="127"/>
      <c r="O897" s="127"/>
      <c r="P897" s="127"/>
      <c r="Q897" s="128"/>
    </row>
    <row r="898" spans="1:64" ht="14.4" x14ac:dyDescent="0.3">
      <c r="I898" s="127"/>
      <c r="J898" s="127"/>
      <c r="K898" s="128"/>
      <c r="N898" s="127"/>
      <c r="O898" s="127"/>
      <c r="P898" s="127"/>
      <c r="Q898" s="128"/>
    </row>
    <row r="899" spans="1:64" ht="14.4" x14ac:dyDescent="0.3">
      <c r="I899" s="127"/>
      <c r="J899" s="127"/>
      <c r="K899" s="128"/>
      <c r="N899" s="127"/>
      <c r="O899" s="127"/>
      <c r="P899" s="127"/>
      <c r="Q899" s="128"/>
    </row>
    <row r="900" spans="1:64" ht="14.4" x14ac:dyDescent="0.3">
      <c r="I900" s="127"/>
      <c r="J900" s="127"/>
      <c r="K900" s="128"/>
      <c r="N900" s="127"/>
      <c r="O900" s="127"/>
      <c r="P900" s="127"/>
      <c r="Q900" s="128"/>
    </row>
    <row r="901" spans="1:64" ht="14.4" x14ac:dyDescent="0.3">
      <c r="I901" s="127"/>
      <c r="J901" s="127"/>
      <c r="K901" s="128"/>
      <c r="N901" s="127"/>
      <c r="O901" s="127"/>
      <c r="P901" s="127"/>
      <c r="Q901" s="128"/>
    </row>
    <row r="902" spans="1:64" ht="14.4" x14ac:dyDescent="0.3">
      <c r="I902" s="127"/>
      <c r="J902" s="127"/>
      <c r="K902" s="128"/>
    </row>
    <row r="906" spans="1:64" ht="39.6" x14ac:dyDescent="0.3">
      <c r="A906" s="24" t="s">
        <v>9254</v>
      </c>
      <c r="B906" s="24" t="s">
        <v>1523</v>
      </c>
      <c r="C906" s="24" t="s">
        <v>9146</v>
      </c>
      <c r="D906" s="24" t="s">
        <v>9147</v>
      </c>
      <c r="E906" s="24" t="s">
        <v>9148</v>
      </c>
      <c r="F906" s="24" t="s">
        <v>9149</v>
      </c>
      <c r="G906" s="24" t="s">
        <v>9150</v>
      </c>
      <c r="H906" s="24" t="s">
        <v>9151</v>
      </c>
      <c r="I906" s="24" t="s">
        <v>9152</v>
      </c>
      <c r="J906" s="26" t="s">
        <v>9154</v>
      </c>
      <c r="K906" s="27" t="s">
        <v>9155</v>
      </c>
      <c r="M906" s="28" t="s">
        <v>9333</v>
      </c>
      <c r="N906" s="129"/>
      <c r="O906" s="129"/>
      <c r="P906" s="129"/>
      <c r="Q906" s="129"/>
      <c r="S906" s="29" t="s">
        <v>9254</v>
      </c>
      <c r="AL906" s="28" t="s">
        <v>9208</v>
      </c>
      <c r="AM906" s="65" t="s">
        <v>9254</v>
      </c>
      <c r="AN906" s="28"/>
      <c r="AO906" s="28"/>
      <c r="AP906" s="28"/>
    </row>
    <row r="907" spans="1:64" ht="14.4" x14ac:dyDescent="0.3">
      <c r="A907" s="121" t="s">
        <v>127</v>
      </c>
      <c r="B907" s="121" t="s">
        <v>190</v>
      </c>
      <c r="C907" s="106">
        <v>1</v>
      </c>
      <c r="D907" s="40">
        <v>1</v>
      </c>
      <c r="E907" s="89">
        <v>0</v>
      </c>
      <c r="F907" s="89">
        <v>0</v>
      </c>
      <c r="G907" s="89">
        <v>0</v>
      </c>
      <c r="H907" s="89">
        <v>1</v>
      </c>
      <c r="I907" s="89">
        <v>0</v>
      </c>
      <c r="J907" s="89">
        <v>0</v>
      </c>
      <c r="K907" s="123">
        <f>SUM(E907:I907)</f>
        <v>1</v>
      </c>
      <c r="M907" s="35">
        <v>1</v>
      </c>
      <c r="N907" s="131"/>
      <c r="O907" s="131"/>
      <c r="P907" s="132"/>
      <c r="Q907" s="132"/>
      <c r="S907" s="36" t="s">
        <v>9157</v>
      </c>
      <c r="T907" s="36" t="s">
        <v>165</v>
      </c>
      <c r="U907" s="36" t="s">
        <v>74</v>
      </c>
      <c r="V907" s="36" t="s">
        <v>92</v>
      </c>
      <c r="W907" s="36" t="s">
        <v>143</v>
      </c>
      <c r="X907" s="36" t="s">
        <v>104</v>
      </c>
      <c r="Y907" s="36" t="s">
        <v>65</v>
      </c>
      <c r="AL907" s="29" t="s">
        <v>9312</v>
      </c>
      <c r="AM907" s="28"/>
      <c r="AN907" s="28"/>
      <c r="AO907" s="28"/>
      <c r="AP907" s="28"/>
    </row>
    <row r="908" spans="1:64" ht="14.4" x14ac:dyDescent="0.3">
      <c r="A908" s="119" t="s">
        <v>1525</v>
      </c>
      <c r="B908" s="119" t="s">
        <v>379</v>
      </c>
      <c r="C908" s="33">
        <v>1</v>
      </c>
      <c r="D908" s="33">
        <v>1</v>
      </c>
      <c r="E908" s="56">
        <v>0</v>
      </c>
      <c r="F908" s="56">
        <v>0</v>
      </c>
      <c r="G908" s="56">
        <v>0</v>
      </c>
      <c r="H908" s="56">
        <v>1</v>
      </c>
      <c r="I908" s="56">
        <v>0</v>
      </c>
      <c r="J908" s="56">
        <v>0</v>
      </c>
      <c r="K908" s="120">
        <f t="shared" ref="K908:K920" si="181">SUM(E908:I908)</f>
        <v>1</v>
      </c>
      <c r="M908" s="101"/>
      <c r="N908" s="131"/>
      <c r="O908" s="131"/>
      <c r="P908" s="132"/>
      <c r="Q908" s="132"/>
      <c r="S908" s="36" t="s">
        <v>9159</v>
      </c>
      <c r="T908" s="41">
        <v>0</v>
      </c>
      <c r="U908" s="41">
        <v>0</v>
      </c>
      <c r="V908" s="41">
        <v>0</v>
      </c>
      <c r="W908" s="41">
        <v>0</v>
      </c>
      <c r="X908" s="41">
        <v>0</v>
      </c>
      <c r="Y908" s="36">
        <f t="shared" ref="Y908:Y914" si="182">SUM(T908:X908)</f>
        <v>0</v>
      </c>
      <c r="AL908" s="29" t="s">
        <v>9212</v>
      </c>
      <c r="AM908" s="28"/>
      <c r="AN908" s="28"/>
      <c r="AO908" s="28"/>
      <c r="AP908" s="28"/>
    </row>
    <row r="909" spans="1:64" ht="14.4" x14ac:dyDescent="0.3">
      <c r="A909" s="119" t="s">
        <v>1525</v>
      </c>
      <c r="B909" s="119" t="s">
        <v>447</v>
      </c>
      <c r="C909" s="33">
        <v>10</v>
      </c>
      <c r="D909" s="33">
        <v>10</v>
      </c>
      <c r="E909" s="56">
        <v>0</v>
      </c>
      <c r="F909" s="56">
        <v>1</v>
      </c>
      <c r="G909" s="56">
        <v>0</v>
      </c>
      <c r="H909" s="56">
        <v>0</v>
      </c>
      <c r="I909" s="56">
        <v>9</v>
      </c>
      <c r="J909" s="56">
        <v>0</v>
      </c>
      <c r="K909" s="120">
        <f t="shared" si="181"/>
        <v>10</v>
      </c>
      <c r="M909" s="35"/>
      <c r="N909" s="131"/>
      <c r="O909" s="131"/>
      <c r="P909" s="132"/>
      <c r="Q909" s="132"/>
      <c r="S909" s="42" t="s">
        <v>9160</v>
      </c>
      <c r="T909" s="43">
        <v>0</v>
      </c>
      <c r="U909" s="43">
        <v>0</v>
      </c>
      <c r="V909" s="43">
        <v>0</v>
      </c>
      <c r="W909" s="43">
        <v>1</v>
      </c>
      <c r="X909" s="43">
        <v>0</v>
      </c>
      <c r="Y909" s="36">
        <f t="shared" si="182"/>
        <v>1</v>
      </c>
      <c r="AM909" s="28"/>
      <c r="AN909" s="28"/>
      <c r="AO909" s="28"/>
      <c r="AP909" s="28"/>
    </row>
    <row r="910" spans="1:64" ht="14.4" x14ac:dyDescent="0.3">
      <c r="A910" s="119" t="s">
        <v>1525</v>
      </c>
      <c r="B910" s="119" t="s">
        <v>190</v>
      </c>
      <c r="C910" s="33">
        <v>42</v>
      </c>
      <c r="D910" s="33">
        <v>42</v>
      </c>
      <c r="E910" s="56">
        <v>0</v>
      </c>
      <c r="F910" s="56">
        <v>4</v>
      </c>
      <c r="G910" s="56">
        <v>0</v>
      </c>
      <c r="H910" s="56">
        <v>13</v>
      </c>
      <c r="I910" s="56">
        <v>25</v>
      </c>
      <c r="J910" s="56">
        <v>0</v>
      </c>
      <c r="K910" s="120">
        <f t="shared" si="181"/>
        <v>42</v>
      </c>
      <c r="M910" s="35">
        <v>53</v>
      </c>
      <c r="N910" s="131"/>
      <c r="O910" s="131"/>
      <c r="P910" s="132"/>
      <c r="Q910" s="132"/>
      <c r="S910" s="36" t="s">
        <v>9161</v>
      </c>
      <c r="T910" s="41">
        <v>0</v>
      </c>
      <c r="U910" s="41">
        <v>5</v>
      </c>
      <c r="V910" s="41">
        <v>0</v>
      </c>
      <c r="W910" s="41">
        <v>14</v>
      </c>
      <c r="X910" s="41">
        <v>34</v>
      </c>
      <c r="Y910" s="36">
        <f t="shared" si="182"/>
        <v>53</v>
      </c>
      <c r="AL910" s="29" t="s">
        <v>5</v>
      </c>
      <c r="AM910" s="29" t="s">
        <v>9230</v>
      </c>
      <c r="AN910" s="29" t="s">
        <v>9231</v>
      </c>
      <c r="AO910" s="29" t="s">
        <v>9232</v>
      </c>
      <c r="AP910" s="29" t="s">
        <v>9233</v>
      </c>
      <c r="AQ910" s="29" t="s">
        <v>9234</v>
      </c>
      <c r="AR910" s="29" t="s">
        <v>9235</v>
      </c>
      <c r="AS910" s="29" t="s">
        <v>9236</v>
      </c>
      <c r="AT910" s="65" t="s">
        <v>9237</v>
      </c>
      <c r="AU910" s="65" t="s">
        <v>9238</v>
      </c>
      <c r="AV910" s="29" t="s">
        <v>9239</v>
      </c>
      <c r="AW910" s="29" t="s">
        <v>9240</v>
      </c>
      <c r="AX910" s="29" t="s">
        <v>9241</v>
      </c>
      <c r="AY910" s="29" t="s">
        <v>9242</v>
      </c>
      <c r="AZ910" s="29" t="s">
        <v>9243</v>
      </c>
      <c r="BA910" s="29" t="s">
        <v>9244</v>
      </c>
      <c r="BB910" s="29" t="s">
        <v>9245</v>
      </c>
      <c r="BC910" s="29" t="s">
        <v>9246</v>
      </c>
      <c r="BD910" s="29" t="s">
        <v>9247</v>
      </c>
      <c r="BE910" s="29" t="s">
        <v>9248</v>
      </c>
      <c r="BF910" s="29" t="s">
        <v>9249</v>
      </c>
      <c r="BG910" s="29" t="s">
        <v>9250</v>
      </c>
      <c r="BH910" s="29" t="s">
        <v>9251</v>
      </c>
      <c r="BI910" s="29" t="s">
        <v>9252</v>
      </c>
      <c r="BJ910" s="29" t="s">
        <v>9253</v>
      </c>
      <c r="BK910" s="29" t="s">
        <v>9254</v>
      </c>
    </row>
    <row r="911" spans="1:64" ht="14.4" x14ac:dyDescent="0.3">
      <c r="A911" s="121" t="s">
        <v>129</v>
      </c>
      <c r="B911" s="121" t="s">
        <v>379</v>
      </c>
      <c r="C911" s="89">
        <v>16</v>
      </c>
      <c r="D911" s="40">
        <v>15</v>
      </c>
      <c r="E911" s="89">
        <v>0</v>
      </c>
      <c r="F911" s="89">
        <v>4</v>
      </c>
      <c r="G911" s="89">
        <v>0</v>
      </c>
      <c r="H911" s="89">
        <v>11</v>
      </c>
      <c r="I911" s="89">
        <v>0</v>
      </c>
      <c r="J911" s="89">
        <v>0</v>
      </c>
      <c r="K911" s="123">
        <f t="shared" si="181"/>
        <v>15</v>
      </c>
      <c r="M911" s="35"/>
      <c r="N911" s="131"/>
      <c r="O911" s="131"/>
      <c r="P911" s="132"/>
      <c r="Q911" s="132"/>
      <c r="S911" s="42" t="s">
        <v>9162</v>
      </c>
      <c r="T911" s="43">
        <v>2</v>
      </c>
      <c r="U911" s="43">
        <v>11</v>
      </c>
      <c r="V911" s="43">
        <v>3</v>
      </c>
      <c r="W911" s="43">
        <v>29</v>
      </c>
      <c r="X911" s="43">
        <v>83</v>
      </c>
      <c r="Y911" s="36">
        <f t="shared" si="182"/>
        <v>128</v>
      </c>
      <c r="AL911" s="29" t="s">
        <v>9268</v>
      </c>
      <c r="AM911" s="28">
        <v>0</v>
      </c>
      <c r="AN911" s="28">
        <v>0</v>
      </c>
      <c r="AO911" s="28">
        <v>0</v>
      </c>
      <c r="AP911" s="28">
        <v>0</v>
      </c>
      <c r="AQ911" s="28">
        <v>0</v>
      </c>
      <c r="AR911" s="28">
        <v>0</v>
      </c>
      <c r="AS911" s="28">
        <v>0</v>
      </c>
      <c r="AT911" s="65">
        <v>0</v>
      </c>
      <c r="AU911" s="65">
        <v>0</v>
      </c>
      <c r="AV911" s="28">
        <v>0</v>
      </c>
      <c r="AW911" s="28">
        <v>0</v>
      </c>
      <c r="AX911" s="28">
        <v>0</v>
      </c>
      <c r="AY911" s="28">
        <v>0</v>
      </c>
      <c r="AZ911" s="28">
        <v>0</v>
      </c>
      <c r="BA911" s="28">
        <v>0</v>
      </c>
      <c r="BB911" s="28">
        <v>0</v>
      </c>
      <c r="BC911" s="28">
        <v>0</v>
      </c>
      <c r="BD911" s="28">
        <v>0</v>
      </c>
      <c r="BE911" s="28">
        <v>0</v>
      </c>
      <c r="BF911" s="28">
        <v>0</v>
      </c>
      <c r="BG911" s="28">
        <v>0</v>
      </c>
      <c r="BH911" s="28">
        <v>0</v>
      </c>
      <c r="BI911" s="28">
        <v>0</v>
      </c>
      <c r="BJ911" s="28">
        <v>0</v>
      </c>
      <c r="BK911" s="28">
        <v>0</v>
      </c>
      <c r="BL911" s="29" t="s">
        <v>9268</v>
      </c>
    </row>
    <row r="912" spans="1:64" ht="14.4" x14ac:dyDescent="0.3">
      <c r="A912" s="121" t="s">
        <v>129</v>
      </c>
      <c r="B912" s="121" t="s">
        <v>447</v>
      </c>
      <c r="C912" s="89">
        <v>13</v>
      </c>
      <c r="D912" s="40">
        <v>13</v>
      </c>
      <c r="E912" s="89">
        <v>0</v>
      </c>
      <c r="F912" s="89">
        <v>1</v>
      </c>
      <c r="G912" s="89">
        <v>0</v>
      </c>
      <c r="H912" s="89">
        <v>0</v>
      </c>
      <c r="I912" s="89">
        <v>12</v>
      </c>
      <c r="J912" s="89">
        <v>0</v>
      </c>
      <c r="K912" s="123">
        <f t="shared" si="181"/>
        <v>13</v>
      </c>
      <c r="M912" s="35"/>
      <c r="N912" s="131"/>
      <c r="O912" s="131"/>
      <c r="P912" s="132"/>
      <c r="Q912" s="132"/>
      <c r="S912" s="36" t="s">
        <v>9163</v>
      </c>
      <c r="T912" s="41">
        <v>18</v>
      </c>
      <c r="U912" s="41">
        <v>55</v>
      </c>
      <c r="V912" s="41">
        <v>33</v>
      </c>
      <c r="W912" s="41">
        <v>105</v>
      </c>
      <c r="X912" s="41">
        <v>515</v>
      </c>
      <c r="Y912" s="36">
        <f t="shared" si="182"/>
        <v>726</v>
      </c>
      <c r="AL912" s="29" t="s">
        <v>9269</v>
      </c>
      <c r="AM912" s="28">
        <v>0</v>
      </c>
      <c r="AN912" s="28">
        <v>0</v>
      </c>
      <c r="AO912" s="28">
        <v>0</v>
      </c>
      <c r="AP912" s="28">
        <v>0</v>
      </c>
      <c r="AQ912" s="28">
        <v>0</v>
      </c>
      <c r="AR912" s="28">
        <v>0</v>
      </c>
      <c r="AS912" s="28">
        <v>0</v>
      </c>
      <c r="AT912" s="65">
        <v>0</v>
      </c>
      <c r="AU912" s="65">
        <v>0</v>
      </c>
      <c r="AV912" s="28">
        <v>0</v>
      </c>
      <c r="AW912" s="28">
        <v>0</v>
      </c>
      <c r="AX912" s="28">
        <v>0</v>
      </c>
      <c r="AY912" s="28">
        <v>0</v>
      </c>
      <c r="AZ912" s="28">
        <v>0</v>
      </c>
      <c r="BA912" s="28">
        <v>0</v>
      </c>
      <c r="BB912" s="28">
        <v>0</v>
      </c>
      <c r="BC912" s="28">
        <v>0</v>
      </c>
      <c r="BD912" s="28">
        <v>0</v>
      </c>
      <c r="BE912" s="28">
        <v>0</v>
      </c>
      <c r="BF912" s="28">
        <v>0</v>
      </c>
      <c r="BG912" s="28">
        <v>0</v>
      </c>
      <c r="BH912" s="28">
        <v>0</v>
      </c>
      <c r="BI912" s="28">
        <v>0</v>
      </c>
      <c r="BJ912" s="28">
        <v>0</v>
      </c>
      <c r="BK912" s="28">
        <v>0</v>
      </c>
      <c r="BL912" s="29" t="s">
        <v>9269</v>
      </c>
    </row>
    <row r="913" spans="1:64" ht="14.4" x14ac:dyDescent="0.3">
      <c r="A913" s="121" t="s">
        <v>129</v>
      </c>
      <c r="B913" s="121" t="s">
        <v>1333</v>
      </c>
      <c r="C913" s="89">
        <v>1</v>
      </c>
      <c r="D913" s="40">
        <v>1</v>
      </c>
      <c r="E913" s="89">
        <v>0</v>
      </c>
      <c r="F913" s="89">
        <v>0</v>
      </c>
      <c r="G913" s="89">
        <v>0</v>
      </c>
      <c r="H913" s="89">
        <v>1</v>
      </c>
      <c r="I913" s="89">
        <v>0</v>
      </c>
      <c r="J913" s="89">
        <v>0</v>
      </c>
      <c r="K913" s="123">
        <f t="shared" si="181"/>
        <v>1</v>
      </c>
      <c r="M913" s="35"/>
      <c r="N913" s="131"/>
      <c r="O913" s="131"/>
      <c r="P913" s="132"/>
      <c r="Q913" s="132"/>
      <c r="S913" s="42" t="s">
        <v>9164</v>
      </c>
      <c r="T913" s="43">
        <v>0</v>
      </c>
      <c r="U913" s="43">
        <v>0</v>
      </c>
      <c r="V913" s="43">
        <v>0</v>
      </c>
      <c r="W913" s="43">
        <v>1</v>
      </c>
      <c r="X913" s="43">
        <v>0</v>
      </c>
      <c r="Y913" s="36">
        <f t="shared" si="182"/>
        <v>1</v>
      </c>
      <c r="AL913" s="29" t="s">
        <v>9270</v>
      </c>
      <c r="AM913" s="28">
        <v>0</v>
      </c>
      <c r="AN913" s="28">
        <v>0</v>
      </c>
      <c r="AO913" s="28">
        <v>0</v>
      </c>
      <c r="AP913" s="28">
        <v>0</v>
      </c>
      <c r="AQ913" s="28">
        <v>0</v>
      </c>
      <c r="AR913" s="28">
        <v>0</v>
      </c>
      <c r="AS913" s="28">
        <v>0</v>
      </c>
      <c r="AT913" s="65">
        <v>0</v>
      </c>
      <c r="AU913" s="65">
        <v>0</v>
      </c>
      <c r="AV913" s="28">
        <v>0</v>
      </c>
      <c r="AW913" s="28">
        <v>0</v>
      </c>
      <c r="AX913" s="28">
        <v>1</v>
      </c>
      <c r="AY913" s="28">
        <v>0</v>
      </c>
      <c r="AZ913" s="28">
        <v>0</v>
      </c>
      <c r="BA913" s="28">
        <v>0</v>
      </c>
      <c r="BB913" s="28">
        <v>0</v>
      </c>
      <c r="BC913" s="28">
        <v>0</v>
      </c>
      <c r="BD913" s="28">
        <v>0</v>
      </c>
      <c r="BE913" s="28">
        <v>0</v>
      </c>
      <c r="BF913" s="28">
        <v>0</v>
      </c>
      <c r="BG913" s="28">
        <v>0</v>
      </c>
      <c r="BH913" s="28">
        <v>0</v>
      </c>
      <c r="BI913" s="28">
        <v>0</v>
      </c>
      <c r="BJ913" s="28">
        <v>0</v>
      </c>
      <c r="BK913" s="28">
        <v>0</v>
      </c>
      <c r="BL913" s="29" t="s">
        <v>9270</v>
      </c>
    </row>
    <row r="914" spans="1:64" ht="14.4" x14ac:dyDescent="0.3">
      <c r="A914" s="121" t="s">
        <v>129</v>
      </c>
      <c r="B914" s="121" t="s">
        <v>190</v>
      </c>
      <c r="C914" s="89">
        <v>99</v>
      </c>
      <c r="D914" s="40">
        <v>99</v>
      </c>
      <c r="E914" s="89">
        <v>2</v>
      </c>
      <c r="F914" s="89">
        <v>6</v>
      </c>
      <c r="G914" s="89">
        <v>3</v>
      </c>
      <c r="H914" s="89">
        <v>17</v>
      </c>
      <c r="I914" s="89">
        <v>71</v>
      </c>
      <c r="J914" s="89">
        <v>0</v>
      </c>
      <c r="K914" s="123">
        <f t="shared" si="181"/>
        <v>99</v>
      </c>
      <c r="M914" s="101">
        <v>128</v>
      </c>
      <c r="N914" s="131"/>
      <c r="O914" s="131"/>
      <c r="P914" s="132"/>
      <c r="Q914" s="132"/>
      <c r="T914" s="29">
        <f>SUM(T908:T913)</f>
        <v>20</v>
      </c>
      <c r="U914" s="29">
        <f>SUM(U908:U913)</f>
        <v>71</v>
      </c>
      <c r="V914" s="29">
        <f>SUM(V908:V913)</f>
        <v>36</v>
      </c>
      <c r="W914" s="29">
        <f>SUM(W908:W913)</f>
        <v>150</v>
      </c>
      <c r="X914" s="29">
        <f>SUM(X908:X913)</f>
        <v>632</v>
      </c>
      <c r="Y914" s="36">
        <f t="shared" si="182"/>
        <v>909</v>
      </c>
      <c r="AL914" s="29" t="s">
        <v>9271</v>
      </c>
      <c r="AM914" s="28">
        <v>0</v>
      </c>
      <c r="AN914" s="28">
        <v>0</v>
      </c>
      <c r="AO914" s="28">
        <v>0</v>
      </c>
      <c r="AP914" s="28">
        <v>0</v>
      </c>
      <c r="AQ914" s="28">
        <v>0</v>
      </c>
      <c r="AR914" s="28">
        <v>0</v>
      </c>
      <c r="AS914" s="28">
        <v>0</v>
      </c>
      <c r="AT914" s="65">
        <v>0</v>
      </c>
      <c r="AU914" s="65">
        <v>0</v>
      </c>
      <c r="AV914" s="28">
        <v>0</v>
      </c>
      <c r="AW914" s="28">
        <v>0</v>
      </c>
      <c r="AX914" s="28">
        <v>1</v>
      </c>
      <c r="AY914" s="28">
        <v>0</v>
      </c>
      <c r="AZ914" s="28">
        <v>0</v>
      </c>
      <c r="BA914" s="28">
        <v>0</v>
      </c>
      <c r="BB914" s="28">
        <v>0</v>
      </c>
      <c r="BC914" s="28">
        <v>0</v>
      </c>
      <c r="BD914" s="28">
        <v>0</v>
      </c>
      <c r="BE914" s="28">
        <v>0</v>
      </c>
      <c r="BF914" s="28">
        <v>0</v>
      </c>
      <c r="BG914" s="28">
        <v>0</v>
      </c>
      <c r="BH914" s="28">
        <v>0</v>
      </c>
      <c r="BI914" s="28">
        <v>0</v>
      </c>
      <c r="BJ914" s="28">
        <v>0</v>
      </c>
      <c r="BK914" s="28">
        <v>0</v>
      </c>
      <c r="BL914" s="29" t="s">
        <v>9271</v>
      </c>
    </row>
    <row r="915" spans="1:64" ht="14.4" x14ac:dyDescent="0.3">
      <c r="A915" s="119" t="s">
        <v>1524</v>
      </c>
      <c r="B915" s="119" t="s">
        <v>379</v>
      </c>
      <c r="C915" s="56">
        <v>25</v>
      </c>
      <c r="D915" s="33">
        <v>25</v>
      </c>
      <c r="E915" s="56">
        <v>2</v>
      </c>
      <c r="F915" s="56">
        <v>6</v>
      </c>
      <c r="G915" s="56">
        <v>2</v>
      </c>
      <c r="H915" s="56">
        <v>15</v>
      </c>
      <c r="I915" s="56">
        <v>0</v>
      </c>
      <c r="J915" s="56">
        <v>0</v>
      </c>
      <c r="K915" s="120">
        <f t="shared" si="181"/>
        <v>25</v>
      </c>
      <c r="M915" s="35"/>
      <c r="N915" s="131"/>
      <c r="O915" s="131"/>
      <c r="P915" s="132"/>
      <c r="Q915" s="132"/>
      <c r="AL915" s="29" t="s">
        <v>9272</v>
      </c>
      <c r="AM915" s="28">
        <v>364</v>
      </c>
      <c r="AN915" s="28">
        <v>349</v>
      </c>
      <c r="AO915" s="28">
        <v>510</v>
      </c>
      <c r="AP915" s="28">
        <v>535</v>
      </c>
      <c r="AQ915" s="28">
        <v>579</v>
      </c>
      <c r="AR915" s="28">
        <v>91</v>
      </c>
      <c r="AS915" s="28">
        <v>181</v>
      </c>
      <c r="AT915" s="65">
        <v>166</v>
      </c>
      <c r="AU915" s="65">
        <v>123</v>
      </c>
      <c r="AV915" s="28">
        <v>6</v>
      </c>
      <c r="AW915" s="28">
        <v>0</v>
      </c>
      <c r="AX915" s="28">
        <v>1</v>
      </c>
      <c r="AY915" s="28">
        <v>0</v>
      </c>
      <c r="AZ915" s="28">
        <v>0</v>
      </c>
      <c r="BA915" s="28">
        <v>0</v>
      </c>
      <c r="BB915" s="28">
        <v>0</v>
      </c>
      <c r="BC915" s="28">
        <v>0</v>
      </c>
      <c r="BD915" s="28">
        <v>0</v>
      </c>
      <c r="BE915" s="28">
        <v>0</v>
      </c>
      <c r="BF915" s="28">
        <v>0</v>
      </c>
      <c r="BG915" s="28">
        <v>0</v>
      </c>
      <c r="BH915" s="28">
        <v>0</v>
      </c>
      <c r="BI915" s="28">
        <v>0</v>
      </c>
      <c r="BJ915" s="28">
        <v>0</v>
      </c>
      <c r="BK915" s="28">
        <v>0</v>
      </c>
      <c r="BL915" s="29" t="s">
        <v>9272</v>
      </c>
    </row>
    <row r="916" spans="1:64" ht="14.4" x14ac:dyDescent="0.3">
      <c r="A916" s="119" t="s">
        <v>1524</v>
      </c>
      <c r="B916" s="119" t="s">
        <v>447</v>
      </c>
      <c r="C916" s="33">
        <v>108</v>
      </c>
      <c r="D916" s="33">
        <v>107</v>
      </c>
      <c r="E916" s="33">
        <v>4</v>
      </c>
      <c r="F916" s="33">
        <v>8</v>
      </c>
      <c r="G916" s="33">
        <v>3</v>
      </c>
      <c r="H916" s="33">
        <v>26</v>
      </c>
      <c r="I916" s="33">
        <v>66</v>
      </c>
      <c r="J916" s="33">
        <v>0</v>
      </c>
      <c r="K916" s="120">
        <f t="shared" si="181"/>
        <v>107</v>
      </c>
      <c r="M916" s="35"/>
      <c r="N916" s="131"/>
      <c r="O916" s="131"/>
      <c r="P916" s="132"/>
      <c r="Q916" s="132"/>
      <c r="AL916" s="29" t="s">
        <v>9275</v>
      </c>
      <c r="AM916" s="28">
        <v>0</v>
      </c>
      <c r="AN916" s="28">
        <v>0</v>
      </c>
      <c r="AO916" s="28">
        <v>0</v>
      </c>
      <c r="AP916" s="28">
        <v>0</v>
      </c>
      <c r="AQ916" s="28">
        <v>0</v>
      </c>
      <c r="AR916" s="28">
        <v>415</v>
      </c>
      <c r="AS916" s="28">
        <v>435</v>
      </c>
      <c r="AT916" s="65">
        <v>345</v>
      </c>
      <c r="AU916" s="65">
        <v>433</v>
      </c>
      <c r="AV916" s="28">
        <v>457</v>
      </c>
      <c r="AW916" s="28">
        <v>568</v>
      </c>
      <c r="AX916" s="28">
        <v>453</v>
      </c>
      <c r="AY916" s="28">
        <v>391</v>
      </c>
      <c r="AZ916" s="28">
        <v>236</v>
      </c>
      <c r="BA916" s="28">
        <v>35</v>
      </c>
      <c r="BB916" s="28">
        <v>44</v>
      </c>
      <c r="BC916" s="28">
        <v>12</v>
      </c>
      <c r="BD916" s="108">
        <v>15</v>
      </c>
      <c r="BE916" s="108">
        <v>11</v>
      </c>
      <c r="BF916" s="108">
        <v>1</v>
      </c>
      <c r="BG916" s="28">
        <v>0</v>
      </c>
      <c r="BH916" s="109">
        <v>0</v>
      </c>
      <c r="BI916" s="28">
        <v>0</v>
      </c>
      <c r="BJ916" s="28">
        <v>0</v>
      </c>
      <c r="BK916" s="28">
        <v>0</v>
      </c>
      <c r="BL916" s="29" t="s">
        <v>9275</v>
      </c>
    </row>
    <row r="917" spans="1:64" ht="14.4" x14ac:dyDescent="0.3">
      <c r="A917" s="119" t="s">
        <v>1524</v>
      </c>
      <c r="B917" s="119" t="s">
        <v>1216</v>
      </c>
      <c r="C917" s="33">
        <v>9</v>
      </c>
      <c r="D917" s="33">
        <v>5</v>
      </c>
      <c r="E917" s="33">
        <v>4</v>
      </c>
      <c r="F917" s="33">
        <v>1</v>
      </c>
      <c r="G917" s="33">
        <v>0</v>
      </c>
      <c r="H917" s="33">
        <v>0</v>
      </c>
      <c r="I917" s="33">
        <v>0</v>
      </c>
      <c r="J917" s="33">
        <v>0</v>
      </c>
      <c r="K917" s="120">
        <f t="shared" si="181"/>
        <v>5</v>
      </c>
      <c r="M917" s="35"/>
      <c r="N917" s="131"/>
      <c r="O917" s="131"/>
      <c r="P917" s="132"/>
      <c r="Q917" s="132"/>
      <c r="S917" s="36" t="s">
        <v>9169</v>
      </c>
      <c r="T917" s="36" t="s">
        <v>165</v>
      </c>
      <c r="U917" s="36" t="s">
        <v>74</v>
      </c>
      <c r="V917" s="36" t="s">
        <v>92</v>
      </c>
      <c r="W917" s="36" t="s">
        <v>143</v>
      </c>
      <c r="X917" s="36" t="s">
        <v>104</v>
      </c>
      <c r="Y917" s="36" t="s">
        <v>65</v>
      </c>
      <c r="AL917" s="29" t="s">
        <v>9286</v>
      </c>
      <c r="AM917" s="28">
        <v>3</v>
      </c>
      <c r="AN917" s="28">
        <v>0</v>
      </c>
      <c r="AO917" s="28">
        <v>1</v>
      </c>
      <c r="AP917" s="28">
        <v>1</v>
      </c>
      <c r="AQ917" s="28">
        <v>1</v>
      </c>
      <c r="AR917" s="28">
        <v>0</v>
      </c>
      <c r="AS917" s="28">
        <v>0</v>
      </c>
      <c r="AT917" s="65">
        <v>0</v>
      </c>
      <c r="AU917" s="65">
        <v>0</v>
      </c>
      <c r="AV917" s="28">
        <v>1</v>
      </c>
      <c r="AW917" s="28">
        <v>2</v>
      </c>
      <c r="AX917" s="28">
        <v>1</v>
      </c>
      <c r="AY917" s="28">
        <v>1</v>
      </c>
      <c r="AZ917" s="28">
        <v>0</v>
      </c>
      <c r="BA917" s="28">
        <v>0</v>
      </c>
      <c r="BB917" s="28">
        <v>1</v>
      </c>
      <c r="BC917" s="28">
        <v>0</v>
      </c>
      <c r="BD917" s="28">
        <v>0</v>
      </c>
      <c r="BE917" s="28">
        <v>0</v>
      </c>
      <c r="BF917" s="28">
        <v>1</v>
      </c>
      <c r="BG917" s="28">
        <v>1</v>
      </c>
      <c r="BH917" s="28">
        <v>0</v>
      </c>
      <c r="BI917" s="28">
        <v>0</v>
      </c>
      <c r="BJ917" s="28">
        <v>0</v>
      </c>
      <c r="BK917" s="28">
        <v>0</v>
      </c>
      <c r="BL917" s="29" t="s">
        <v>9286</v>
      </c>
    </row>
    <row r="918" spans="1:64" ht="14.4" x14ac:dyDescent="0.3">
      <c r="A918" s="119" t="s">
        <v>1524</v>
      </c>
      <c r="B918" s="119" t="s">
        <v>1333</v>
      </c>
      <c r="C918" s="33">
        <v>6</v>
      </c>
      <c r="D918" s="33">
        <v>6</v>
      </c>
      <c r="E918" s="33">
        <v>0</v>
      </c>
      <c r="F918" s="33">
        <v>2</v>
      </c>
      <c r="G918" s="33">
        <v>3</v>
      </c>
      <c r="H918" s="33">
        <v>1</v>
      </c>
      <c r="I918" s="33">
        <v>0</v>
      </c>
      <c r="J918" s="33">
        <v>0</v>
      </c>
      <c r="K918" s="120">
        <f t="shared" si="181"/>
        <v>6</v>
      </c>
      <c r="M918" s="35"/>
      <c r="N918" s="131"/>
      <c r="O918" s="131"/>
      <c r="P918" s="132"/>
      <c r="Q918" s="132"/>
      <c r="S918" s="36" t="s">
        <v>9159</v>
      </c>
      <c r="T918" s="103">
        <v>0</v>
      </c>
      <c r="U918" s="103">
        <v>0</v>
      </c>
      <c r="V918" s="103">
        <v>0</v>
      </c>
      <c r="W918" s="103">
        <v>0</v>
      </c>
      <c r="X918" s="103">
        <v>0</v>
      </c>
      <c r="Y918" s="36">
        <f t="shared" ref="Y918:Y924" si="183">SUM(T918:X918)</f>
        <v>0</v>
      </c>
      <c r="AL918" s="29" t="s">
        <v>9287</v>
      </c>
      <c r="AM918" s="28">
        <v>3</v>
      </c>
      <c r="AN918" s="28">
        <v>3</v>
      </c>
      <c r="AO918" s="28">
        <v>1</v>
      </c>
      <c r="AP918" s="28">
        <v>1</v>
      </c>
      <c r="AQ918" s="28">
        <v>1</v>
      </c>
      <c r="AR918" s="28">
        <v>0</v>
      </c>
      <c r="AS918" s="28">
        <v>0</v>
      </c>
      <c r="AT918" s="65">
        <v>0</v>
      </c>
      <c r="AU918" s="65">
        <v>1</v>
      </c>
      <c r="AV918" s="28">
        <v>1</v>
      </c>
      <c r="AW918" s="28">
        <v>0</v>
      </c>
      <c r="AX918" s="28">
        <v>0</v>
      </c>
      <c r="AY918" s="28">
        <v>1</v>
      </c>
      <c r="AZ918" s="28">
        <v>0</v>
      </c>
      <c r="BA918" s="28">
        <v>0</v>
      </c>
      <c r="BB918" s="28">
        <v>1</v>
      </c>
      <c r="BC918" s="28">
        <v>0</v>
      </c>
      <c r="BD918" s="28">
        <v>0</v>
      </c>
      <c r="BE918" s="28">
        <v>0</v>
      </c>
      <c r="BF918" s="28">
        <v>0</v>
      </c>
      <c r="BG918" s="28">
        <v>1</v>
      </c>
      <c r="BH918" s="28">
        <v>0</v>
      </c>
      <c r="BI918" s="28">
        <v>0</v>
      </c>
      <c r="BJ918" s="28">
        <v>0</v>
      </c>
      <c r="BK918" s="28">
        <v>0</v>
      </c>
      <c r="BL918" s="29" t="s">
        <v>9287</v>
      </c>
    </row>
    <row r="919" spans="1:64" ht="14.4" x14ac:dyDescent="0.3">
      <c r="A919" s="119" t="s">
        <v>1524</v>
      </c>
      <c r="B919" s="119" t="s">
        <v>190</v>
      </c>
      <c r="C919" s="33">
        <v>584</v>
      </c>
      <c r="D919" s="33">
        <v>583</v>
      </c>
      <c r="E919" s="33">
        <v>8</v>
      </c>
      <c r="F919" s="33">
        <v>38</v>
      </c>
      <c r="G919" s="33">
        <v>25</v>
      </c>
      <c r="H919" s="33">
        <v>63</v>
      </c>
      <c r="I919" s="33">
        <v>449</v>
      </c>
      <c r="J919" s="33">
        <v>0</v>
      </c>
      <c r="K919" s="120">
        <f t="shared" si="181"/>
        <v>583</v>
      </c>
      <c r="M919" s="35">
        <v>726</v>
      </c>
      <c r="N919" s="131"/>
      <c r="O919" s="131"/>
      <c r="P919" s="132"/>
      <c r="Q919" s="132"/>
      <c r="S919" s="42" t="s">
        <v>9160</v>
      </c>
      <c r="T919" s="45">
        <v>0</v>
      </c>
      <c r="U919" s="45">
        <v>0</v>
      </c>
      <c r="V919" s="45">
        <v>0</v>
      </c>
      <c r="W919" s="45">
        <v>0</v>
      </c>
      <c r="X919" s="45">
        <v>0</v>
      </c>
      <c r="Y919" s="36">
        <f t="shared" si="183"/>
        <v>0</v>
      </c>
      <c r="AL919" s="29" t="s">
        <v>9288</v>
      </c>
      <c r="AM919" s="28">
        <v>10</v>
      </c>
      <c r="AN919" s="28">
        <v>3</v>
      </c>
      <c r="AO919" s="28">
        <v>5</v>
      </c>
      <c r="AP919" s="28">
        <v>3</v>
      </c>
      <c r="AQ919" s="28">
        <v>2</v>
      </c>
      <c r="AR919" s="28">
        <v>0</v>
      </c>
      <c r="AS919" s="28">
        <v>0</v>
      </c>
      <c r="AT919" s="65">
        <v>0</v>
      </c>
      <c r="AU919" s="65">
        <v>1</v>
      </c>
      <c r="AV919" s="28">
        <v>1</v>
      </c>
      <c r="AW919" s="28">
        <v>0</v>
      </c>
      <c r="AX919" s="28">
        <v>0</v>
      </c>
      <c r="AY919" s="28">
        <v>1</v>
      </c>
      <c r="AZ919" s="28">
        <v>0</v>
      </c>
      <c r="BA919" s="28">
        <v>0</v>
      </c>
      <c r="BB919" s="28">
        <v>1</v>
      </c>
      <c r="BC919" s="28">
        <v>0</v>
      </c>
      <c r="BD919" s="28">
        <v>0</v>
      </c>
      <c r="BE919" s="28">
        <v>0</v>
      </c>
      <c r="BF919" s="28">
        <v>0</v>
      </c>
      <c r="BG919" s="28">
        <v>1</v>
      </c>
      <c r="BH919" s="28">
        <v>0</v>
      </c>
      <c r="BI919" s="28">
        <v>0</v>
      </c>
      <c r="BJ919" s="28">
        <v>0</v>
      </c>
      <c r="BK919" s="28">
        <v>0</v>
      </c>
      <c r="BL919" s="29" t="s">
        <v>9288</v>
      </c>
    </row>
    <row r="920" spans="1:64" ht="14.4" x14ac:dyDescent="0.3">
      <c r="A920" s="124" t="s">
        <v>9164</v>
      </c>
      <c r="B920" s="124" t="s">
        <v>190</v>
      </c>
      <c r="C920" s="40">
        <v>1</v>
      </c>
      <c r="D920" s="40">
        <v>1</v>
      </c>
      <c r="E920" s="40">
        <v>0</v>
      </c>
      <c r="F920" s="40">
        <v>0</v>
      </c>
      <c r="G920" s="40">
        <v>0</v>
      </c>
      <c r="H920" s="40">
        <v>1</v>
      </c>
      <c r="I920" s="40">
        <v>0</v>
      </c>
      <c r="J920" s="40">
        <v>0</v>
      </c>
      <c r="K920" s="123">
        <f t="shared" si="181"/>
        <v>1</v>
      </c>
      <c r="M920" s="35">
        <v>1</v>
      </c>
      <c r="N920" s="131"/>
      <c r="O920" s="131"/>
      <c r="P920" s="132"/>
      <c r="Q920" s="132"/>
      <c r="S920" s="36" t="s">
        <v>9161</v>
      </c>
      <c r="T920" s="41">
        <v>0</v>
      </c>
      <c r="U920" s="41">
        <v>0</v>
      </c>
      <c r="V920" s="41">
        <v>0</v>
      </c>
      <c r="W920" s="41">
        <v>1</v>
      </c>
      <c r="X920" s="41">
        <v>0</v>
      </c>
      <c r="Y920" s="36">
        <f t="shared" si="183"/>
        <v>1</v>
      </c>
      <c r="AL920" s="29" t="s">
        <v>9290</v>
      </c>
      <c r="AM920" s="28">
        <v>51</v>
      </c>
      <c r="AN920" s="28">
        <v>46</v>
      </c>
      <c r="AO920" s="28">
        <v>37</v>
      </c>
      <c r="AP920" s="28">
        <v>28</v>
      </c>
      <c r="AQ920" s="28">
        <v>23</v>
      </c>
      <c r="AR920" s="28">
        <v>12</v>
      </c>
      <c r="AS920" s="28">
        <v>18</v>
      </c>
      <c r="AT920" s="65">
        <v>8</v>
      </c>
      <c r="AU920" s="65">
        <v>10</v>
      </c>
      <c r="AV920" s="28">
        <v>4</v>
      </c>
      <c r="AW920" s="28">
        <v>1</v>
      </c>
      <c r="AX920" s="28">
        <v>5</v>
      </c>
      <c r="AY920" s="28">
        <v>3</v>
      </c>
      <c r="AZ920" s="28">
        <v>0</v>
      </c>
      <c r="BA920" s="28">
        <v>0</v>
      </c>
      <c r="BB920" s="28">
        <v>2</v>
      </c>
      <c r="BC920" s="28">
        <v>0</v>
      </c>
      <c r="BD920" s="28">
        <v>0</v>
      </c>
      <c r="BE920" s="28">
        <v>0</v>
      </c>
      <c r="BF920" s="28">
        <v>4</v>
      </c>
      <c r="BG920" s="28">
        <v>1</v>
      </c>
      <c r="BH920" s="28">
        <v>1</v>
      </c>
      <c r="BI920" s="28">
        <v>0</v>
      </c>
      <c r="BJ920" s="28">
        <v>0</v>
      </c>
      <c r="BK920" s="28">
        <v>0</v>
      </c>
      <c r="BL920" s="29" t="s">
        <v>9290</v>
      </c>
    </row>
    <row r="921" spans="1:64" ht="14.4" x14ac:dyDescent="0.3">
      <c r="A921" s="126" t="s">
        <v>9170</v>
      </c>
      <c r="B921" s="36"/>
      <c r="C921" s="56">
        <f>SUM(C907:C920)</f>
        <v>916</v>
      </c>
      <c r="D921" s="56">
        <f>SUM(D907:D920)</f>
        <v>909</v>
      </c>
      <c r="E921" s="56">
        <f t="shared" ref="E921:J921" si="184">SUM(E907:E920)</f>
        <v>20</v>
      </c>
      <c r="F921" s="56">
        <f t="shared" si="184"/>
        <v>71</v>
      </c>
      <c r="G921" s="56">
        <f t="shared" si="184"/>
        <v>36</v>
      </c>
      <c r="H921" s="56">
        <f t="shared" si="184"/>
        <v>150</v>
      </c>
      <c r="I921" s="56">
        <f t="shared" si="184"/>
        <v>632</v>
      </c>
      <c r="J921" s="56">
        <f t="shared" si="184"/>
        <v>0</v>
      </c>
      <c r="K921" s="120">
        <f>SUM(E921:J921)</f>
        <v>909</v>
      </c>
      <c r="M921" s="35">
        <f>SUM(M907:M920)</f>
        <v>909</v>
      </c>
      <c r="N921" s="131"/>
      <c r="O921" s="131"/>
      <c r="P921" s="131"/>
      <c r="Q921" s="132"/>
      <c r="S921" s="42" t="s">
        <v>9162</v>
      </c>
      <c r="T921" s="45">
        <v>0</v>
      </c>
      <c r="U921" s="45">
        <v>4</v>
      </c>
      <c r="V921" s="45">
        <v>0</v>
      </c>
      <c r="W921" s="45">
        <v>11</v>
      </c>
      <c r="X921" s="45">
        <v>0</v>
      </c>
      <c r="Y921" s="36">
        <f t="shared" si="183"/>
        <v>15</v>
      </c>
      <c r="AL921" s="29" t="s">
        <v>9316</v>
      </c>
      <c r="AM921" s="28">
        <v>713</v>
      </c>
      <c r="AN921" s="28">
        <v>352</v>
      </c>
      <c r="AO921" s="28">
        <v>266</v>
      </c>
      <c r="AP921" s="28">
        <v>249</v>
      </c>
      <c r="AQ921" s="28">
        <v>156</v>
      </c>
      <c r="AR921" s="28">
        <v>84</v>
      </c>
      <c r="AS921" s="28">
        <v>62</v>
      </c>
      <c r="AT921" s="65">
        <v>82</v>
      </c>
      <c r="AU921" s="65">
        <v>42</v>
      </c>
      <c r="AV921" s="28">
        <v>52</v>
      </c>
      <c r="AW921" s="28">
        <v>37</v>
      </c>
      <c r="AX921" s="28">
        <v>17</v>
      </c>
      <c r="AY921" s="28">
        <v>19</v>
      </c>
      <c r="AZ921" s="28">
        <v>37</v>
      </c>
      <c r="BA921" s="28">
        <v>13</v>
      </c>
      <c r="BB921" s="28">
        <v>19</v>
      </c>
      <c r="BC921" s="28">
        <v>16</v>
      </c>
      <c r="BD921" s="108">
        <v>11</v>
      </c>
      <c r="BE921" s="28">
        <v>3</v>
      </c>
      <c r="BF921" s="28">
        <v>6</v>
      </c>
      <c r="BG921" s="28">
        <v>2</v>
      </c>
      <c r="BH921" s="28">
        <v>3</v>
      </c>
      <c r="BI921" s="28">
        <v>5</v>
      </c>
      <c r="BJ921" s="28">
        <v>3</v>
      </c>
      <c r="BK921" s="28">
        <v>0</v>
      </c>
      <c r="BL921" s="29" t="s">
        <v>9316</v>
      </c>
    </row>
    <row r="922" spans="1:64" ht="14.4" x14ac:dyDescent="0.3">
      <c r="L922" s="35"/>
      <c r="M922" s="35"/>
      <c r="N922" s="131"/>
      <c r="O922" s="131"/>
      <c r="P922" s="131"/>
      <c r="Q922" s="132"/>
      <c r="S922" s="36" t="s">
        <v>9163</v>
      </c>
      <c r="T922" s="103">
        <v>2</v>
      </c>
      <c r="U922" s="103">
        <v>6</v>
      </c>
      <c r="V922" s="103">
        <v>2</v>
      </c>
      <c r="W922" s="103">
        <v>15</v>
      </c>
      <c r="X922" s="103">
        <v>0</v>
      </c>
      <c r="Y922" s="36">
        <f t="shared" si="183"/>
        <v>25</v>
      </c>
      <c r="AL922" s="29" t="s">
        <v>9317</v>
      </c>
      <c r="AM922" s="28">
        <v>1</v>
      </c>
      <c r="AN922" s="28">
        <v>28</v>
      </c>
      <c r="AO922" s="28">
        <v>72</v>
      </c>
      <c r="AP922" s="28">
        <v>273</v>
      </c>
      <c r="AQ922" s="28">
        <v>355</v>
      </c>
      <c r="AR922" s="28">
        <v>161</v>
      </c>
      <c r="AS922" s="28">
        <v>145</v>
      </c>
      <c r="AT922" s="65">
        <v>92</v>
      </c>
      <c r="AU922" s="65">
        <v>72</v>
      </c>
      <c r="AV922" s="28">
        <v>60</v>
      </c>
      <c r="AW922" s="28">
        <v>43</v>
      </c>
      <c r="AX922" s="28">
        <v>40</v>
      </c>
      <c r="AY922" s="28">
        <v>31</v>
      </c>
      <c r="AZ922" s="28">
        <v>39</v>
      </c>
      <c r="BA922" s="28">
        <v>28</v>
      </c>
      <c r="BB922" s="28">
        <v>32</v>
      </c>
      <c r="BC922" s="28">
        <v>17</v>
      </c>
      <c r="BD922" s="108">
        <v>29</v>
      </c>
      <c r="BE922" s="28">
        <v>10</v>
      </c>
      <c r="BF922" s="28">
        <v>15</v>
      </c>
      <c r="BG922" s="28">
        <v>6</v>
      </c>
      <c r="BH922" s="28">
        <v>14</v>
      </c>
      <c r="BI922" s="28">
        <v>7</v>
      </c>
      <c r="BJ922" s="28">
        <v>4</v>
      </c>
      <c r="BK922" s="28">
        <v>1</v>
      </c>
      <c r="BL922" s="29" t="s">
        <v>9317</v>
      </c>
    </row>
    <row r="923" spans="1:64" ht="14.4" x14ac:dyDescent="0.3">
      <c r="L923" s="35"/>
      <c r="M923" s="35"/>
      <c r="N923" s="131"/>
      <c r="O923" s="131"/>
      <c r="P923" s="131"/>
      <c r="Q923" s="132"/>
      <c r="S923" s="42" t="s">
        <v>9164</v>
      </c>
      <c r="T923" s="104">
        <v>0</v>
      </c>
      <c r="U923" s="104">
        <v>0</v>
      </c>
      <c r="V923" s="104">
        <v>0</v>
      </c>
      <c r="W923" s="104">
        <v>0</v>
      </c>
      <c r="X923" s="104">
        <v>0</v>
      </c>
      <c r="Y923" s="36">
        <f t="shared" si="183"/>
        <v>0</v>
      </c>
    </row>
    <row r="924" spans="1:64" ht="14.4" x14ac:dyDescent="0.3">
      <c r="L924" s="35"/>
      <c r="M924" s="35"/>
      <c r="N924" s="131"/>
      <c r="O924" s="131"/>
      <c r="P924" s="131"/>
      <c r="Q924" s="132"/>
      <c r="T924" s="29">
        <f>SUM(T918:T923)</f>
        <v>2</v>
      </c>
      <c r="U924" s="29">
        <f>SUM(U918:U923)</f>
        <v>10</v>
      </c>
      <c r="V924" s="29">
        <f>SUM(V918:V923)</f>
        <v>2</v>
      </c>
      <c r="W924" s="29">
        <f>SUM(W918:W923)</f>
        <v>27</v>
      </c>
      <c r="X924" s="29">
        <f>SUM(X918:X923)</f>
        <v>0</v>
      </c>
      <c r="Y924" s="36">
        <f t="shared" si="183"/>
        <v>41</v>
      </c>
    </row>
    <row r="925" spans="1:64" ht="14.4" x14ac:dyDescent="0.3">
      <c r="L925" s="35"/>
      <c r="M925" s="35"/>
      <c r="N925" s="131"/>
      <c r="O925" s="131"/>
      <c r="P925" s="131"/>
      <c r="Q925" s="132"/>
    </row>
    <row r="926" spans="1:64" ht="14.4" x14ac:dyDescent="0.3">
      <c r="N926" s="131"/>
      <c r="O926" s="131"/>
      <c r="P926" s="131"/>
      <c r="Q926" s="132"/>
      <c r="AL926" s="29" t="s">
        <v>5</v>
      </c>
      <c r="AM926" s="29" t="s">
        <v>9274</v>
      </c>
      <c r="AN926" s="29" t="s">
        <v>9231</v>
      </c>
      <c r="AO926" s="29" t="s">
        <v>9232</v>
      </c>
      <c r="AP926" s="29" t="s">
        <v>9233</v>
      </c>
      <c r="AQ926" s="29" t="s">
        <v>9234</v>
      </c>
      <c r="AR926" s="29" t="s">
        <v>9235</v>
      </c>
      <c r="AS926" s="29" t="s">
        <v>9236</v>
      </c>
      <c r="AT926" s="65" t="s">
        <v>9237</v>
      </c>
      <c r="AU926" s="65" t="s">
        <v>9238</v>
      </c>
      <c r="AV926" s="29" t="s">
        <v>9239</v>
      </c>
      <c r="AW926" s="29" t="s">
        <v>9240</v>
      </c>
      <c r="AX926" s="29" t="s">
        <v>9241</v>
      </c>
      <c r="AY926" s="29" t="s">
        <v>9242</v>
      </c>
      <c r="AZ926" s="29" t="s">
        <v>9243</v>
      </c>
      <c r="BA926" s="29" t="s">
        <v>9244</v>
      </c>
      <c r="BB926" s="29" t="s">
        <v>9245</v>
      </c>
      <c r="BC926" s="29" t="s">
        <v>9246</v>
      </c>
      <c r="BD926" s="29" t="s">
        <v>9247</v>
      </c>
      <c r="BE926" s="29" t="s">
        <v>9248</v>
      </c>
      <c r="BF926" s="29" t="s">
        <v>9249</v>
      </c>
      <c r="BG926" s="29" t="s">
        <v>9250</v>
      </c>
      <c r="BH926" s="29" t="s">
        <v>9251</v>
      </c>
      <c r="BI926" s="29" t="s">
        <v>9320</v>
      </c>
      <c r="BJ926" s="29" t="s">
        <v>9253</v>
      </c>
      <c r="BK926" s="29" t="s">
        <v>9254</v>
      </c>
    </row>
    <row r="927" spans="1:64" ht="14.4" x14ac:dyDescent="0.3">
      <c r="N927" s="131"/>
      <c r="O927" s="131"/>
      <c r="P927" s="131"/>
      <c r="Q927" s="132"/>
      <c r="S927" s="36" t="s">
        <v>9172</v>
      </c>
      <c r="T927" s="36" t="s">
        <v>165</v>
      </c>
      <c r="U927" s="36" t="s">
        <v>74</v>
      </c>
      <c r="V927" s="36" t="s">
        <v>92</v>
      </c>
      <c r="W927" s="36" t="s">
        <v>143</v>
      </c>
      <c r="X927" s="36" t="s">
        <v>104</v>
      </c>
      <c r="Y927" s="36" t="s">
        <v>9173</v>
      </c>
      <c r="AL927" s="29" t="s">
        <v>9318</v>
      </c>
      <c r="AM927" s="28">
        <v>0</v>
      </c>
      <c r="AN927" s="28">
        <v>0</v>
      </c>
      <c r="AO927" s="28">
        <v>0</v>
      </c>
      <c r="AP927" s="28">
        <v>0</v>
      </c>
      <c r="AQ927" s="28">
        <v>2</v>
      </c>
      <c r="AR927" s="28">
        <v>15</v>
      </c>
      <c r="AS927" s="28">
        <v>39</v>
      </c>
      <c r="AT927" s="65">
        <v>174</v>
      </c>
      <c r="AU927" s="65">
        <v>257</v>
      </c>
      <c r="AV927" s="28">
        <v>409</v>
      </c>
      <c r="AW927" s="28">
        <v>233</v>
      </c>
      <c r="AX927" s="28">
        <v>203</v>
      </c>
      <c r="AY927" s="28">
        <v>114</v>
      </c>
      <c r="AZ927" s="28">
        <v>154</v>
      </c>
      <c r="BA927" s="28">
        <v>112</v>
      </c>
      <c r="BB927" s="28">
        <v>124</v>
      </c>
      <c r="BC927" s="28">
        <v>60</v>
      </c>
      <c r="BD927" s="108">
        <v>87</v>
      </c>
      <c r="BE927" s="28">
        <v>39</v>
      </c>
      <c r="BF927" s="28">
        <v>57</v>
      </c>
      <c r="BG927" s="28">
        <v>29</v>
      </c>
      <c r="BH927" s="28">
        <v>50</v>
      </c>
      <c r="BI927" s="28">
        <v>34</v>
      </c>
      <c r="BJ927" s="28">
        <v>35</v>
      </c>
      <c r="BK927" s="28">
        <v>18</v>
      </c>
      <c r="BL927" s="29" t="s">
        <v>9318</v>
      </c>
    </row>
    <row r="928" spans="1:64" ht="14.4" x14ac:dyDescent="0.3">
      <c r="N928" s="131"/>
      <c r="O928" s="131"/>
      <c r="P928" s="131"/>
      <c r="Q928" s="132"/>
      <c r="S928" s="36" t="s">
        <v>9159</v>
      </c>
      <c r="T928" s="41">
        <v>0</v>
      </c>
      <c r="U928" s="41">
        <v>0</v>
      </c>
      <c r="V928" s="41">
        <v>0</v>
      </c>
      <c r="W928" s="41">
        <v>0</v>
      </c>
      <c r="X928" s="41">
        <v>0</v>
      </c>
      <c r="Y928" s="36">
        <f t="shared" ref="Y928:Y934" si="185">SUM(T928:W928)</f>
        <v>0</v>
      </c>
      <c r="Z928" s="36" t="s">
        <v>9159</v>
      </c>
      <c r="AL928" s="110" t="s">
        <v>9276</v>
      </c>
      <c r="AM928" s="111">
        <v>0</v>
      </c>
      <c r="AN928" s="111">
        <v>0</v>
      </c>
      <c r="AO928" s="111">
        <v>0</v>
      </c>
      <c r="AP928" s="111">
        <v>0</v>
      </c>
      <c r="AQ928" s="111">
        <v>0</v>
      </c>
      <c r="AR928" s="111">
        <v>0</v>
      </c>
      <c r="AS928" s="111">
        <v>0</v>
      </c>
      <c r="AT928" s="111">
        <v>0</v>
      </c>
      <c r="AU928" s="111">
        <v>0</v>
      </c>
      <c r="AV928" s="111">
        <v>2</v>
      </c>
      <c r="AW928" s="111">
        <v>10</v>
      </c>
      <c r="AX928" s="111">
        <v>51</v>
      </c>
      <c r="AY928" s="111">
        <v>115</v>
      </c>
      <c r="AZ928" s="111">
        <v>428</v>
      </c>
      <c r="BA928" s="111">
        <v>525</v>
      </c>
      <c r="BB928" s="111">
        <v>467</v>
      </c>
      <c r="BC928" s="111">
        <v>379</v>
      </c>
      <c r="BD928" s="112">
        <v>320</v>
      </c>
      <c r="BE928" s="112">
        <v>115</v>
      </c>
      <c r="BF928" s="111">
        <v>91</v>
      </c>
      <c r="BG928" s="111">
        <v>54</v>
      </c>
      <c r="BH928" s="113">
        <v>62</v>
      </c>
      <c r="BI928" s="114">
        <v>37</v>
      </c>
      <c r="BJ928" s="114">
        <v>45</v>
      </c>
      <c r="BK928" s="114">
        <v>34</v>
      </c>
      <c r="BL928" s="110" t="s">
        <v>9276</v>
      </c>
    </row>
    <row r="929" spans="1:74" ht="14.4" x14ac:dyDescent="0.3">
      <c r="N929" s="131"/>
      <c r="O929" s="131"/>
      <c r="P929" s="131"/>
      <c r="Q929" s="132"/>
      <c r="S929" s="42" t="s">
        <v>9160</v>
      </c>
      <c r="T929" s="43">
        <v>0</v>
      </c>
      <c r="U929" s="43">
        <v>0</v>
      </c>
      <c r="V929" s="43">
        <v>0</v>
      </c>
      <c r="W929" s="45">
        <v>1</v>
      </c>
      <c r="X929" s="43">
        <v>0</v>
      </c>
      <c r="Y929" s="36">
        <f t="shared" si="185"/>
        <v>1</v>
      </c>
      <c r="Z929" s="42" t="s">
        <v>9160</v>
      </c>
      <c r="AL929" s="29" t="s">
        <v>9327</v>
      </c>
      <c r="AM929" s="28">
        <v>0</v>
      </c>
      <c r="AN929" s="28">
        <v>0</v>
      </c>
      <c r="AO929" s="28">
        <v>0</v>
      </c>
      <c r="AP929" s="28">
        <v>0</v>
      </c>
      <c r="AQ929" s="28">
        <v>0</v>
      </c>
      <c r="AR929" s="28">
        <v>0</v>
      </c>
      <c r="AS929" s="28">
        <v>0</v>
      </c>
      <c r="AT929" s="28">
        <v>0</v>
      </c>
      <c r="AU929" s="28">
        <v>0</v>
      </c>
      <c r="AV929" s="28">
        <v>1</v>
      </c>
      <c r="AW929" s="28">
        <v>7</v>
      </c>
      <c r="AX929" s="28">
        <v>40</v>
      </c>
      <c r="AY929" s="28">
        <v>42</v>
      </c>
      <c r="AZ929" s="28">
        <v>161</v>
      </c>
      <c r="BA929" s="28">
        <v>182</v>
      </c>
      <c r="BB929" s="28">
        <v>349</v>
      </c>
      <c r="BC929" s="28">
        <v>202</v>
      </c>
      <c r="BD929" s="108">
        <v>211</v>
      </c>
      <c r="BE929" s="28">
        <v>120</v>
      </c>
      <c r="BF929" s="28">
        <v>162</v>
      </c>
      <c r="BG929" s="28">
        <v>71</v>
      </c>
      <c r="BH929" s="28">
        <v>109</v>
      </c>
      <c r="BI929" s="28">
        <v>69</v>
      </c>
      <c r="BJ929" s="28">
        <v>64</v>
      </c>
      <c r="BK929" s="28">
        <v>30</v>
      </c>
      <c r="BL929" s="29" t="s">
        <v>9327</v>
      </c>
    </row>
    <row r="930" spans="1:74" ht="14.4" x14ac:dyDescent="0.3">
      <c r="M930" s="35"/>
      <c r="N930" s="131"/>
      <c r="O930" s="131"/>
      <c r="P930" s="131"/>
      <c r="Q930" s="132"/>
      <c r="S930" s="36" t="s">
        <v>9161</v>
      </c>
      <c r="T930" s="41">
        <v>0</v>
      </c>
      <c r="U930" s="41">
        <v>5</v>
      </c>
      <c r="V930" s="41">
        <v>0</v>
      </c>
      <c r="W930" s="41">
        <v>13</v>
      </c>
      <c r="X930" s="41">
        <v>34</v>
      </c>
      <c r="Y930" s="36">
        <f t="shared" si="185"/>
        <v>18</v>
      </c>
      <c r="Z930" s="36" t="s">
        <v>9161</v>
      </c>
      <c r="AL930" s="110" t="s">
        <v>9278</v>
      </c>
      <c r="AM930" s="111">
        <v>0</v>
      </c>
      <c r="AN930" s="111">
        <v>0</v>
      </c>
      <c r="AO930" s="111">
        <v>0</v>
      </c>
      <c r="AP930" s="111">
        <v>0</v>
      </c>
      <c r="AQ930" s="111">
        <v>0</v>
      </c>
      <c r="AR930" s="111">
        <v>0</v>
      </c>
      <c r="AS930" s="111">
        <v>0</v>
      </c>
      <c r="AT930" s="111">
        <v>0</v>
      </c>
      <c r="AU930" s="111">
        <v>0</v>
      </c>
      <c r="AV930" s="111">
        <v>0</v>
      </c>
      <c r="AW930" s="111">
        <v>0</v>
      </c>
      <c r="AX930" s="111">
        <v>13</v>
      </c>
      <c r="AY930" s="111">
        <v>33</v>
      </c>
      <c r="AZ930" s="111">
        <v>51</v>
      </c>
      <c r="BA930" s="111">
        <v>28</v>
      </c>
      <c r="BB930" s="111">
        <v>181</v>
      </c>
      <c r="BC930" s="111">
        <v>177</v>
      </c>
      <c r="BD930" s="112">
        <v>386</v>
      </c>
      <c r="BE930" s="112">
        <v>395</v>
      </c>
      <c r="BF930" s="111">
        <v>522</v>
      </c>
      <c r="BG930" s="111">
        <v>271</v>
      </c>
      <c r="BH930" s="113">
        <v>333</v>
      </c>
      <c r="BI930" s="114">
        <v>316</v>
      </c>
      <c r="BJ930" s="114">
        <v>325</v>
      </c>
      <c r="BK930" s="114">
        <v>83</v>
      </c>
      <c r="BL930" s="110" t="s">
        <v>9278</v>
      </c>
    </row>
    <row r="931" spans="1:74" ht="14.4" x14ac:dyDescent="0.3">
      <c r="M931" s="35"/>
      <c r="N931" s="131"/>
      <c r="O931" s="131"/>
      <c r="P931" s="131"/>
      <c r="Q931" s="132"/>
      <c r="S931" s="42" t="s">
        <v>9162</v>
      </c>
      <c r="T931" s="43">
        <v>2</v>
      </c>
      <c r="U931" s="43">
        <v>7</v>
      </c>
      <c r="V931" s="43">
        <v>3</v>
      </c>
      <c r="W931" s="45">
        <v>18</v>
      </c>
      <c r="X931" s="43">
        <v>83</v>
      </c>
      <c r="Y931" s="36">
        <f t="shared" si="185"/>
        <v>30</v>
      </c>
      <c r="Z931" s="42" t="s">
        <v>9162</v>
      </c>
      <c r="AL931" s="29" t="s">
        <v>9328</v>
      </c>
      <c r="AM931" s="28">
        <v>0</v>
      </c>
      <c r="AN931" s="28">
        <v>0</v>
      </c>
      <c r="AO931" s="28">
        <v>0</v>
      </c>
      <c r="AP931" s="28">
        <v>0</v>
      </c>
      <c r="AQ931" s="28">
        <v>0</v>
      </c>
      <c r="AR931" s="28">
        <v>0</v>
      </c>
      <c r="AS931" s="28">
        <v>0</v>
      </c>
      <c r="AT931" s="28">
        <v>0</v>
      </c>
      <c r="AU931" s="28">
        <v>0</v>
      </c>
      <c r="AV931" s="28">
        <v>0</v>
      </c>
      <c r="AW931" s="28">
        <v>0</v>
      </c>
      <c r="AX931" s="28">
        <v>0</v>
      </c>
      <c r="AY931" s="28">
        <v>0</v>
      </c>
      <c r="AZ931" s="28">
        <v>0</v>
      </c>
      <c r="BA931" s="28">
        <v>0</v>
      </c>
      <c r="BB931" s="28">
        <v>0</v>
      </c>
      <c r="BC931" s="28">
        <v>0</v>
      </c>
      <c r="BD931" s="108">
        <v>61</v>
      </c>
      <c r="BE931" s="28">
        <v>57</v>
      </c>
      <c r="BF931" s="28">
        <v>152</v>
      </c>
      <c r="BG931" s="28">
        <v>72</v>
      </c>
      <c r="BH931" s="28">
        <v>204</v>
      </c>
      <c r="BI931" s="28">
        <v>229</v>
      </c>
      <c r="BJ931" s="28">
        <v>320</v>
      </c>
      <c r="BK931" s="28">
        <v>186</v>
      </c>
      <c r="BL931" s="29" t="s">
        <v>9328</v>
      </c>
    </row>
    <row r="932" spans="1:74" ht="14.4" x14ac:dyDescent="0.3">
      <c r="D932" s="130"/>
      <c r="E932" s="130"/>
      <c r="F932" s="133"/>
      <c r="H932" s="130"/>
      <c r="I932" s="130"/>
      <c r="J932" s="130"/>
      <c r="K932" s="133"/>
      <c r="N932" s="131"/>
      <c r="O932" s="131"/>
      <c r="P932" s="131"/>
      <c r="Q932" s="132"/>
      <c r="S932" s="36" t="s">
        <v>9163</v>
      </c>
      <c r="T932" s="41">
        <v>16</v>
      </c>
      <c r="U932" s="41">
        <v>49</v>
      </c>
      <c r="V932" s="41">
        <v>31</v>
      </c>
      <c r="W932" s="41">
        <v>90</v>
      </c>
      <c r="X932" s="41">
        <v>515</v>
      </c>
      <c r="Y932" s="36">
        <f t="shared" si="185"/>
        <v>186</v>
      </c>
      <c r="Z932" s="36" t="s">
        <v>9163</v>
      </c>
      <c r="AL932" s="110" t="s">
        <v>9279</v>
      </c>
      <c r="AM932" s="111">
        <v>0</v>
      </c>
      <c r="AN932" s="111">
        <v>0</v>
      </c>
      <c r="AO932" s="111">
        <v>0</v>
      </c>
      <c r="AP932" s="111">
        <v>0</v>
      </c>
      <c r="AQ932" s="111">
        <v>0</v>
      </c>
      <c r="AR932" s="111">
        <v>0</v>
      </c>
      <c r="AS932" s="111">
        <v>0</v>
      </c>
      <c r="AT932" s="111">
        <v>0</v>
      </c>
      <c r="AU932" s="111">
        <v>0</v>
      </c>
      <c r="AV932" s="111">
        <v>0</v>
      </c>
      <c r="AW932" s="111">
        <v>0</v>
      </c>
      <c r="AX932" s="111">
        <v>0</v>
      </c>
      <c r="AY932" s="111">
        <v>0</v>
      </c>
      <c r="AZ932" s="111">
        <v>0</v>
      </c>
      <c r="BA932" s="111">
        <v>0</v>
      </c>
      <c r="BB932" s="111">
        <v>0</v>
      </c>
      <c r="BC932" s="111">
        <v>0</v>
      </c>
      <c r="BD932" s="112">
        <v>0</v>
      </c>
      <c r="BE932" s="112">
        <v>0</v>
      </c>
      <c r="BF932" s="111">
        <v>76</v>
      </c>
      <c r="BG932" s="111">
        <v>315</v>
      </c>
      <c r="BH932" s="113">
        <v>456</v>
      </c>
      <c r="BI932" s="114">
        <v>337</v>
      </c>
      <c r="BJ932" s="114">
        <v>386</v>
      </c>
      <c r="BK932" s="114">
        <v>515</v>
      </c>
      <c r="BL932" s="110" t="s">
        <v>9279</v>
      </c>
    </row>
    <row r="933" spans="1:74" ht="14.4" x14ac:dyDescent="0.3">
      <c r="D933" s="130"/>
      <c r="E933" s="130"/>
      <c r="F933" s="133"/>
      <c r="H933" s="130"/>
      <c r="I933" s="130"/>
      <c r="J933" s="130"/>
      <c r="K933" s="133"/>
      <c r="N933" s="131"/>
      <c r="O933" s="131"/>
      <c r="P933" s="131"/>
      <c r="Q933" s="132"/>
      <c r="S933" s="42" t="s">
        <v>9164</v>
      </c>
      <c r="T933" s="43">
        <v>0</v>
      </c>
      <c r="U933" s="43">
        <v>0</v>
      </c>
      <c r="V933" s="43">
        <v>0</v>
      </c>
      <c r="W933" s="43">
        <v>1</v>
      </c>
      <c r="X933" s="43">
        <v>0</v>
      </c>
      <c r="Y933" s="36">
        <f t="shared" si="185"/>
        <v>1</v>
      </c>
      <c r="Z933" s="42" t="s">
        <v>9164</v>
      </c>
      <c r="AL933" s="29" t="s">
        <v>9329</v>
      </c>
      <c r="AM933" s="28">
        <v>0</v>
      </c>
      <c r="AN933" s="28">
        <v>0</v>
      </c>
      <c r="AO933" s="28">
        <v>0</v>
      </c>
      <c r="AP933" s="28">
        <v>0</v>
      </c>
      <c r="AQ933" s="28">
        <v>0</v>
      </c>
      <c r="AR933" s="28">
        <v>0</v>
      </c>
      <c r="AS933" s="28">
        <v>0</v>
      </c>
      <c r="AT933" s="28">
        <v>0</v>
      </c>
      <c r="AU933" s="28">
        <v>0</v>
      </c>
      <c r="AV933" s="28">
        <v>0</v>
      </c>
      <c r="AW933" s="28">
        <v>0</v>
      </c>
      <c r="AX933" s="28">
        <v>0</v>
      </c>
      <c r="AY933" s="28">
        <v>0</v>
      </c>
      <c r="AZ933" s="28">
        <v>0</v>
      </c>
      <c r="BA933" s="28">
        <v>0</v>
      </c>
      <c r="BB933" s="28">
        <v>0</v>
      </c>
      <c r="BC933" s="28">
        <v>0</v>
      </c>
      <c r="BD933" s="28">
        <v>0</v>
      </c>
      <c r="BE933" s="28">
        <v>0</v>
      </c>
      <c r="BF933" s="28">
        <v>0</v>
      </c>
      <c r="BG933" s="28">
        <v>0</v>
      </c>
      <c r="BH933" s="28">
        <v>0</v>
      </c>
      <c r="BI933" s="28">
        <v>0</v>
      </c>
      <c r="BJ933" s="28">
        <v>4</v>
      </c>
      <c r="BK933" s="28">
        <v>1</v>
      </c>
      <c r="BL933" s="29" t="s">
        <v>9329</v>
      </c>
    </row>
    <row r="934" spans="1:74" ht="14.4" x14ac:dyDescent="0.3">
      <c r="N934" s="131"/>
      <c r="O934" s="131"/>
      <c r="P934" s="131"/>
      <c r="Q934" s="132"/>
      <c r="T934" s="29">
        <f>SUM(T928:T933)</f>
        <v>18</v>
      </c>
      <c r="U934" s="29">
        <f>SUM(U928:U933)</f>
        <v>61</v>
      </c>
      <c r="V934" s="29">
        <f>SUM(V928:V933)</f>
        <v>34</v>
      </c>
      <c r="W934" s="29">
        <f>SUM(W928:W933)</f>
        <v>123</v>
      </c>
      <c r="X934" s="29">
        <f>SUM(X928:X933)</f>
        <v>632</v>
      </c>
      <c r="Y934" s="36">
        <f t="shared" si="185"/>
        <v>236</v>
      </c>
    </row>
    <row r="935" spans="1:74" ht="14.4" x14ac:dyDescent="0.3">
      <c r="N935" s="131"/>
      <c r="O935" s="131"/>
      <c r="P935" s="131"/>
      <c r="Q935" s="132"/>
    </row>
    <row r="936" spans="1:74" ht="14.4" x14ac:dyDescent="0.3">
      <c r="N936" s="131"/>
      <c r="O936" s="131"/>
      <c r="P936" s="131"/>
      <c r="Q936" s="132"/>
    </row>
    <row r="937" spans="1:74" ht="14.4" x14ac:dyDescent="0.3">
      <c r="N937" s="131"/>
      <c r="O937" s="131"/>
      <c r="P937" s="131"/>
      <c r="Q937" s="132"/>
    </row>
    <row r="938" spans="1:74" ht="14.4" x14ac:dyDescent="0.3">
      <c r="N938" s="131"/>
      <c r="O938" s="131"/>
      <c r="P938" s="131"/>
      <c r="Q938" s="132"/>
    </row>
    <row r="939" spans="1:74" ht="14.4" x14ac:dyDescent="0.3">
      <c r="N939" s="131"/>
      <c r="O939" s="131"/>
      <c r="P939" s="131"/>
      <c r="Q939" s="132"/>
    </row>
    <row r="940" spans="1:74" ht="14.4" x14ac:dyDescent="0.3">
      <c r="N940" s="131"/>
      <c r="O940" s="131"/>
      <c r="P940" s="131"/>
      <c r="Q940" s="132"/>
    </row>
    <row r="941" spans="1:74" ht="14.4" x14ac:dyDescent="0.3">
      <c r="N941" s="131"/>
      <c r="O941" s="131"/>
      <c r="P941" s="131"/>
      <c r="Q941" s="132"/>
    </row>
    <row r="942" spans="1:74" ht="39.6" x14ac:dyDescent="0.3">
      <c r="A942" s="24" t="s">
        <v>9253</v>
      </c>
      <c r="B942" s="24" t="s">
        <v>1523</v>
      </c>
      <c r="C942" s="24" t="s">
        <v>9146</v>
      </c>
      <c r="D942" s="24" t="s">
        <v>9147</v>
      </c>
      <c r="E942" s="24" t="s">
        <v>9148</v>
      </c>
      <c r="F942" s="24" t="s">
        <v>9149</v>
      </c>
      <c r="G942" s="24" t="s">
        <v>9150</v>
      </c>
      <c r="H942" s="24" t="s">
        <v>9151</v>
      </c>
      <c r="I942" s="24" t="s">
        <v>9152</v>
      </c>
      <c r="J942" s="26" t="s">
        <v>9154</v>
      </c>
      <c r="K942" s="27" t="s">
        <v>9155</v>
      </c>
      <c r="M942" s="28" t="s">
        <v>9334</v>
      </c>
      <c r="N942" s="131"/>
      <c r="O942" s="131"/>
      <c r="P942" s="131"/>
      <c r="Q942" s="132"/>
      <c r="S942" s="29" t="s">
        <v>9253</v>
      </c>
      <c r="AL942" s="28" t="s">
        <v>9208</v>
      </c>
      <c r="AM942" s="65" t="s">
        <v>9253</v>
      </c>
      <c r="AN942" s="28"/>
      <c r="AO942" s="28"/>
      <c r="AP942" s="28"/>
      <c r="BR942" s="29"/>
      <c r="BV942" s="29"/>
    </row>
    <row r="943" spans="1:74" ht="14.4" x14ac:dyDescent="0.3">
      <c r="A943" s="119" t="s">
        <v>125</v>
      </c>
      <c r="B943" s="119" t="s">
        <v>190</v>
      </c>
      <c r="C943" s="33">
        <v>3</v>
      </c>
      <c r="D943" s="33">
        <v>3</v>
      </c>
      <c r="E943" s="56">
        <v>0</v>
      </c>
      <c r="F943" s="56">
        <v>0</v>
      </c>
      <c r="G943" s="56">
        <v>0</v>
      </c>
      <c r="H943" s="56">
        <v>3</v>
      </c>
      <c r="I943" s="56">
        <v>0</v>
      </c>
      <c r="J943" s="56">
        <v>0</v>
      </c>
      <c r="K943" s="120">
        <f t="shared" ref="K943:K959" si="186">SUM(E943:J943)</f>
        <v>3</v>
      </c>
      <c r="M943" s="35">
        <v>3</v>
      </c>
      <c r="N943" s="131"/>
      <c r="O943" s="131"/>
      <c r="P943" s="131"/>
      <c r="Q943" s="132"/>
      <c r="S943" s="36" t="s">
        <v>9157</v>
      </c>
      <c r="T943" s="36" t="s">
        <v>165</v>
      </c>
      <c r="U943" s="36" t="s">
        <v>74</v>
      </c>
      <c r="V943" s="36" t="s">
        <v>92</v>
      </c>
      <c r="W943" s="36" t="s">
        <v>143</v>
      </c>
      <c r="X943" s="36" t="s">
        <v>104</v>
      </c>
      <c r="Y943" s="36" t="s">
        <v>65</v>
      </c>
      <c r="AL943" s="29" t="s">
        <v>9312</v>
      </c>
      <c r="AM943" s="28"/>
      <c r="AN943" s="28"/>
      <c r="AO943" s="28"/>
      <c r="AP943" s="28"/>
      <c r="BR943" s="29"/>
      <c r="BV943" s="29"/>
    </row>
    <row r="944" spans="1:74" ht="14.4" x14ac:dyDescent="0.3">
      <c r="A944" s="121" t="s">
        <v>127</v>
      </c>
      <c r="B944" s="121" t="s">
        <v>379</v>
      </c>
      <c r="C944" s="106">
        <v>2</v>
      </c>
      <c r="D944" s="40">
        <v>2</v>
      </c>
      <c r="E944" s="89">
        <v>0</v>
      </c>
      <c r="F944" s="89">
        <v>0</v>
      </c>
      <c r="G944" s="89">
        <v>0</v>
      </c>
      <c r="H944" s="89">
        <v>2</v>
      </c>
      <c r="I944" s="89">
        <v>0</v>
      </c>
      <c r="J944" s="89">
        <v>0</v>
      </c>
      <c r="K944" s="123">
        <f t="shared" si="186"/>
        <v>2</v>
      </c>
      <c r="M944" s="101"/>
      <c r="N944" s="134"/>
      <c r="O944" s="134"/>
      <c r="P944" s="134"/>
      <c r="Q944" s="135"/>
      <c r="S944" s="36" t="s">
        <v>9159</v>
      </c>
      <c r="T944" s="41">
        <v>0</v>
      </c>
      <c r="U944" s="41">
        <v>0</v>
      </c>
      <c r="V944" s="41">
        <v>0</v>
      </c>
      <c r="W944" s="41">
        <v>3</v>
      </c>
      <c r="X944" s="41">
        <v>0</v>
      </c>
      <c r="Y944" s="36">
        <f t="shared" ref="Y944:Y950" si="187">SUM(T944:X944)</f>
        <v>3</v>
      </c>
      <c r="AL944" s="29" t="s">
        <v>9212</v>
      </c>
      <c r="AM944" s="28"/>
      <c r="AN944" s="28"/>
      <c r="AO944" s="28"/>
      <c r="AP944" s="28"/>
      <c r="BR944" s="29"/>
      <c r="BV944" s="29"/>
    </row>
    <row r="945" spans="1:74" ht="14.4" x14ac:dyDescent="0.3">
      <c r="A945" s="121" t="s">
        <v>127</v>
      </c>
      <c r="B945" s="121" t="s">
        <v>190</v>
      </c>
      <c r="C945" s="106">
        <v>5</v>
      </c>
      <c r="D945" s="40">
        <v>4</v>
      </c>
      <c r="E945" s="89">
        <v>0</v>
      </c>
      <c r="F945" s="89">
        <v>0</v>
      </c>
      <c r="G945" s="89">
        <v>0</v>
      </c>
      <c r="H945" s="89">
        <v>4</v>
      </c>
      <c r="I945" s="89">
        <v>0</v>
      </c>
      <c r="J945" s="89">
        <v>0</v>
      </c>
      <c r="K945" s="123">
        <f t="shared" si="186"/>
        <v>4</v>
      </c>
      <c r="M945" s="35">
        <v>6</v>
      </c>
      <c r="N945" s="134"/>
      <c r="O945" s="134"/>
      <c r="P945" s="134"/>
      <c r="Q945" s="135"/>
      <c r="S945" s="42" t="s">
        <v>9160</v>
      </c>
      <c r="T945" s="43">
        <v>0</v>
      </c>
      <c r="U945" s="43">
        <v>0</v>
      </c>
      <c r="V945" s="43">
        <v>0</v>
      </c>
      <c r="W945" s="43">
        <v>6</v>
      </c>
      <c r="X945" s="43">
        <v>0</v>
      </c>
      <c r="Y945" s="36">
        <f t="shared" si="187"/>
        <v>6</v>
      </c>
      <c r="AM945" s="28"/>
      <c r="AN945" s="28"/>
      <c r="AO945" s="28"/>
      <c r="AP945" s="28"/>
      <c r="BR945" s="29"/>
      <c r="BV945" s="29"/>
    </row>
    <row r="946" spans="1:74" ht="14.4" x14ac:dyDescent="0.3">
      <c r="A946" s="119" t="s">
        <v>1525</v>
      </c>
      <c r="B946" s="119" t="s">
        <v>379</v>
      </c>
      <c r="C946" s="33">
        <v>2</v>
      </c>
      <c r="D946" s="33">
        <v>2</v>
      </c>
      <c r="E946" s="56">
        <v>0</v>
      </c>
      <c r="F946" s="56">
        <v>0</v>
      </c>
      <c r="G946" s="56">
        <v>0</v>
      </c>
      <c r="H946" s="56">
        <v>2</v>
      </c>
      <c r="I946" s="56">
        <v>0</v>
      </c>
      <c r="J946" s="56">
        <v>0</v>
      </c>
      <c r="K946" s="120">
        <f t="shared" si="186"/>
        <v>2</v>
      </c>
      <c r="M946" s="35"/>
      <c r="N946" s="134"/>
      <c r="O946" s="134"/>
      <c r="P946" s="134"/>
      <c r="Q946" s="135"/>
      <c r="S946" s="36" t="s">
        <v>9161</v>
      </c>
      <c r="T946" s="41">
        <v>0</v>
      </c>
      <c r="U946" s="41">
        <v>4</v>
      </c>
      <c r="V946" s="41">
        <v>0</v>
      </c>
      <c r="W946" s="41">
        <v>33</v>
      </c>
      <c r="X946" s="41">
        <v>45</v>
      </c>
      <c r="Y946" s="36">
        <f t="shared" si="187"/>
        <v>82</v>
      </c>
      <c r="AL946" s="29" t="s">
        <v>5</v>
      </c>
      <c r="AM946" s="29" t="s">
        <v>9230</v>
      </c>
      <c r="AN946" s="29" t="s">
        <v>9231</v>
      </c>
      <c r="AO946" s="29" t="s">
        <v>9232</v>
      </c>
      <c r="AP946" s="29" t="s">
        <v>9233</v>
      </c>
      <c r="AQ946" s="29" t="s">
        <v>9234</v>
      </c>
      <c r="AR946" s="29" t="s">
        <v>9235</v>
      </c>
      <c r="AS946" s="29" t="s">
        <v>9236</v>
      </c>
      <c r="AT946" s="65" t="s">
        <v>9237</v>
      </c>
      <c r="AU946" s="65" t="s">
        <v>9238</v>
      </c>
      <c r="AV946" s="29" t="s">
        <v>9239</v>
      </c>
      <c r="AW946" s="29" t="s">
        <v>9240</v>
      </c>
      <c r="AX946" s="29" t="s">
        <v>9241</v>
      </c>
      <c r="AY946" s="29" t="s">
        <v>9242</v>
      </c>
      <c r="AZ946" s="29" t="s">
        <v>9243</v>
      </c>
      <c r="BA946" s="29" t="s">
        <v>9244</v>
      </c>
      <c r="BB946" s="29" t="s">
        <v>9245</v>
      </c>
      <c r="BC946" s="29" t="s">
        <v>9246</v>
      </c>
      <c r="BD946" s="29" t="s">
        <v>9247</v>
      </c>
      <c r="BE946" s="29" t="s">
        <v>9248</v>
      </c>
      <c r="BF946" s="29" t="s">
        <v>9249</v>
      </c>
      <c r="BG946" s="29" t="s">
        <v>9250</v>
      </c>
      <c r="BH946" s="29" t="s">
        <v>9251</v>
      </c>
      <c r="BI946" s="29" t="s">
        <v>9252</v>
      </c>
      <c r="BJ946" s="29" t="s">
        <v>9253</v>
      </c>
      <c r="BR946" s="29"/>
      <c r="BV946" s="29"/>
    </row>
    <row r="947" spans="1:74" ht="14.4" x14ac:dyDescent="0.3">
      <c r="A947" s="119" t="s">
        <v>1525</v>
      </c>
      <c r="B947" s="119" t="s">
        <v>447</v>
      </c>
      <c r="C947" s="33">
        <v>17</v>
      </c>
      <c r="D947" s="33">
        <v>16</v>
      </c>
      <c r="E947" s="56">
        <v>0</v>
      </c>
      <c r="F947" s="56">
        <v>0</v>
      </c>
      <c r="G947" s="56">
        <v>0</v>
      </c>
      <c r="H947" s="56">
        <v>2</v>
      </c>
      <c r="I947" s="56">
        <v>14</v>
      </c>
      <c r="J947" s="56">
        <v>0</v>
      </c>
      <c r="K947" s="120">
        <f t="shared" si="186"/>
        <v>16</v>
      </c>
      <c r="M947" s="35"/>
      <c r="N947" s="134"/>
      <c r="O947" s="134"/>
      <c r="P947" s="134"/>
      <c r="Q947" s="135"/>
      <c r="S947" s="42" t="s">
        <v>9162</v>
      </c>
      <c r="T947" s="43">
        <v>3</v>
      </c>
      <c r="U947" s="43">
        <v>11</v>
      </c>
      <c r="V947" s="43">
        <v>1</v>
      </c>
      <c r="W947" s="43">
        <v>70</v>
      </c>
      <c r="X947" s="43">
        <v>326</v>
      </c>
      <c r="Y947" s="36">
        <f t="shared" si="187"/>
        <v>411</v>
      </c>
      <c r="AL947" s="29" t="s">
        <v>9268</v>
      </c>
      <c r="AM947" s="28">
        <v>0</v>
      </c>
      <c r="AN947" s="28">
        <v>0</v>
      </c>
      <c r="AO947" s="28">
        <v>0</v>
      </c>
      <c r="AP947" s="28">
        <v>0</v>
      </c>
      <c r="AQ947" s="28">
        <v>0</v>
      </c>
      <c r="AR947" s="28">
        <v>0</v>
      </c>
      <c r="AS947" s="28">
        <v>0</v>
      </c>
      <c r="AT947" s="65">
        <v>0</v>
      </c>
      <c r="AU947" s="65">
        <v>0</v>
      </c>
      <c r="AV947" s="28">
        <v>0</v>
      </c>
      <c r="AW947" s="28">
        <v>0</v>
      </c>
      <c r="AX947" s="28">
        <v>0</v>
      </c>
      <c r="AY947" s="28">
        <v>0</v>
      </c>
      <c r="AZ947" s="28">
        <v>0</v>
      </c>
      <c r="BA947" s="28">
        <v>0</v>
      </c>
      <c r="BB947" s="28">
        <v>0</v>
      </c>
      <c r="BC947" s="28">
        <v>0</v>
      </c>
      <c r="BD947" s="28">
        <v>0</v>
      </c>
      <c r="BE947" s="28">
        <v>0</v>
      </c>
      <c r="BF947" s="28">
        <v>0</v>
      </c>
      <c r="BG947" s="28">
        <v>0</v>
      </c>
      <c r="BH947" s="28">
        <v>0</v>
      </c>
      <c r="BI947" s="28">
        <v>0</v>
      </c>
      <c r="BJ947" s="28">
        <v>0</v>
      </c>
      <c r="BK947" s="29" t="s">
        <v>9268</v>
      </c>
      <c r="BR947" s="29"/>
      <c r="BV947" s="29"/>
    </row>
    <row r="948" spans="1:74" ht="14.4" x14ac:dyDescent="0.3">
      <c r="A948" s="119" t="s">
        <v>1525</v>
      </c>
      <c r="B948" s="119" t="s">
        <v>1216</v>
      </c>
      <c r="C948" s="33">
        <v>2</v>
      </c>
      <c r="D948" s="33">
        <v>2</v>
      </c>
      <c r="E948" s="56">
        <v>0</v>
      </c>
      <c r="F948" s="56">
        <v>2</v>
      </c>
      <c r="G948" s="56">
        <v>0</v>
      </c>
      <c r="H948" s="56">
        <v>0</v>
      </c>
      <c r="I948" s="56">
        <v>0</v>
      </c>
      <c r="J948" s="56">
        <v>0</v>
      </c>
      <c r="K948" s="120">
        <f t="shared" si="186"/>
        <v>2</v>
      </c>
      <c r="M948" s="35"/>
      <c r="N948" s="134"/>
      <c r="O948" s="134"/>
      <c r="P948" s="134"/>
      <c r="Q948" s="135"/>
      <c r="S948" s="36" t="s">
        <v>9163</v>
      </c>
      <c r="T948" s="41">
        <v>20</v>
      </c>
      <c r="U948" s="41">
        <v>121</v>
      </c>
      <c r="V948" s="41">
        <v>58</v>
      </c>
      <c r="W948" s="41">
        <v>184</v>
      </c>
      <c r="X948" s="41">
        <v>385</v>
      </c>
      <c r="Y948" s="36">
        <f t="shared" si="187"/>
        <v>768</v>
      </c>
      <c r="AL948" s="29" t="s">
        <v>9269</v>
      </c>
      <c r="AM948" s="28">
        <v>0</v>
      </c>
      <c r="AN948" s="28">
        <v>0</v>
      </c>
      <c r="AO948" s="28">
        <v>0</v>
      </c>
      <c r="AP948" s="28">
        <v>0</v>
      </c>
      <c r="AQ948" s="28">
        <v>0</v>
      </c>
      <c r="AR948" s="28">
        <v>0</v>
      </c>
      <c r="AS948" s="28">
        <v>0</v>
      </c>
      <c r="AT948" s="65">
        <v>0</v>
      </c>
      <c r="AU948" s="65">
        <v>0</v>
      </c>
      <c r="AV948" s="28">
        <v>0</v>
      </c>
      <c r="AW948" s="28">
        <v>0</v>
      </c>
      <c r="AX948" s="28">
        <v>0</v>
      </c>
      <c r="AY948" s="28">
        <v>0</v>
      </c>
      <c r="AZ948" s="28">
        <v>0</v>
      </c>
      <c r="BA948" s="28">
        <v>0</v>
      </c>
      <c r="BB948" s="28">
        <v>0</v>
      </c>
      <c r="BC948" s="28">
        <v>0</v>
      </c>
      <c r="BD948" s="28">
        <v>0</v>
      </c>
      <c r="BE948" s="28">
        <v>0</v>
      </c>
      <c r="BF948" s="28">
        <v>0</v>
      </c>
      <c r="BG948" s="28">
        <v>0</v>
      </c>
      <c r="BH948" s="28">
        <v>0</v>
      </c>
      <c r="BI948" s="28">
        <v>0</v>
      </c>
      <c r="BJ948" s="28">
        <v>0</v>
      </c>
      <c r="BK948" s="29" t="s">
        <v>9269</v>
      </c>
      <c r="BR948" s="29"/>
      <c r="BV948" s="29"/>
    </row>
    <row r="949" spans="1:74" ht="14.4" x14ac:dyDescent="0.3">
      <c r="A949" s="119" t="s">
        <v>1525</v>
      </c>
      <c r="B949" s="119" t="s">
        <v>190</v>
      </c>
      <c r="C949" s="33">
        <v>62</v>
      </c>
      <c r="D949" s="33">
        <v>62</v>
      </c>
      <c r="E949" s="56">
        <v>0</v>
      </c>
      <c r="F949" s="56">
        <v>2</v>
      </c>
      <c r="G949" s="56">
        <v>0</v>
      </c>
      <c r="H949" s="56">
        <v>29</v>
      </c>
      <c r="I949" s="56">
        <v>31</v>
      </c>
      <c r="J949" s="56">
        <v>0</v>
      </c>
      <c r="K949" s="120">
        <f t="shared" si="186"/>
        <v>62</v>
      </c>
      <c r="M949" s="35">
        <v>82</v>
      </c>
      <c r="N949" s="134"/>
      <c r="O949" s="134"/>
      <c r="P949" s="134"/>
      <c r="Q949" s="135"/>
      <c r="S949" s="42" t="s">
        <v>9164</v>
      </c>
      <c r="T949" s="43">
        <v>0</v>
      </c>
      <c r="U949" s="43">
        <v>0</v>
      </c>
      <c r="V949" s="43">
        <v>0</v>
      </c>
      <c r="W949" s="43">
        <v>4</v>
      </c>
      <c r="X949" s="43">
        <v>0</v>
      </c>
      <c r="Y949" s="36">
        <f t="shared" si="187"/>
        <v>4</v>
      </c>
      <c r="AL949" s="29" t="s">
        <v>9270</v>
      </c>
      <c r="AM949" s="28">
        <v>0</v>
      </c>
      <c r="AN949" s="28">
        <v>0</v>
      </c>
      <c r="AO949" s="28">
        <v>0</v>
      </c>
      <c r="AP949" s="28">
        <v>0</v>
      </c>
      <c r="AQ949" s="28">
        <v>0</v>
      </c>
      <c r="AR949" s="28">
        <v>0</v>
      </c>
      <c r="AS949" s="28">
        <v>0</v>
      </c>
      <c r="AT949" s="65">
        <v>0</v>
      </c>
      <c r="AU949" s="65">
        <v>0</v>
      </c>
      <c r="AV949" s="28">
        <v>0</v>
      </c>
      <c r="AW949" s="28">
        <v>0</v>
      </c>
      <c r="AX949" s="28">
        <v>1</v>
      </c>
      <c r="AY949" s="28">
        <v>0</v>
      </c>
      <c r="AZ949" s="28">
        <v>0</v>
      </c>
      <c r="BA949" s="28">
        <v>0</v>
      </c>
      <c r="BB949" s="28">
        <v>0</v>
      </c>
      <c r="BC949" s="28">
        <v>0</v>
      </c>
      <c r="BD949" s="28">
        <v>0</v>
      </c>
      <c r="BE949" s="28">
        <v>0</v>
      </c>
      <c r="BF949" s="28">
        <v>0</v>
      </c>
      <c r="BG949" s="28">
        <v>0</v>
      </c>
      <c r="BH949" s="28">
        <v>0</v>
      </c>
      <c r="BI949" s="28">
        <v>0</v>
      </c>
      <c r="BJ949" s="28">
        <v>0</v>
      </c>
      <c r="BK949" s="29" t="s">
        <v>9270</v>
      </c>
      <c r="BR949" s="29"/>
      <c r="BV949" s="29"/>
    </row>
    <row r="950" spans="1:74" ht="14.4" x14ac:dyDescent="0.3">
      <c r="A950" s="121" t="s">
        <v>129</v>
      </c>
      <c r="B950" s="121" t="s">
        <v>379</v>
      </c>
      <c r="C950" s="89">
        <v>21</v>
      </c>
      <c r="D950" s="40">
        <v>21</v>
      </c>
      <c r="E950" s="89">
        <v>0</v>
      </c>
      <c r="F950" s="89">
        <v>4</v>
      </c>
      <c r="G950" s="89">
        <v>0</v>
      </c>
      <c r="H950" s="89">
        <v>17</v>
      </c>
      <c r="I950" s="89">
        <v>0</v>
      </c>
      <c r="J950" s="89">
        <v>0</v>
      </c>
      <c r="K950" s="123">
        <f t="shared" si="186"/>
        <v>21</v>
      </c>
      <c r="M950" s="101"/>
      <c r="N950" s="134"/>
      <c r="O950" s="134"/>
      <c r="P950" s="134"/>
      <c r="Q950" s="135"/>
      <c r="T950" s="29">
        <f>SUM(T944:T949)</f>
        <v>23</v>
      </c>
      <c r="U950" s="29">
        <f>SUM(U944:U949)</f>
        <v>136</v>
      </c>
      <c r="V950" s="29">
        <f>SUM(V944:V949)</f>
        <v>59</v>
      </c>
      <c r="W950" s="29">
        <f>SUM(W944:W949)</f>
        <v>300</v>
      </c>
      <c r="X950" s="29">
        <f>SUM(X944:X949)</f>
        <v>756</v>
      </c>
      <c r="Y950" s="36">
        <f t="shared" si="187"/>
        <v>1274</v>
      </c>
      <c r="AL950" s="29" t="s">
        <v>9271</v>
      </c>
      <c r="AM950" s="28">
        <v>0</v>
      </c>
      <c r="AN950" s="28">
        <v>0</v>
      </c>
      <c r="AO950" s="28">
        <v>0</v>
      </c>
      <c r="AP950" s="28">
        <v>0</v>
      </c>
      <c r="AQ950" s="28">
        <v>0</v>
      </c>
      <c r="AR950" s="28">
        <v>0</v>
      </c>
      <c r="AS950" s="28">
        <v>0</v>
      </c>
      <c r="AT950" s="65">
        <v>0</v>
      </c>
      <c r="AU950" s="65">
        <v>0</v>
      </c>
      <c r="AV950" s="28">
        <v>0</v>
      </c>
      <c r="AW950" s="28">
        <v>0</v>
      </c>
      <c r="AX950" s="28">
        <v>1</v>
      </c>
      <c r="AY950" s="28">
        <v>0</v>
      </c>
      <c r="AZ950" s="28">
        <v>0</v>
      </c>
      <c r="BA950" s="28">
        <v>0</v>
      </c>
      <c r="BB950" s="28">
        <v>0</v>
      </c>
      <c r="BC950" s="28">
        <v>0</v>
      </c>
      <c r="BD950" s="28">
        <v>0</v>
      </c>
      <c r="BE950" s="28">
        <v>0</v>
      </c>
      <c r="BF950" s="28">
        <v>0</v>
      </c>
      <c r="BG950" s="28">
        <v>0</v>
      </c>
      <c r="BH950" s="28">
        <v>0</v>
      </c>
      <c r="BI950" s="28">
        <v>0</v>
      </c>
      <c r="BJ950" s="28">
        <v>0</v>
      </c>
      <c r="BK950" s="29" t="s">
        <v>9271</v>
      </c>
      <c r="BR950" s="29"/>
      <c r="BV950" s="29"/>
    </row>
    <row r="951" spans="1:74" ht="14.4" x14ac:dyDescent="0.3">
      <c r="A951" s="121" t="s">
        <v>129</v>
      </c>
      <c r="B951" s="121" t="s">
        <v>447</v>
      </c>
      <c r="C951" s="89">
        <v>143</v>
      </c>
      <c r="D951" s="40">
        <v>141</v>
      </c>
      <c r="E951" s="89">
        <v>0</v>
      </c>
      <c r="F951" s="89">
        <v>4</v>
      </c>
      <c r="G951" s="89">
        <v>0</v>
      </c>
      <c r="H951" s="89">
        <v>5</v>
      </c>
      <c r="I951" s="89">
        <v>132</v>
      </c>
      <c r="J951" s="89">
        <v>0</v>
      </c>
      <c r="K951" s="123">
        <f t="shared" si="186"/>
        <v>141</v>
      </c>
      <c r="M951" s="35"/>
      <c r="N951" s="134"/>
      <c r="O951" s="134"/>
      <c r="P951" s="134"/>
      <c r="Q951" s="135"/>
      <c r="AL951" s="29" t="s">
        <v>9272</v>
      </c>
      <c r="AM951" s="28">
        <v>364</v>
      </c>
      <c r="AN951" s="28">
        <v>349</v>
      </c>
      <c r="AO951" s="28">
        <v>510</v>
      </c>
      <c r="AP951" s="28">
        <v>535</v>
      </c>
      <c r="AQ951" s="28">
        <v>579</v>
      </c>
      <c r="AR951" s="28">
        <v>91</v>
      </c>
      <c r="AS951" s="28">
        <v>181</v>
      </c>
      <c r="AT951" s="65">
        <v>166</v>
      </c>
      <c r="AU951" s="65">
        <v>123</v>
      </c>
      <c r="AV951" s="28">
        <v>6</v>
      </c>
      <c r="AW951" s="28">
        <v>0</v>
      </c>
      <c r="AX951" s="28">
        <v>1</v>
      </c>
      <c r="AY951" s="28">
        <v>0</v>
      </c>
      <c r="AZ951" s="28">
        <v>0</v>
      </c>
      <c r="BA951" s="28">
        <v>0</v>
      </c>
      <c r="BB951" s="28">
        <v>0</v>
      </c>
      <c r="BC951" s="28">
        <v>0</v>
      </c>
      <c r="BD951" s="28">
        <v>0</v>
      </c>
      <c r="BE951" s="28">
        <v>0</v>
      </c>
      <c r="BF951" s="28">
        <v>0</v>
      </c>
      <c r="BG951" s="28">
        <v>0</v>
      </c>
      <c r="BH951" s="28">
        <v>0</v>
      </c>
      <c r="BI951" s="28">
        <v>0</v>
      </c>
      <c r="BJ951" s="28">
        <v>0</v>
      </c>
      <c r="BK951" s="29" t="s">
        <v>9272</v>
      </c>
      <c r="BR951" s="29"/>
      <c r="BV951" s="29"/>
    </row>
    <row r="952" spans="1:74" ht="14.4" x14ac:dyDescent="0.3">
      <c r="A952" s="121" t="s">
        <v>129</v>
      </c>
      <c r="B952" s="121" t="s">
        <v>1216</v>
      </c>
      <c r="C952" s="89">
        <v>2</v>
      </c>
      <c r="D952" s="40">
        <v>2</v>
      </c>
      <c r="E952" s="89">
        <v>0</v>
      </c>
      <c r="F952" s="89">
        <v>2</v>
      </c>
      <c r="G952" s="89">
        <v>0</v>
      </c>
      <c r="H952" s="89">
        <v>0</v>
      </c>
      <c r="I952" s="89">
        <v>0</v>
      </c>
      <c r="J952" s="89">
        <v>0</v>
      </c>
      <c r="K952" s="123">
        <f t="shared" si="186"/>
        <v>2</v>
      </c>
      <c r="M952" s="35"/>
      <c r="N952" s="134"/>
      <c r="O952" s="134"/>
      <c r="P952" s="134"/>
      <c r="Q952" s="135"/>
      <c r="AL952" s="29" t="s">
        <v>9275</v>
      </c>
      <c r="AM952" s="28">
        <v>0</v>
      </c>
      <c r="AN952" s="28">
        <v>0</v>
      </c>
      <c r="AO952" s="28">
        <v>0</v>
      </c>
      <c r="AP952" s="28">
        <v>0</v>
      </c>
      <c r="AQ952" s="28">
        <v>0</v>
      </c>
      <c r="AR952" s="28">
        <v>415</v>
      </c>
      <c r="AS952" s="28">
        <v>435</v>
      </c>
      <c r="AT952" s="65">
        <v>345</v>
      </c>
      <c r="AU952" s="65">
        <v>433</v>
      </c>
      <c r="AV952" s="28">
        <v>457</v>
      </c>
      <c r="AW952" s="28">
        <v>568</v>
      </c>
      <c r="AX952" s="28">
        <v>453</v>
      </c>
      <c r="AY952" s="28">
        <v>391</v>
      </c>
      <c r="AZ952" s="28">
        <v>236</v>
      </c>
      <c r="BA952" s="28">
        <v>35</v>
      </c>
      <c r="BB952" s="28">
        <v>44</v>
      </c>
      <c r="BC952" s="28">
        <v>12</v>
      </c>
      <c r="BD952" s="108">
        <v>15</v>
      </c>
      <c r="BE952" s="108">
        <v>11</v>
      </c>
      <c r="BF952" s="108">
        <v>1</v>
      </c>
      <c r="BG952" s="28">
        <v>0</v>
      </c>
      <c r="BH952" s="109">
        <v>0</v>
      </c>
      <c r="BI952" s="28">
        <v>0</v>
      </c>
      <c r="BJ952" s="28">
        <v>0</v>
      </c>
      <c r="BK952" s="29" t="s">
        <v>9275</v>
      </c>
      <c r="BR952" s="29"/>
      <c r="BV952" s="29"/>
    </row>
    <row r="953" spans="1:74" ht="14.4" x14ac:dyDescent="0.3">
      <c r="A953" s="121" t="s">
        <v>129</v>
      </c>
      <c r="B953" s="121" t="s">
        <v>190</v>
      </c>
      <c r="C953" s="89">
        <v>246</v>
      </c>
      <c r="D953" s="40">
        <v>246</v>
      </c>
      <c r="E953" s="89">
        <v>3</v>
      </c>
      <c r="F953" s="89">
        <v>1</v>
      </c>
      <c r="G953" s="89">
        <v>1</v>
      </c>
      <c r="H953" s="89">
        <v>48</v>
      </c>
      <c r="I953" s="89">
        <v>194</v>
      </c>
      <c r="J953" s="89">
        <v>0</v>
      </c>
      <c r="K953" s="123">
        <f t="shared" si="186"/>
        <v>247</v>
      </c>
      <c r="M953" s="35">
        <f>SUM(K950:K953)</f>
        <v>411</v>
      </c>
      <c r="N953" s="134"/>
      <c r="O953" s="134"/>
      <c r="P953" s="134"/>
      <c r="Q953" s="135"/>
      <c r="S953" s="36" t="s">
        <v>9169</v>
      </c>
      <c r="T953" s="36" t="s">
        <v>165</v>
      </c>
      <c r="U953" s="36" t="s">
        <v>74</v>
      </c>
      <c r="V953" s="36" t="s">
        <v>92</v>
      </c>
      <c r="W953" s="36" t="s">
        <v>143</v>
      </c>
      <c r="X953" s="36" t="s">
        <v>104</v>
      </c>
      <c r="Y953" s="36" t="s">
        <v>65</v>
      </c>
      <c r="AL953" s="29" t="s">
        <v>9286</v>
      </c>
      <c r="AM953" s="28">
        <v>3</v>
      </c>
      <c r="AN953" s="28">
        <v>0</v>
      </c>
      <c r="AO953" s="28">
        <v>1</v>
      </c>
      <c r="AP953" s="28">
        <v>1</v>
      </c>
      <c r="AQ953" s="28">
        <v>1</v>
      </c>
      <c r="AR953" s="28">
        <v>0</v>
      </c>
      <c r="AS953" s="28">
        <v>0</v>
      </c>
      <c r="AT953" s="65">
        <v>0</v>
      </c>
      <c r="AU953" s="65">
        <v>0</v>
      </c>
      <c r="AV953" s="28">
        <v>1</v>
      </c>
      <c r="AW953" s="28">
        <v>2</v>
      </c>
      <c r="AX953" s="28">
        <v>1</v>
      </c>
      <c r="AY953" s="28">
        <v>1</v>
      </c>
      <c r="AZ953" s="28">
        <v>0</v>
      </c>
      <c r="BA953" s="28">
        <v>0</v>
      </c>
      <c r="BB953" s="28">
        <v>1</v>
      </c>
      <c r="BC953" s="28">
        <v>0</v>
      </c>
      <c r="BD953" s="28">
        <v>0</v>
      </c>
      <c r="BE953" s="28">
        <v>0</v>
      </c>
      <c r="BF953" s="28">
        <v>1</v>
      </c>
      <c r="BG953" s="28">
        <v>1</v>
      </c>
      <c r="BH953" s="28">
        <v>0</v>
      </c>
      <c r="BI953" s="28">
        <v>0</v>
      </c>
      <c r="BJ953" s="28">
        <v>0</v>
      </c>
      <c r="BK953" s="29" t="s">
        <v>9286</v>
      </c>
      <c r="BR953" s="29"/>
      <c r="BV953" s="29"/>
    </row>
    <row r="954" spans="1:74" ht="14.4" x14ac:dyDescent="0.3">
      <c r="A954" s="119" t="s">
        <v>1524</v>
      </c>
      <c r="B954" s="119" t="s">
        <v>379</v>
      </c>
      <c r="C954" s="56">
        <v>65</v>
      </c>
      <c r="D954" s="33">
        <v>63</v>
      </c>
      <c r="E954" s="56">
        <v>2</v>
      </c>
      <c r="F954" s="56">
        <v>10</v>
      </c>
      <c r="G954" s="56">
        <v>1</v>
      </c>
      <c r="H954" s="56">
        <v>50</v>
      </c>
      <c r="I954" s="56">
        <v>0</v>
      </c>
      <c r="J954" s="56">
        <v>0</v>
      </c>
      <c r="K954" s="120">
        <f t="shared" si="186"/>
        <v>63</v>
      </c>
      <c r="M954" s="35"/>
      <c r="N954" s="134"/>
      <c r="O954" s="134"/>
      <c r="P954" s="134"/>
      <c r="Q954" s="135"/>
      <c r="S954" s="36" t="s">
        <v>9159</v>
      </c>
      <c r="T954" s="103">
        <v>0</v>
      </c>
      <c r="U954" s="103">
        <v>0</v>
      </c>
      <c r="V954" s="103">
        <v>0</v>
      </c>
      <c r="W954" s="103">
        <v>0</v>
      </c>
      <c r="X954" s="103">
        <v>0</v>
      </c>
      <c r="Y954" s="36">
        <f t="shared" ref="Y954:Y960" si="188">SUM(T954:X954)</f>
        <v>0</v>
      </c>
      <c r="AL954" s="29" t="s">
        <v>9287</v>
      </c>
      <c r="AM954" s="28">
        <v>3</v>
      </c>
      <c r="AN954" s="28">
        <v>3</v>
      </c>
      <c r="AO954" s="28">
        <v>1</v>
      </c>
      <c r="AP954" s="28">
        <v>1</v>
      </c>
      <c r="AQ954" s="28">
        <v>1</v>
      </c>
      <c r="AR954" s="28">
        <v>0</v>
      </c>
      <c r="AS954" s="28">
        <v>0</v>
      </c>
      <c r="AT954" s="65">
        <v>0</v>
      </c>
      <c r="AU954" s="65">
        <v>1</v>
      </c>
      <c r="AV954" s="28">
        <v>1</v>
      </c>
      <c r="AW954" s="28">
        <v>0</v>
      </c>
      <c r="AX954" s="28">
        <v>0</v>
      </c>
      <c r="AY954" s="28">
        <v>1</v>
      </c>
      <c r="AZ954" s="28">
        <v>0</v>
      </c>
      <c r="BA954" s="28">
        <v>0</v>
      </c>
      <c r="BB954" s="28">
        <v>1</v>
      </c>
      <c r="BC954" s="28">
        <v>0</v>
      </c>
      <c r="BD954" s="28">
        <v>0</v>
      </c>
      <c r="BE954" s="28">
        <v>0</v>
      </c>
      <c r="BF954" s="28">
        <v>0</v>
      </c>
      <c r="BG954" s="28">
        <v>1</v>
      </c>
      <c r="BH954" s="28">
        <v>0</v>
      </c>
      <c r="BI954" s="28">
        <v>0</v>
      </c>
      <c r="BJ954" s="28">
        <v>0</v>
      </c>
      <c r="BK954" s="29" t="s">
        <v>9287</v>
      </c>
      <c r="BR954" s="29"/>
      <c r="BV954" s="29"/>
    </row>
    <row r="955" spans="1:74" ht="14.4" x14ac:dyDescent="0.3">
      <c r="A955" s="119" t="s">
        <v>1524</v>
      </c>
      <c r="B955" s="119" t="s">
        <v>447</v>
      </c>
      <c r="C955" s="33">
        <v>147</v>
      </c>
      <c r="D955" s="33">
        <v>128</v>
      </c>
      <c r="E955" s="33">
        <v>6</v>
      </c>
      <c r="F955" s="33">
        <v>40</v>
      </c>
      <c r="G955" s="33">
        <v>22</v>
      </c>
      <c r="H955" s="33">
        <v>60</v>
      </c>
      <c r="I955" s="33">
        <v>0</v>
      </c>
      <c r="J955" s="33">
        <v>0</v>
      </c>
      <c r="K955" s="120">
        <f t="shared" si="186"/>
        <v>128</v>
      </c>
      <c r="M955" s="35"/>
      <c r="N955" s="134"/>
      <c r="O955" s="134"/>
      <c r="P955" s="134"/>
      <c r="Q955" s="135"/>
      <c r="S955" s="42" t="s">
        <v>9160</v>
      </c>
      <c r="T955" s="45">
        <v>0</v>
      </c>
      <c r="U955" s="45">
        <v>0</v>
      </c>
      <c r="V955" s="45">
        <v>0</v>
      </c>
      <c r="W955" s="45">
        <v>2</v>
      </c>
      <c r="X955" s="45">
        <v>0</v>
      </c>
      <c r="Y955" s="36">
        <f t="shared" si="188"/>
        <v>2</v>
      </c>
      <c r="AL955" s="29" t="s">
        <v>9288</v>
      </c>
      <c r="AM955" s="28">
        <v>10</v>
      </c>
      <c r="AN955" s="28">
        <v>3</v>
      </c>
      <c r="AO955" s="28">
        <v>5</v>
      </c>
      <c r="AP955" s="28">
        <v>3</v>
      </c>
      <c r="AQ955" s="28">
        <v>2</v>
      </c>
      <c r="AR955" s="28">
        <v>0</v>
      </c>
      <c r="AS955" s="28">
        <v>0</v>
      </c>
      <c r="AT955" s="65">
        <v>0</v>
      </c>
      <c r="AU955" s="65">
        <v>1</v>
      </c>
      <c r="AV955" s="28">
        <v>1</v>
      </c>
      <c r="AW955" s="28">
        <v>0</v>
      </c>
      <c r="AX955" s="28">
        <v>0</v>
      </c>
      <c r="AY955" s="28">
        <v>1</v>
      </c>
      <c r="AZ955" s="28">
        <v>0</v>
      </c>
      <c r="BA955" s="28">
        <v>0</v>
      </c>
      <c r="BB955" s="28">
        <v>1</v>
      </c>
      <c r="BC955" s="28">
        <v>0</v>
      </c>
      <c r="BD955" s="28">
        <v>0</v>
      </c>
      <c r="BE955" s="28">
        <v>0</v>
      </c>
      <c r="BF955" s="28">
        <v>0</v>
      </c>
      <c r="BG955" s="28">
        <v>1</v>
      </c>
      <c r="BH955" s="28">
        <v>0</v>
      </c>
      <c r="BI955" s="28">
        <v>0</v>
      </c>
      <c r="BJ955" s="28">
        <v>0</v>
      </c>
      <c r="BK955" s="29" t="s">
        <v>9288</v>
      </c>
      <c r="BR955" s="29"/>
      <c r="BV955" s="29"/>
    </row>
    <row r="956" spans="1:74" ht="14.4" x14ac:dyDescent="0.3">
      <c r="A956" s="119" t="s">
        <v>1524</v>
      </c>
      <c r="B956" s="119" t="s">
        <v>1216</v>
      </c>
      <c r="C956" s="33">
        <v>17</v>
      </c>
      <c r="D956" s="33">
        <v>17</v>
      </c>
      <c r="E956" s="33">
        <v>0</v>
      </c>
      <c r="F956" s="33">
        <v>14</v>
      </c>
      <c r="G956" s="33">
        <v>3</v>
      </c>
      <c r="H956" s="33">
        <v>0</v>
      </c>
      <c r="I956" s="33">
        <v>0</v>
      </c>
      <c r="J956" s="33">
        <v>0</v>
      </c>
      <c r="K956" s="120">
        <f t="shared" si="186"/>
        <v>17</v>
      </c>
      <c r="M956" s="35"/>
      <c r="N956" s="134"/>
      <c r="O956" s="134"/>
      <c r="P956" s="134"/>
      <c r="Q956" s="135"/>
      <c r="S956" s="36" t="s">
        <v>9161</v>
      </c>
      <c r="T956" s="41">
        <v>0</v>
      </c>
      <c r="U956" s="41">
        <v>0</v>
      </c>
      <c r="V956" s="41">
        <v>0</v>
      </c>
      <c r="W956" s="41">
        <v>2</v>
      </c>
      <c r="X956" s="41">
        <v>0</v>
      </c>
      <c r="Y956" s="36">
        <f t="shared" si="188"/>
        <v>2</v>
      </c>
      <c r="AL956" s="29" t="s">
        <v>9290</v>
      </c>
      <c r="AM956" s="28">
        <v>51</v>
      </c>
      <c r="AN956" s="28">
        <v>46</v>
      </c>
      <c r="AO956" s="28">
        <v>37</v>
      </c>
      <c r="AP956" s="28">
        <v>28</v>
      </c>
      <c r="AQ956" s="28">
        <v>23</v>
      </c>
      <c r="AR956" s="28">
        <v>12</v>
      </c>
      <c r="AS956" s="28">
        <v>18</v>
      </c>
      <c r="AT956" s="65">
        <v>8</v>
      </c>
      <c r="AU956" s="65">
        <v>10</v>
      </c>
      <c r="AV956" s="28">
        <v>4</v>
      </c>
      <c r="AW956" s="28">
        <v>1</v>
      </c>
      <c r="AX956" s="28">
        <v>5</v>
      </c>
      <c r="AY956" s="28">
        <v>3</v>
      </c>
      <c r="AZ956" s="28">
        <v>0</v>
      </c>
      <c r="BA956" s="28">
        <v>0</v>
      </c>
      <c r="BB956" s="28">
        <v>2</v>
      </c>
      <c r="BC956" s="28">
        <v>0</v>
      </c>
      <c r="BD956" s="28">
        <v>0</v>
      </c>
      <c r="BE956" s="28">
        <v>0</v>
      </c>
      <c r="BF956" s="28">
        <v>4</v>
      </c>
      <c r="BG956" s="28">
        <v>1</v>
      </c>
      <c r="BH956" s="28">
        <v>1</v>
      </c>
      <c r="BI956" s="28">
        <v>0</v>
      </c>
      <c r="BJ956" s="28">
        <v>0</v>
      </c>
      <c r="BK956" s="29" t="s">
        <v>9290</v>
      </c>
      <c r="BR956" s="29"/>
      <c r="BV956" s="29"/>
    </row>
    <row r="957" spans="1:74" ht="14.4" x14ac:dyDescent="0.3">
      <c r="A957" s="119" t="s">
        <v>1524</v>
      </c>
      <c r="B957" s="119" t="s">
        <v>1333</v>
      </c>
      <c r="C957" s="33">
        <v>18</v>
      </c>
      <c r="D957" s="33">
        <v>18</v>
      </c>
      <c r="E957" s="33">
        <v>0</v>
      </c>
      <c r="F957" s="33">
        <v>4</v>
      </c>
      <c r="G957" s="33">
        <v>14</v>
      </c>
      <c r="H957" s="33">
        <v>0</v>
      </c>
      <c r="I957" s="33">
        <v>0</v>
      </c>
      <c r="J957" s="33">
        <v>0</v>
      </c>
      <c r="K957" s="136">
        <f t="shared" si="186"/>
        <v>18</v>
      </c>
      <c r="M957" s="35"/>
      <c r="N957" s="134"/>
      <c r="O957" s="134"/>
      <c r="P957" s="134"/>
      <c r="Q957" s="135"/>
      <c r="S957" s="42" t="s">
        <v>9162</v>
      </c>
      <c r="T957" s="45">
        <v>0</v>
      </c>
      <c r="U957" s="45">
        <v>4</v>
      </c>
      <c r="V957" s="45">
        <v>0</v>
      </c>
      <c r="W957" s="45">
        <v>17</v>
      </c>
      <c r="X957" s="45">
        <v>0</v>
      </c>
      <c r="Y957" s="36">
        <f t="shared" si="188"/>
        <v>21</v>
      </c>
      <c r="BR957" s="29"/>
      <c r="BV957" s="29"/>
    </row>
    <row r="958" spans="1:74" ht="14.4" x14ac:dyDescent="0.3">
      <c r="A958" s="119" t="s">
        <v>1524</v>
      </c>
      <c r="B958" s="119" t="s">
        <v>190</v>
      </c>
      <c r="C958" s="33">
        <v>543</v>
      </c>
      <c r="D958" s="33">
        <v>543</v>
      </c>
      <c r="E958" s="33">
        <v>12</v>
      </c>
      <c r="F958" s="33">
        <v>53</v>
      </c>
      <c r="G958" s="33">
        <v>18</v>
      </c>
      <c r="H958" s="33">
        <v>74</v>
      </c>
      <c r="I958" s="33">
        <v>385</v>
      </c>
      <c r="J958" s="33">
        <v>0</v>
      </c>
      <c r="K958" s="136">
        <f t="shared" si="186"/>
        <v>542</v>
      </c>
      <c r="L958" s="137"/>
      <c r="M958" s="35">
        <f>SUM(K954:K958)</f>
        <v>768</v>
      </c>
      <c r="N958" s="134"/>
      <c r="O958" s="134"/>
      <c r="P958" s="134"/>
      <c r="Q958" s="135"/>
      <c r="S958" s="36" t="s">
        <v>9163</v>
      </c>
      <c r="T958" s="103">
        <v>2</v>
      </c>
      <c r="U958" s="103">
        <v>10</v>
      </c>
      <c r="V958" s="103">
        <v>1</v>
      </c>
      <c r="W958" s="103">
        <v>50</v>
      </c>
      <c r="X958" s="103">
        <v>0</v>
      </c>
      <c r="Y958" s="36">
        <f t="shared" si="188"/>
        <v>63</v>
      </c>
      <c r="BR958" s="29"/>
      <c r="BV958" s="29"/>
    </row>
    <row r="959" spans="1:74" ht="14.4" x14ac:dyDescent="0.3">
      <c r="A959" s="124" t="s">
        <v>9164</v>
      </c>
      <c r="B959" s="124" t="s">
        <v>447</v>
      </c>
      <c r="C959" s="40">
        <v>2</v>
      </c>
      <c r="D959" s="40">
        <v>2</v>
      </c>
      <c r="E959" s="40">
        <v>0</v>
      </c>
      <c r="F959" s="40">
        <v>0</v>
      </c>
      <c r="G959" s="40">
        <v>0</v>
      </c>
      <c r="H959" s="40">
        <v>2</v>
      </c>
      <c r="I959" s="40">
        <v>0</v>
      </c>
      <c r="J959" s="40">
        <v>0</v>
      </c>
      <c r="K959" s="125">
        <f t="shared" si="186"/>
        <v>2</v>
      </c>
      <c r="L959" s="137"/>
      <c r="M959" s="35"/>
      <c r="N959" s="134"/>
      <c r="O959" s="134"/>
      <c r="P959" s="134"/>
      <c r="Q959" s="135"/>
      <c r="S959" s="42" t="s">
        <v>9164</v>
      </c>
      <c r="T959" s="104">
        <v>0</v>
      </c>
      <c r="U959" s="104">
        <v>0</v>
      </c>
      <c r="V959" s="104">
        <v>0</v>
      </c>
      <c r="W959" s="104">
        <v>0</v>
      </c>
      <c r="X959" s="104">
        <v>0</v>
      </c>
      <c r="Y959" s="36">
        <f t="shared" si="188"/>
        <v>0</v>
      </c>
      <c r="BR959" s="29"/>
      <c r="BV959" s="29"/>
    </row>
    <row r="960" spans="1:74" ht="14.4" x14ac:dyDescent="0.3">
      <c r="A960" s="124" t="s">
        <v>9164</v>
      </c>
      <c r="B960" s="124" t="s">
        <v>1216</v>
      </c>
      <c r="C960" s="40">
        <v>2</v>
      </c>
      <c r="D960" s="40">
        <v>2</v>
      </c>
      <c r="E960" s="40">
        <v>0</v>
      </c>
      <c r="F960" s="40">
        <v>0</v>
      </c>
      <c r="G960" s="40">
        <v>0</v>
      </c>
      <c r="H960" s="40">
        <v>2</v>
      </c>
      <c r="I960" s="40">
        <v>0</v>
      </c>
      <c r="J960" s="40">
        <v>0</v>
      </c>
      <c r="K960" s="125">
        <f>SUM(E960:J960)</f>
        <v>2</v>
      </c>
      <c r="L960" s="35"/>
      <c r="M960" s="35">
        <v>4</v>
      </c>
      <c r="N960" s="134"/>
      <c r="O960" s="134"/>
      <c r="P960" s="134"/>
      <c r="Q960" s="135"/>
      <c r="T960" s="29">
        <f>SUM(T954:T959)</f>
        <v>2</v>
      </c>
      <c r="U960" s="29">
        <f>SUM(U954:U959)</f>
        <v>14</v>
      </c>
      <c r="V960" s="29">
        <f>SUM(V954:V959)</f>
        <v>1</v>
      </c>
      <c r="W960" s="29">
        <f>SUM(W954:W959)</f>
        <v>71</v>
      </c>
      <c r="X960" s="29">
        <f>SUM(X954:X959)</f>
        <v>0</v>
      </c>
      <c r="Y960" s="36">
        <f t="shared" si="188"/>
        <v>88</v>
      </c>
      <c r="BR960" s="29"/>
      <c r="BV960" s="29"/>
    </row>
    <row r="961" spans="1:74" ht="14.4" x14ac:dyDescent="0.3">
      <c r="A961" s="126" t="s">
        <v>9170</v>
      </c>
      <c r="B961" s="36"/>
      <c r="C961" s="56">
        <f>SUM(C943:C960)</f>
        <v>1299</v>
      </c>
      <c r="D961" s="56">
        <f>SUM(D943:D960)</f>
        <v>1274</v>
      </c>
      <c r="E961" s="56">
        <f t="shared" ref="E961:J961" si="189">SUM(E943:E960)</f>
        <v>23</v>
      </c>
      <c r="F961" s="56">
        <f t="shared" si="189"/>
        <v>136</v>
      </c>
      <c r="G961" s="56">
        <f t="shared" si="189"/>
        <v>59</v>
      </c>
      <c r="H961" s="56">
        <f t="shared" si="189"/>
        <v>300</v>
      </c>
      <c r="I961" s="56">
        <f t="shared" si="189"/>
        <v>756</v>
      </c>
      <c r="J961" s="56">
        <f t="shared" si="189"/>
        <v>0</v>
      </c>
      <c r="K961" s="120">
        <f>SUM(E961:J961)</f>
        <v>1274</v>
      </c>
      <c r="L961" s="35"/>
      <c r="M961" s="35">
        <f>SUM(M943:M960)</f>
        <v>1274</v>
      </c>
      <c r="N961" s="134"/>
      <c r="O961" s="134"/>
      <c r="P961" s="134"/>
      <c r="Q961" s="135"/>
      <c r="BR961" s="29"/>
      <c r="BV961" s="29"/>
    </row>
    <row r="962" spans="1:74" ht="14.4" x14ac:dyDescent="0.3">
      <c r="N962" s="134"/>
      <c r="O962" s="134"/>
      <c r="P962" s="134"/>
      <c r="Q962" s="135"/>
      <c r="AL962" s="29" t="s">
        <v>5</v>
      </c>
      <c r="AM962" s="29" t="s">
        <v>9274</v>
      </c>
      <c r="AN962" s="29" t="s">
        <v>9231</v>
      </c>
      <c r="AO962" s="29" t="s">
        <v>9232</v>
      </c>
      <c r="AP962" s="29" t="s">
        <v>9233</v>
      </c>
      <c r="AQ962" s="29" t="s">
        <v>9234</v>
      </c>
      <c r="AR962" s="29" t="s">
        <v>9235</v>
      </c>
      <c r="AS962" s="29" t="s">
        <v>9236</v>
      </c>
      <c r="AT962" s="65" t="s">
        <v>9237</v>
      </c>
      <c r="AU962" s="65" t="s">
        <v>9238</v>
      </c>
      <c r="AV962" s="29" t="s">
        <v>9239</v>
      </c>
      <c r="AW962" s="29" t="s">
        <v>9240</v>
      </c>
      <c r="AX962" s="29" t="s">
        <v>9241</v>
      </c>
      <c r="AY962" s="29" t="s">
        <v>9242</v>
      </c>
      <c r="AZ962" s="29" t="s">
        <v>9243</v>
      </c>
      <c r="BA962" s="29" t="s">
        <v>9244</v>
      </c>
      <c r="BB962" s="29" t="s">
        <v>9245</v>
      </c>
      <c r="BC962" s="29" t="s">
        <v>9246</v>
      </c>
      <c r="BD962" s="29" t="s">
        <v>9247</v>
      </c>
      <c r="BE962" s="29" t="s">
        <v>9248</v>
      </c>
      <c r="BF962" s="29" t="s">
        <v>9249</v>
      </c>
      <c r="BG962" s="29" t="s">
        <v>9250</v>
      </c>
      <c r="BH962" s="29" t="s">
        <v>9251</v>
      </c>
      <c r="BI962" s="29" t="s">
        <v>9320</v>
      </c>
      <c r="BJ962" s="29" t="s">
        <v>9253</v>
      </c>
      <c r="BR962" s="29"/>
      <c r="BV962" s="29"/>
    </row>
    <row r="963" spans="1:74" ht="14.4" x14ac:dyDescent="0.3">
      <c r="N963" s="134"/>
      <c r="O963" s="134"/>
      <c r="P963" s="134"/>
      <c r="Q963" s="135"/>
      <c r="S963" s="36" t="s">
        <v>9172</v>
      </c>
      <c r="T963" s="36" t="s">
        <v>165</v>
      </c>
      <c r="U963" s="36" t="s">
        <v>74</v>
      </c>
      <c r="V963" s="36" t="s">
        <v>92</v>
      </c>
      <c r="W963" s="36" t="s">
        <v>143</v>
      </c>
      <c r="X963" s="36" t="s">
        <v>104</v>
      </c>
      <c r="Y963" s="36" t="s">
        <v>9173</v>
      </c>
      <c r="AL963" s="29" t="s">
        <v>9316</v>
      </c>
      <c r="AM963" s="28">
        <v>713</v>
      </c>
      <c r="AN963" s="28">
        <v>352</v>
      </c>
      <c r="AO963" s="28">
        <v>266</v>
      </c>
      <c r="AP963" s="28">
        <v>249</v>
      </c>
      <c r="AQ963" s="28">
        <v>156</v>
      </c>
      <c r="AR963" s="28">
        <v>84</v>
      </c>
      <c r="AS963" s="28">
        <v>62</v>
      </c>
      <c r="AT963" s="65">
        <v>82</v>
      </c>
      <c r="AU963" s="65">
        <v>42</v>
      </c>
      <c r="AV963" s="28">
        <v>52</v>
      </c>
      <c r="AW963" s="28">
        <v>37</v>
      </c>
      <c r="AX963" s="28">
        <v>17</v>
      </c>
      <c r="AY963" s="28">
        <v>19</v>
      </c>
      <c r="AZ963" s="28">
        <v>37</v>
      </c>
      <c r="BA963" s="28">
        <v>13</v>
      </c>
      <c r="BB963" s="28">
        <v>19</v>
      </c>
      <c r="BC963" s="28">
        <v>16</v>
      </c>
      <c r="BD963" s="108">
        <v>11</v>
      </c>
      <c r="BE963" s="28">
        <v>3</v>
      </c>
      <c r="BF963" s="28">
        <v>6</v>
      </c>
      <c r="BG963" s="28">
        <v>2</v>
      </c>
      <c r="BH963" s="28">
        <v>3</v>
      </c>
      <c r="BI963" s="28">
        <v>5</v>
      </c>
      <c r="BJ963" s="28">
        <v>3</v>
      </c>
      <c r="BK963" s="29" t="s">
        <v>9316</v>
      </c>
      <c r="BR963" s="29"/>
      <c r="BV963" s="29"/>
    </row>
    <row r="964" spans="1:74" ht="14.4" x14ac:dyDescent="0.3">
      <c r="N964" s="134"/>
      <c r="O964" s="134"/>
      <c r="P964" s="134"/>
      <c r="Q964" s="135"/>
      <c r="S964" s="36" t="s">
        <v>9159</v>
      </c>
      <c r="T964" s="41">
        <v>0</v>
      </c>
      <c r="U964" s="41">
        <v>0</v>
      </c>
      <c r="V964" s="41">
        <v>0</v>
      </c>
      <c r="W964" s="41">
        <v>3</v>
      </c>
      <c r="X964" s="41">
        <v>0</v>
      </c>
      <c r="Y964" s="36">
        <f t="shared" ref="Y964:Y970" si="190">SUM(T964:W964)</f>
        <v>3</v>
      </c>
      <c r="Z964" s="36" t="s">
        <v>9159</v>
      </c>
      <c r="AL964" s="29" t="s">
        <v>9317</v>
      </c>
      <c r="AM964" s="28">
        <v>1</v>
      </c>
      <c r="AN964" s="28">
        <v>28</v>
      </c>
      <c r="AO964" s="28">
        <v>72</v>
      </c>
      <c r="AP964" s="28">
        <v>273</v>
      </c>
      <c r="AQ964" s="28">
        <v>355</v>
      </c>
      <c r="AR964" s="28">
        <v>161</v>
      </c>
      <c r="AS964" s="28">
        <v>145</v>
      </c>
      <c r="AT964" s="65">
        <v>92</v>
      </c>
      <c r="AU964" s="65">
        <v>72</v>
      </c>
      <c r="AV964" s="28">
        <v>60</v>
      </c>
      <c r="AW964" s="28">
        <v>43</v>
      </c>
      <c r="AX964" s="28">
        <v>40</v>
      </c>
      <c r="AY964" s="28">
        <v>31</v>
      </c>
      <c r="AZ964" s="28">
        <v>39</v>
      </c>
      <c r="BA964" s="28">
        <v>28</v>
      </c>
      <c r="BB964" s="28">
        <v>32</v>
      </c>
      <c r="BC964" s="28">
        <v>17</v>
      </c>
      <c r="BD964" s="108">
        <v>29</v>
      </c>
      <c r="BE964" s="28">
        <v>10</v>
      </c>
      <c r="BF964" s="28">
        <v>15</v>
      </c>
      <c r="BG964" s="28">
        <v>6</v>
      </c>
      <c r="BH964" s="28">
        <v>14</v>
      </c>
      <c r="BI964" s="28">
        <v>7</v>
      </c>
      <c r="BJ964" s="28">
        <v>4</v>
      </c>
      <c r="BK964" s="29" t="s">
        <v>9317</v>
      </c>
      <c r="BR964" s="29"/>
      <c r="BV964" s="29"/>
    </row>
    <row r="965" spans="1:74" ht="14.4" x14ac:dyDescent="0.3">
      <c r="N965" s="134"/>
      <c r="O965" s="134"/>
      <c r="P965" s="134"/>
      <c r="Q965" s="135"/>
      <c r="S965" s="42" t="s">
        <v>9160</v>
      </c>
      <c r="T965" s="43">
        <v>0</v>
      </c>
      <c r="U965" s="43">
        <v>0</v>
      </c>
      <c r="V965" s="43">
        <v>0</v>
      </c>
      <c r="W965" s="45">
        <v>4</v>
      </c>
      <c r="X965" s="43">
        <v>0</v>
      </c>
      <c r="Y965" s="36">
        <f t="shared" si="190"/>
        <v>4</v>
      </c>
      <c r="Z965" s="42" t="s">
        <v>9160</v>
      </c>
      <c r="AL965" s="29" t="s">
        <v>9318</v>
      </c>
      <c r="AM965" s="28">
        <v>0</v>
      </c>
      <c r="AN965" s="28">
        <v>0</v>
      </c>
      <c r="AO965" s="28">
        <v>0</v>
      </c>
      <c r="AP965" s="28">
        <v>0</v>
      </c>
      <c r="AQ965" s="28">
        <v>2</v>
      </c>
      <c r="AR965" s="28">
        <v>15</v>
      </c>
      <c r="AS965" s="28">
        <v>39</v>
      </c>
      <c r="AT965" s="65">
        <v>174</v>
      </c>
      <c r="AU965" s="65">
        <v>257</v>
      </c>
      <c r="AV965" s="28">
        <v>409</v>
      </c>
      <c r="AW965" s="28">
        <v>233</v>
      </c>
      <c r="AX965" s="28">
        <v>203</v>
      </c>
      <c r="AY965" s="28">
        <v>114</v>
      </c>
      <c r="AZ965" s="28">
        <v>154</v>
      </c>
      <c r="BA965" s="28">
        <v>112</v>
      </c>
      <c r="BB965" s="28">
        <v>124</v>
      </c>
      <c r="BC965" s="28">
        <v>60</v>
      </c>
      <c r="BD965" s="108">
        <v>87</v>
      </c>
      <c r="BE965" s="28">
        <v>39</v>
      </c>
      <c r="BF965" s="28">
        <v>57</v>
      </c>
      <c r="BG965" s="28">
        <v>29</v>
      </c>
      <c r="BH965" s="28">
        <v>50</v>
      </c>
      <c r="BI965" s="28">
        <v>34</v>
      </c>
      <c r="BJ965" s="28">
        <v>35</v>
      </c>
      <c r="BK965" s="29" t="s">
        <v>9318</v>
      </c>
      <c r="BR965" s="29"/>
      <c r="BV965" s="29"/>
    </row>
    <row r="966" spans="1:74" ht="14.4" x14ac:dyDescent="0.3">
      <c r="M966" s="35"/>
      <c r="N966" s="134"/>
      <c r="O966" s="134"/>
      <c r="P966" s="134"/>
      <c r="Q966" s="135"/>
      <c r="S966" s="36" t="s">
        <v>9161</v>
      </c>
      <c r="T966" s="41">
        <v>0</v>
      </c>
      <c r="U966" s="41">
        <v>4</v>
      </c>
      <c r="V966" s="41">
        <v>0</v>
      </c>
      <c r="W966" s="41">
        <v>31</v>
      </c>
      <c r="X966" s="41">
        <v>45</v>
      </c>
      <c r="Y966" s="36">
        <f t="shared" si="190"/>
        <v>35</v>
      </c>
      <c r="Z966" s="36" t="s">
        <v>9161</v>
      </c>
      <c r="AL966" s="110" t="s">
        <v>9276</v>
      </c>
      <c r="AM966" s="111">
        <v>0</v>
      </c>
      <c r="AN966" s="111">
        <v>0</v>
      </c>
      <c r="AO966" s="111">
        <v>0</v>
      </c>
      <c r="AP966" s="111">
        <v>0</v>
      </c>
      <c r="AQ966" s="111">
        <v>0</v>
      </c>
      <c r="AR966" s="111">
        <v>0</v>
      </c>
      <c r="AS966" s="111">
        <v>0</v>
      </c>
      <c r="AT966" s="111">
        <v>0</v>
      </c>
      <c r="AU966" s="111">
        <v>0</v>
      </c>
      <c r="AV966" s="111">
        <v>2</v>
      </c>
      <c r="AW966" s="111">
        <v>10</v>
      </c>
      <c r="AX966" s="111">
        <v>51</v>
      </c>
      <c r="AY966" s="111">
        <v>115</v>
      </c>
      <c r="AZ966" s="111">
        <v>428</v>
      </c>
      <c r="BA966" s="111">
        <v>525</v>
      </c>
      <c r="BB966" s="111">
        <v>467</v>
      </c>
      <c r="BC966" s="111">
        <v>379</v>
      </c>
      <c r="BD966" s="112">
        <v>320</v>
      </c>
      <c r="BE966" s="112">
        <v>115</v>
      </c>
      <c r="BF966" s="111">
        <v>91</v>
      </c>
      <c r="BG966" s="111">
        <v>54</v>
      </c>
      <c r="BH966" s="113">
        <v>62</v>
      </c>
      <c r="BI966" s="114">
        <v>37</v>
      </c>
      <c r="BJ966" s="114">
        <v>45</v>
      </c>
      <c r="BK966" s="110" t="s">
        <v>9276</v>
      </c>
      <c r="BR966" s="29"/>
      <c r="BV966" s="29"/>
    </row>
    <row r="967" spans="1:74" ht="14.4" x14ac:dyDescent="0.3">
      <c r="M967" s="35"/>
      <c r="N967" s="134"/>
      <c r="O967" s="134"/>
      <c r="P967" s="134"/>
      <c r="Q967" s="135"/>
      <c r="S967" s="42" t="s">
        <v>9162</v>
      </c>
      <c r="T967" s="43">
        <v>3</v>
      </c>
      <c r="U967" s="43">
        <v>7</v>
      </c>
      <c r="V967" s="43">
        <v>1</v>
      </c>
      <c r="W967" s="45">
        <v>53</v>
      </c>
      <c r="X967" s="43">
        <v>326</v>
      </c>
      <c r="Y967" s="36">
        <f t="shared" si="190"/>
        <v>64</v>
      </c>
      <c r="Z967" s="42" t="s">
        <v>9162</v>
      </c>
      <c r="AL967" s="29" t="s">
        <v>9327</v>
      </c>
      <c r="AM967" s="28">
        <v>0</v>
      </c>
      <c r="AN967" s="28">
        <v>0</v>
      </c>
      <c r="AO967" s="28">
        <v>0</v>
      </c>
      <c r="AP967" s="28">
        <v>0</v>
      </c>
      <c r="AQ967" s="28">
        <v>0</v>
      </c>
      <c r="AR967" s="28">
        <v>0</v>
      </c>
      <c r="AS967" s="28">
        <v>0</v>
      </c>
      <c r="AT967" s="28">
        <v>0</v>
      </c>
      <c r="AU967" s="28">
        <v>0</v>
      </c>
      <c r="AV967" s="28">
        <v>1</v>
      </c>
      <c r="AW967" s="28">
        <v>7</v>
      </c>
      <c r="AX967" s="28">
        <v>40</v>
      </c>
      <c r="AY967" s="28">
        <v>42</v>
      </c>
      <c r="AZ967" s="28">
        <v>161</v>
      </c>
      <c r="BA967" s="28">
        <v>182</v>
      </c>
      <c r="BB967" s="28">
        <v>349</v>
      </c>
      <c r="BC967" s="28">
        <v>202</v>
      </c>
      <c r="BD967" s="108">
        <v>211</v>
      </c>
      <c r="BE967" s="28">
        <v>120</v>
      </c>
      <c r="BF967" s="28">
        <v>162</v>
      </c>
      <c r="BG967" s="28">
        <v>71</v>
      </c>
      <c r="BH967" s="28">
        <v>109</v>
      </c>
      <c r="BI967" s="28">
        <v>69</v>
      </c>
      <c r="BJ967" s="28">
        <v>64</v>
      </c>
      <c r="BK967" s="29" t="s">
        <v>9327</v>
      </c>
      <c r="BR967" s="29"/>
      <c r="BV967" s="29"/>
    </row>
    <row r="968" spans="1:74" ht="14.4" x14ac:dyDescent="0.3">
      <c r="D968" s="130"/>
      <c r="E968" s="130"/>
      <c r="F968" s="133"/>
      <c r="H968" s="130"/>
      <c r="I968" s="130"/>
      <c r="J968" s="130"/>
      <c r="K968" s="133"/>
      <c r="N968" s="134"/>
      <c r="O968" s="134"/>
      <c r="P968" s="134"/>
      <c r="Q968" s="135"/>
      <c r="S968" s="36" t="s">
        <v>9163</v>
      </c>
      <c r="T968" s="41">
        <v>18</v>
      </c>
      <c r="U968" s="41">
        <v>111</v>
      </c>
      <c r="V968" s="41">
        <v>57</v>
      </c>
      <c r="W968" s="41">
        <v>134</v>
      </c>
      <c r="X968" s="41">
        <v>385</v>
      </c>
      <c r="Y968" s="36">
        <f t="shared" si="190"/>
        <v>320</v>
      </c>
      <c r="Z968" s="36" t="s">
        <v>9163</v>
      </c>
      <c r="AL968" s="110" t="s">
        <v>9278</v>
      </c>
      <c r="AM968" s="111">
        <v>0</v>
      </c>
      <c r="AN968" s="111">
        <v>0</v>
      </c>
      <c r="AO968" s="111">
        <v>0</v>
      </c>
      <c r="AP968" s="111">
        <v>0</v>
      </c>
      <c r="AQ968" s="111">
        <v>0</v>
      </c>
      <c r="AR968" s="111">
        <v>0</v>
      </c>
      <c r="AS968" s="111">
        <v>0</v>
      </c>
      <c r="AT968" s="111">
        <v>0</v>
      </c>
      <c r="AU968" s="111">
        <v>0</v>
      </c>
      <c r="AV968" s="111">
        <v>0</v>
      </c>
      <c r="AW968" s="111">
        <v>0</v>
      </c>
      <c r="AX968" s="111">
        <v>13</v>
      </c>
      <c r="AY968" s="111">
        <v>33</v>
      </c>
      <c r="AZ968" s="111">
        <v>51</v>
      </c>
      <c r="BA968" s="111">
        <v>28</v>
      </c>
      <c r="BB968" s="111">
        <v>181</v>
      </c>
      <c r="BC968" s="111">
        <v>177</v>
      </c>
      <c r="BD968" s="112">
        <v>386</v>
      </c>
      <c r="BE968" s="112">
        <v>395</v>
      </c>
      <c r="BF968" s="111">
        <v>522</v>
      </c>
      <c r="BG968" s="111">
        <v>271</v>
      </c>
      <c r="BH968" s="113">
        <v>333</v>
      </c>
      <c r="BI968" s="114">
        <v>316</v>
      </c>
      <c r="BJ968" s="114">
        <v>325</v>
      </c>
      <c r="BK968" s="110" t="s">
        <v>9278</v>
      </c>
      <c r="BR968" s="29"/>
      <c r="BV968" s="29"/>
    </row>
    <row r="969" spans="1:74" ht="14.4" x14ac:dyDescent="0.3">
      <c r="D969" s="130"/>
      <c r="E969" s="130"/>
      <c r="F969" s="133"/>
      <c r="H969" s="130"/>
      <c r="I969" s="130"/>
      <c r="J969" s="130"/>
      <c r="K969" s="133"/>
      <c r="N969" s="134"/>
      <c r="O969" s="134"/>
      <c r="P969" s="134"/>
      <c r="Q969" s="135"/>
      <c r="S969" s="42" t="s">
        <v>9164</v>
      </c>
      <c r="T969" s="43">
        <v>0</v>
      </c>
      <c r="U969" s="43">
        <v>0</v>
      </c>
      <c r="V969" s="43">
        <v>0</v>
      </c>
      <c r="W969" s="43">
        <v>4</v>
      </c>
      <c r="X969" s="43">
        <v>0</v>
      </c>
      <c r="Y969" s="36">
        <f t="shared" si="190"/>
        <v>4</v>
      </c>
      <c r="Z969" s="42" t="s">
        <v>9164</v>
      </c>
      <c r="AL969" s="29" t="s">
        <v>9328</v>
      </c>
      <c r="AM969" s="28">
        <v>0</v>
      </c>
      <c r="AN969" s="28">
        <v>0</v>
      </c>
      <c r="AO969" s="28">
        <v>0</v>
      </c>
      <c r="AP969" s="28">
        <v>0</v>
      </c>
      <c r="AQ969" s="28">
        <v>0</v>
      </c>
      <c r="AR969" s="28">
        <v>0</v>
      </c>
      <c r="AS969" s="28">
        <v>0</v>
      </c>
      <c r="AT969" s="28">
        <v>0</v>
      </c>
      <c r="AU969" s="28">
        <v>0</v>
      </c>
      <c r="AV969" s="28">
        <v>0</v>
      </c>
      <c r="AW969" s="28">
        <v>0</v>
      </c>
      <c r="AX969" s="28">
        <v>0</v>
      </c>
      <c r="AY969" s="28">
        <v>0</v>
      </c>
      <c r="AZ969" s="28">
        <v>0</v>
      </c>
      <c r="BA969" s="28">
        <v>0</v>
      </c>
      <c r="BB969" s="28">
        <v>0</v>
      </c>
      <c r="BC969" s="28">
        <v>0</v>
      </c>
      <c r="BD969" s="108">
        <v>61</v>
      </c>
      <c r="BE969" s="28">
        <v>57</v>
      </c>
      <c r="BF969" s="28">
        <v>152</v>
      </c>
      <c r="BG969" s="28">
        <v>72</v>
      </c>
      <c r="BH969" s="28">
        <v>204</v>
      </c>
      <c r="BI969" s="28">
        <v>229</v>
      </c>
      <c r="BJ969" s="28">
        <v>320</v>
      </c>
      <c r="BK969" s="29" t="s">
        <v>9328</v>
      </c>
      <c r="BR969" s="29"/>
      <c r="BV969" s="29"/>
    </row>
    <row r="970" spans="1:74" ht="14.4" x14ac:dyDescent="0.3">
      <c r="N970" s="134"/>
      <c r="O970" s="134"/>
      <c r="P970" s="134"/>
      <c r="Q970" s="135"/>
      <c r="T970" s="29">
        <f>SUM(T964:T969)</f>
        <v>21</v>
      </c>
      <c r="U970" s="29">
        <f>SUM(U964:U969)</f>
        <v>122</v>
      </c>
      <c r="V970" s="29">
        <f>SUM(V964:V969)</f>
        <v>58</v>
      </c>
      <c r="W970" s="29">
        <f>SUM(W964:W969)</f>
        <v>229</v>
      </c>
      <c r="X970" s="29">
        <f>SUM(X964:X969)</f>
        <v>756</v>
      </c>
      <c r="Y970" s="36">
        <f t="shared" si="190"/>
        <v>430</v>
      </c>
      <c r="AL970" s="110" t="s">
        <v>9279</v>
      </c>
      <c r="AM970" s="111">
        <v>0</v>
      </c>
      <c r="AN970" s="111">
        <v>0</v>
      </c>
      <c r="AO970" s="111">
        <v>0</v>
      </c>
      <c r="AP970" s="111">
        <v>0</v>
      </c>
      <c r="AQ970" s="111">
        <v>0</v>
      </c>
      <c r="AR970" s="111">
        <v>0</v>
      </c>
      <c r="AS970" s="111">
        <v>0</v>
      </c>
      <c r="AT970" s="111">
        <v>0</v>
      </c>
      <c r="AU970" s="111">
        <v>0</v>
      </c>
      <c r="AV970" s="111">
        <v>0</v>
      </c>
      <c r="AW970" s="111">
        <v>0</v>
      </c>
      <c r="AX970" s="111">
        <v>0</v>
      </c>
      <c r="AY970" s="111">
        <v>0</v>
      </c>
      <c r="AZ970" s="111">
        <v>0</v>
      </c>
      <c r="BA970" s="111">
        <v>0</v>
      </c>
      <c r="BB970" s="111">
        <v>0</v>
      </c>
      <c r="BC970" s="111">
        <v>0</v>
      </c>
      <c r="BD970" s="112">
        <v>0</v>
      </c>
      <c r="BE970" s="112">
        <v>0</v>
      </c>
      <c r="BF970" s="111">
        <v>76</v>
      </c>
      <c r="BG970" s="111">
        <v>315</v>
      </c>
      <c r="BH970" s="113">
        <v>456</v>
      </c>
      <c r="BI970" s="114">
        <v>337</v>
      </c>
      <c r="BJ970" s="114">
        <v>386</v>
      </c>
      <c r="BK970" s="110" t="s">
        <v>9279</v>
      </c>
      <c r="BR970" s="29"/>
      <c r="BV970" s="29"/>
    </row>
    <row r="971" spans="1:74" ht="14.4" x14ac:dyDescent="0.3">
      <c r="N971" s="134"/>
      <c r="O971" s="134"/>
      <c r="P971" s="134"/>
      <c r="Q971" s="135"/>
      <c r="AL971" s="29" t="s">
        <v>9329</v>
      </c>
      <c r="AM971" s="28">
        <v>0</v>
      </c>
      <c r="AN971" s="28">
        <v>0</v>
      </c>
      <c r="AO971" s="28">
        <v>0</v>
      </c>
      <c r="AP971" s="28">
        <v>0</v>
      </c>
      <c r="AQ971" s="28">
        <v>0</v>
      </c>
      <c r="AR971" s="28">
        <v>0</v>
      </c>
      <c r="AS971" s="28">
        <v>0</v>
      </c>
      <c r="AT971" s="28">
        <v>0</v>
      </c>
      <c r="AU971" s="28">
        <v>0</v>
      </c>
      <c r="AV971" s="28">
        <v>0</v>
      </c>
      <c r="AW971" s="28">
        <v>0</v>
      </c>
      <c r="AX971" s="28">
        <v>0</v>
      </c>
      <c r="AY971" s="28">
        <v>0</v>
      </c>
      <c r="AZ971" s="28">
        <v>0</v>
      </c>
      <c r="BA971" s="28">
        <v>0</v>
      </c>
      <c r="BB971" s="28">
        <v>0</v>
      </c>
      <c r="BC971" s="28">
        <v>0</v>
      </c>
      <c r="BD971" s="28">
        <v>0</v>
      </c>
      <c r="BE971" s="28">
        <v>0</v>
      </c>
      <c r="BF971" s="28">
        <v>0</v>
      </c>
      <c r="BG971" s="28">
        <v>0</v>
      </c>
      <c r="BH971" s="28">
        <v>0</v>
      </c>
      <c r="BI971" s="28">
        <v>0</v>
      </c>
      <c r="BJ971" s="28">
        <v>4</v>
      </c>
      <c r="BK971" s="29" t="s">
        <v>9329</v>
      </c>
      <c r="BR971" s="29"/>
      <c r="BV971" s="29"/>
    </row>
    <row r="972" spans="1:74" ht="14.4" x14ac:dyDescent="0.3">
      <c r="N972" s="134"/>
      <c r="O972" s="134"/>
      <c r="P972" s="134"/>
      <c r="Q972" s="135"/>
    </row>
    <row r="973" spans="1:74" ht="14.4" x14ac:dyDescent="0.3">
      <c r="N973" s="134"/>
      <c r="O973" s="134"/>
      <c r="P973" s="134"/>
      <c r="Q973" s="135"/>
    </row>
    <row r="974" spans="1:74" ht="14.4" x14ac:dyDescent="0.3">
      <c r="N974" s="134"/>
      <c r="O974" s="134"/>
      <c r="P974" s="134"/>
      <c r="Q974" s="135"/>
    </row>
    <row r="975" spans="1:74" ht="39.6" x14ac:dyDescent="0.3">
      <c r="A975" s="24" t="s">
        <v>9252</v>
      </c>
      <c r="B975" s="24" t="s">
        <v>1523</v>
      </c>
      <c r="C975" s="24" t="s">
        <v>9146</v>
      </c>
      <c r="D975" s="24" t="s">
        <v>9147</v>
      </c>
      <c r="E975" s="24" t="s">
        <v>9148</v>
      </c>
      <c r="F975" s="24" t="s">
        <v>9149</v>
      </c>
      <c r="G975" s="24" t="s">
        <v>9150</v>
      </c>
      <c r="H975" s="24" t="s">
        <v>9151</v>
      </c>
      <c r="I975" s="24" t="s">
        <v>9152</v>
      </c>
      <c r="J975" s="26" t="s">
        <v>9154</v>
      </c>
      <c r="K975" s="27" t="s">
        <v>9155</v>
      </c>
      <c r="M975" s="28" t="s">
        <v>9335</v>
      </c>
      <c r="N975" s="134"/>
      <c r="O975" s="134"/>
      <c r="P975" s="134"/>
      <c r="Q975" s="135"/>
      <c r="S975" s="29" t="s">
        <v>9252</v>
      </c>
      <c r="AL975" s="28" t="s">
        <v>9208</v>
      </c>
      <c r="AM975" s="65" t="s">
        <v>9252</v>
      </c>
      <c r="AN975" s="28"/>
      <c r="AO975" s="28"/>
      <c r="AP975" s="28"/>
      <c r="BR975" s="29"/>
      <c r="BV975" s="29"/>
    </row>
    <row r="976" spans="1:74" ht="14.4" x14ac:dyDescent="0.3">
      <c r="A976" s="119" t="s">
        <v>125</v>
      </c>
      <c r="B976" s="119" t="s">
        <v>190</v>
      </c>
      <c r="C976" s="33">
        <v>5</v>
      </c>
      <c r="D976" s="33">
        <v>5</v>
      </c>
      <c r="E976" s="56">
        <v>0</v>
      </c>
      <c r="F976" s="56">
        <v>0</v>
      </c>
      <c r="G976" s="56">
        <v>0</v>
      </c>
      <c r="H976" s="56">
        <v>5</v>
      </c>
      <c r="I976" s="56">
        <v>0</v>
      </c>
      <c r="J976" s="56">
        <v>0</v>
      </c>
      <c r="K976" s="120">
        <f t="shared" ref="K976:K993" si="191">SUM(E976:J976)</f>
        <v>5</v>
      </c>
      <c r="M976" s="35">
        <v>5</v>
      </c>
      <c r="N976" s="134"/>
      <c r="O976" s="134"/>
      <c r="P976" s="134"/>
      <c r="Q976" s="135"/>
      <c r="S976" s="36" t="s">
        <v>9157</v>
      </c>
      <c r="T976" s="36" t="s">
        <v>165</v>
      </c>
      <c r="U976" s="36" t="s">
        <v>74</v>
      </c>
      <c r="V976" s="36" t="s">
        <v>92</v>
      </c>
      <c r="W976" s="36" t="s">
        <v>143</v>
      </c>
      <c r="X976" s="36" t="s">
        <v>104</v>
      </c>
      <c r="Y976" s="36" t="s">
        <v>65</v>
      </c>
      <c r="AL976" s="29" t="s">
        <v>9312</v>
      </c>
      <c r="AM976" s="28"/>
      <c r="AN976" s="28"/>
      <c r="AO976" s="28"/>
      <c r="AP976" s="28"/>
      <c r="BR976" s="29"/>
      <c r="BV976" s="29"/>
    </row>
    <row r="977" spans="1:74" ht="14.4" x14ac:dyDescent="0.3">
      <c r="A977" s="121" t="s">
        <v>127</v>
      </c>
      <c r="B977" s="121" t="s">
        <v>379</v>
      </c>
      <c r="C977" s="106">
        <v>1</v>
      </c>
      <c r="D977" s="106">
        <v>1</v>
      </c>
      <c r="E977" s="89">
        <v>0</v>
      </c>
      <c r="F977" s="89">
        <v>0</v>
      </c>
      <c r="G977" s="89">
        <v>0</v>
      </c>
      <c r="H977" s="89">
        <v>1</v>
      </c>
      <c r="I977" s="89">
        <v>0</v>
      </c>
      <c r="J977" s="89">
        <v>0</v>
      </c>
      <c r="K977" s="123">
        <f t="shared" si="191"/>
        <v>1</v>
      </c>
      <c r="M977" s="101"/>
      <c r="N977" s="134"/>
      <c r="O977" s="134"/>
      <c r="P977" s="134"/>
      <c r="Q977" s="135"/>
      <c r="S977" s="36" t="s">
        <v>9336</v>
      </c>
      <c r="T977" s="41">
        <v>0</v>
      </c>
      <c r="U977" s="41">
        <v>0</v>
      </c>
      <c r="V977" s="41">
        <v>0</v>
      </c>
      <c r="W977" s="41">
        <v>0</v>
      </c>
      <c r="X977" s="41">
        <v>0</v>
      </c>
      <c r="Y977" s="36">
        <f t="shared" ref="Y977:Y986" si="192">SUM(T977:X977)</f>
        <v>0</v>
      </c>
      <c r="AL977" s="29" t="s">
        <v>9212</v>
      </c>
      <c r="AM977" s="28"/>
      <c r="AN977" s="28"/>
      <c r="AO977" s="28"/>
      <c r="AP977" s="28"/>
      <c r="BR977" s="29"/>
      <c r="BV977" s="29"/>
    </row>
    <row r="978" spans="1:74" ht="14.4" x14ac:dyDescent="0.3">
      <c r="A978" s="121" t="s">
        <v>127</v>
      </c>
      <c r="B978" s="121" t="s">
        <v>1216</v>
      </c>
      <c r="C978" s="106">
        <v>1</v>
      </c>
      <c r="D978" s="106">
        <v>1</v>
      </c>
      <c r="E978" s="89">
        <v>0</v>
      </c>
      <c r="F978" s="89">
        <v>1</v>
      </c>
      <c r="G978" s="89">
        <v>0</v>
      </c>
      <c r="H978" s="89">
        <v>0</v>
      </c>
      <c r="I978" s="89">
        <v>0</v>
      </c>
      <c r="J978" s="89">
        <v>0</v>
      </c>
      <c r="K978" s="123">
        <f t="shared" si="191"/>
        <v>1</v>
      </c>
      <c r="M978" s="35"/>
      <c r="N978" s="134"/>
      <c r="O978" s="134"/>
      <c r="P978" s="134"/>
      <c r="Q978" s="135"/>
      <c r="S978" s="36" t="s">
        <v>9337</v>
      </c>
      <c r="T978" s="41">
        <v>0</v>
      </c>
      <c r="U978" s="41">
        <v>0</v>
      </c>
      <c r="V978" s="41">
        <v>0</v>
      </c>
      <c r="W978" s="41">
        <v>0</v>
      </c>
      <c r="X978" s="41">
        <v>0</v>
      </c>
      <c r="Y978" s="36">
        <f t="shared" si="192"/>
        <v>0</v>
      </c>
      <c r="AM978" s="28"/>
      <c r="AN978" s="28"/>
      <c r="AO978" s="28"/>
      <c r="AP978" s="28"/>
      <c r="BR978" s="29"/>
      <c r="BV978" s="29"/>
    </row>
    <row r="979" spans="1:74" ht="14.4" x14ac:dyDescent="0.3">
      <c r="A979" s="121" t="s">
        <v>127</v>
      </c>
      <c r="B979" s="121" t="s">
        <v>190</v>
      </c>
      <c r="C979" s="106">
        <v>6</v>
      </c>
      <c r="D979" s="106">
        <v>6</v>
      </c>
      <c r="E979" s="89">
        <v>0</v>
      </c>
      <c r="F979" s="89">
        <v>0</v>
      </c>
      <c r="G979" s="89">
        <v>1</v>
      </c>
      <c r="H979" s="89">
        <v>5</v>
      </c>
      <c r="I979" s="89">
        <v>0</v>
      </c>
      <c r="J979" s="89">
        <v>0</v>
      </c>
      <c r="K979" s="123">
        <f t="shared" si="191"/>
        <v>6</v>
      </c>
      <c r="M979" s="35">
        <v>8</v>
      </c>
      <c r="N979" s="134"/>
      <c r="O979" s="134"/>
      <c r="P979" s="134"/>
      <c r="Q979" s="135"/>
      <c r="S979" s="36" t="s">
        <v>9338</v>
      </c>
      <c r="T979" s="41">
        <v>0</v>
      </c>
      <c r="U979" s="41">
        <v>0</v>
      </c>
      <c r="V979" s="41">
        <v>0</v>
      </c>
      <c r="W979" s="41">
        <v>0</v>
      </c>
      <c r="X979" s="41">
        <v>0</v>
      </c>
      <c r="Y979" s="36">
        <f t="shared" si="192"/>
        <v>0</v>
      </c>
      <c r="AL979" s="29" t="s">
        <v>5</v>
      </c>
      <c r="AM979" s="29" t="s">
        <v>9230</v>
      </c>
      <c r="AN979" s="29" t="s">
        <v>9231</v>
      </c>
      <c r="AO979" s="29" t="s">
        <v>9232</v>
      </c>
      <c r="AP979" s="29" t="s">
        <v>9233</v>
      </c>
      <c r="AQ979" s="29" t="s">
        <v>9234</v>
      </c>
      <c r="AR979" s="29" t="s">
        <v>9235</v>
      </c>
      <c r="AS979" s="29" t="s">
        <v>9236</v>
      </c>
      <c r="AT979" s="65" t="s">
        <v>9237</v>
      </c>
      <c r="AU979" s="65" t="s">
        <v>9238</v>
      </c>
      <c r="AV979" s="29" t="s">
        <v>9239</v>
      </c>
      <c r="AW979" s="29" t="s">
        <v>9240</v>
      </c>
      <c r="AX979" s="29" t="s">
        <v>9241</v>
      </c>
      <c r="AY979" s="29" t="s">
        <v>9242</v>
      </c>
      <c r="AZ979" s="29" t="s">
        <v>9243</v>
      </c>
      <c r="BA979" s="29" t="s">
        <v>9244</v>
      </c>
      <c r="BB979" s="29" t="s">
        <v>9245</v>
      </c>
      <c r="BC979" s="29" t="s">
        <v>9246</v>
      </c>
      <c r="BD979" s="29" t="s">
        <v>9247</v>
      </c>
      <c r="BE979" s="29" t="s">
        <v>9248</v>
      </c>
      <c r="BF979" s="29" t="s">
        <v>9249</v>
      </c>
      <c r="BG979" s="29" t="s">
        <v>9250</v>
      </c>
      <c r="BH979" s="29" t="s">
        <v>9251</v>
      </c>
      <c r="BI979" s="29" t="s">
        <v>9252</v>
      </c>
      <c r="BR979" s="29"/>
      <c r="BV979" s="29"/>
    </row>
    <row r="980" spans="1:74" ht="14.4" x14ac:dyDescent="0.3">
      <c r="A980" s="119" t="s">
        <v>1525</v>
      </c>
      <c r="B980" s="119" t="s">
        <v>379</v>
      </c>
      <c r="C980" s="33">
        <v>4</v>
      </c>
      <c r="D980" s="33">
        <v>4</v>
      </c>
      <c r="E980" s="56">
        <v>0</v>
      </c>
      <c r="F980" s="56">
        <v>1</v>
      </c>
      <c r="G980" s="56">
        <v>1</v>
      </c>
      <c r="H980" s="56">
        <v>2</v>
      </c>
      <c r="I980" s="56">
        <v>0</v>
      </c>
      <c r="J980" s="56">
        <v>0</v>
      </c>
      <c r="K980" s="120">
        <f t="shared" si="191"/>
        <v>4</v>
      </c>
      <c r="M980" s="35"/>
      <c r="N980" s="134"/>
      <c r="O980" s="134"/>
      <c r="P980" s="134"/>
      <c r="Q980" s="135"/>
      <c r="S980" s="42" t="s">
        <v>9339</v>
      </c>
      <c r="T980" s="43">
        <v>0</v>
      </c>
      <c r="U980" s="43">
        <v>0</v>
      </c>
      <c r="V980" s="43">
        <v>0</v>
      </c>
      <c r="W980" s="43">
        <v>0</v>
      </c>
      <c r="X980" s="43">
        <v>0</v>
      </c>
      <c r="Y980" s="36">
        <f t="shared" si="192"/>
        <v>0</v>
      </c>
      <c r="AL980" s="29" t="s">
        <v>9268</v>
      </c>
      <c r="AM980" s="28">
        <v>0</v>
      </c>
      <c r="AN980" s="28">
        <v>0</v>
      </c>
      <c r="AO980" s="28">
        <v>0</v>
      </c>
      <c r="AP980" s="28">
        <v>0</v>
      </c>
      <c r="AQ980" s="28">
        <v>0</v>
      </c>
      <c r="AR980" s="28">
        <v>0</v>
      </c>
      <c r="AS980" s="28">
        <v>0</v>
      </c>
      <c r="AT980" s="65">
        <v>0</v>
      </c>
      <c r="AU980" s="65">
        <v>0</v>
      </c>
      <c r="AV980" s="28">
        <v>0</v>
      </c>
      <c r="AW980" s="28">
        <v>0</v>
      </c>
      <c r="AX980" s="28">
        <v>0</v>
      </c>
      <c r="AY980" s="28">
        <v>0</v>
      </c>
      <c r="AZ980" s="28">
        <v>0</v>
      </c>
      <c r="BA980" s="28">
        <v>0</v>
      </c>
      <c r="BB980" s="28">
        <v>0</v>
      </c>
      <c r="BC980" s="28">
        <v>0</v>
      </c>
      <c r="BD980" s="28">
        <v>0</v>
      </c>
      <c r="BE980" s="28">
        <v>0</v>
      </c>
      <c r="BF980" s="28">
        <v>0</v>
      </c>
      <c r="BG980" s="28">
        <v>0</v>
      </c>
      <c r="BH980" s="28">
        <v>0</v>
      </c>
      <c r="BI980" s="28">
        <v>0</v>
      </c>
      <c r="BJ980" s="29" t="s">
        <v>9268</v>
      </c>
      <c r="BR980" s="29"/>
      <c r="BV980" s="29"/>
    </row>
    <row r="981" spans="1:74" ht="14.4" x14ac:dyDescent="0.3">
      <c r="A981" s="119" t="s">
        <v>1525</v>
      </c>
      <c r="B981" s="119" t="s">
        <v>447</v>
      </c>
      <c r="C981" s="33">
        <v>17</v>
      </c>
      <c r="D981" s="33">
        <v>16</v>
      </c>
      <c r="E981" s="56">
        <v>0</v>
      </c>
      <c r="F981" s="56">
        <v>0</v>
      </c>
      <c r="G981" s="56">
        <v>0</v>
      </c>
      <c r="H981" s="56">
        <v>14</v>
      </c>
      <c r="I981" s="56">
        <v>2</v>
      </c>
      <c r="J981" s="56">
        <v>0</v>
      </c>
      <c r="K981" s="120">
        <f t="shared" si="191"/>
        <v>16</v>
      </c>
      <c r="M981" s="35"/>
      <c r="N981" s="134"/>
      <c r="O981" s="134"/>
      <c r="P981" s="134"/>
      <c r="Q981" s="135"/>
      <c r="S981" s="36" t="s">
        <v>9159</v>
      </c>
      <c r="T981" s="41">
        <v>0</v>
      </c>
      <c r="U981" s="41">
        <v>0</v>
      </c>
      <c r="V981" s="41">
        <v>0</v>
      </c>
      <c r="W981" s="41">
        <v>5</v>
      </c>
      <c r="X981" s="41">
        <v>0</v>
      </c>
      <c r="Y981" s="36">
        <f t="shared" si="192"/>
        <v>5</v>
      </c>
      <c r="AL981" s="29" t="s">
        <v>9269</v>
      </c>
      <c r="AM981" s="28">
        <v>0</v>
      </c>
      <c r="AN981" s="28">
        <v>0</v>
      </c>
      <c r="AO981" s="28">
        <v>0</v>
      </c>
      <c r="AP981" s="28">
        <v>0</v>
      </c>
      <c r="AQ981" s="28">
        <v>0</v>
      </c>
      <c r="AR981" s="28">
        <v>0</v>
      </c>
      <c r="AS981" s="28">
        <v>0</v>
      </c>
      <c r="AT981" s="65">
        <v>0</v>
      </c>
      <c r="AU981" s="65">
        <v>0</v>
      </c>
      <c r="AV981" s="28">
        <v>0</v>
      </c>
      <c r="AW981" s="28">
        <v>0</v>
      </c>
      <c r="AX981" s="28">
        <v>0</v>
      </c>
      <c r="AY981" s="28">
        <v>0</v>
      </c>
      <c r="AZ981" s="28">
        <v>0</v>
      </c>
      <c r="BA981" s="28">
        <v>0</v>
      </c>
      <c r="BB981" s="28">
        <v>0</v>
      </c>
      <c r="BC981" s="28">
        <v>0</v>
      </c>
      <c r="BD981" s="28">
        <v>0</v>
      </c>
      <c r="BE981" s="28">
        <v>0</v>
      </c>
      <c r="BF981" s="28">
        <v>0</v>
      </c>
      <c r="BG981" s="28">
        <v>0</v>
      </c>
      <c r="BH981" s="28">
        <v>0</v>
      </c>
      <c r="BI981" s="28">
        <v>0</v>
      </c>
      <c r="BJ981" s="29" t="s">
        <v>9269</v>
      </c>
      <c r="BR981" s="29"/>
      <c r="BV981" s="29"/>
    </row>
    <row r="982" spans="1:74" ht="14.4" x14ac:dyDescent="0.3">
      <c r="A982" s="119" t="s">
        <v>1525</v>
      </c>
      <c r="B982" s="119" t="s">
        <v>190</v>
      </c>
      <c r="C982" s="33">
        <v>55</v>
      </c>
      <c r="D982" s="33">
        <v>55</v>
      </c>
      <c r="E982" s="56">
        <v>0</v>
      </c>
      <c r="F982" s="56">
        <v>3</v>
      </c>
      <c r="G982" s="56">
        <v>0</v>
      </c>
      <c r="H982" s="56">
        <v>17</v>
      </c>
      <c r="I982" s="56">
        <v>35</v>
      </c>
      <c r="J982" s="56">
        <v>0</v>
      </c>
      <c r="K982" s="120">
        <f t="shared" si="191"/>
        <v>55</v>
      </c>
      <c r="M982" s="35">
        <f>SUM(K980:K982)</f>
        <v>75</v>
      </c>
      <c r="N982" s="134"/>
      <c r="O982" s="134"/>
      <c r="P982" s="134"/>
      <c r="Q982" s="135"/>
      <c r="S982" s="42" t="s">
        <v>9160</v>
      </c>
      <c r="T982" s="43">
        <v>0</v>
      </c>
      <c r="U982" s="43">
        <v>1</v>
      </c>
      <c r="V982" s="43">
        <v>1</v>
      </c>
      <c r="W982" s="43">
        <v>6</v>
      </c>
      <c r="X982" s="43">
        <v>0</v>
      </c>
      <c r="Y982" s="36">
        <f t="shared" si="192"/>
        <v>8</v>
      </c>
      <c r="AL982" s="29" t="s">
        <v>9270</v>
      </c>
      <c r="AM982" s="28">
        <v>0</v>
      </c>
      <c r="AN982" s="28">
        <v>0</v>
      </c>
      <c r="AO982" s="28">
        <v>0</v>
      </c>
      <c r="AP982" s="28">
        <v>0</v>
      </c>
      <c r="AQ982" s="28">
        <v>0</v>
      </c>
      <c r="AR982" s="28">
        <v>0</v>
      </c>
      <c r="AS982" s="28">
        <v>0</v>
      </c>
      <c r="AT982" s="65">
        <v>0</v>
      </c>
      <c r="AU982" s="65">
        <v>0</v>
      </c>
      <c r="AV982" s="28">
        <v>0</v>
      </c>
      <c r="AW982" s="28">
        <v>0</v>
      </c>
      <c r="AX982" s="28">
        <v>1</v>
      </c>
      <c r="AY982" s="28">
        <v>0</v>
      </c>
      <c r="AZ982" s="28">
        <v>0</v>
      </c>
      <c r="BA982" s="28">
        <v>0</v>
      </c>
      <c r="BB982" s="28">
        <v>0</v>
      </c>
      <c r="BC982" s="28">
        <v>0</v>
      </c>
      <c r="BD982" s="28">
        <v>0</v>
      </c>
      <c r="BE982" s="28">
        <v>0</v>
      </c>
      <c r="BF982" s="28">
        <v>0</v>
      </c>
      <c r="BG982" s="28">
        <v>0</v>
      </c>
      <c r="BH982" s="28">
        <v>0</v>
      </c>
      <c r="BI982" s="28">
        <v>0</v>
      </c>
      <c r="BJ982" s="29" t="s">
        <v>9270</v>
      </c>
      <c r="BR982" s="29"/>
      <c r="BV982" s="29"/>
    </row>
    <row r="983" spans="1:74" x14ac:dyDescent="0.25">
      <c r="A983" s="121" t="s">
        <v>129</v>
      </c>
      <c r="B983" s="121" t="s">
        <v>379</v>
      </c>
      <c r="C983" s="89">
        <v>16</v>
      </c>
      <c r="D983" s="89">
        <v>16</v>
      </c>
      <c r="E983" s="89">
        <v>0</v>
      </c>
      <c r="F983" s="89">
        <v>4</v>
      </c>
      <c r="G983" s="89">
        <v>1</v>
      </c>
      <c r="H983" s="89">
        <v>11</v>
      </c>
      <c r="I983" s="89">
        <v>0</v>
      </c>
      <c r="J983" s="89">
        <v>0</v>
      </c>
      <c r="K983" s="123">
        <f t="shared" si="191"/>
        <v>16</v>
      </c>
      <c r="M983" s="101"/>
      <c r="N983" s="138"/>
      <c r="O983" s="138"/>
      <c r="P983" s="138"/>
      <c r="Q983" s="139"/>
      <c r="S983" s="36" t="s">
        <v>9161</v>
      </c>
      <c r="T983" s="41">
        <v>0</v>
      </c>
      <c r="U983" s="41">
        <v>4</v>
      </c>
      <c r="V983" s="41">
        <v>1</v>
      </c>
      <c r="W983" s="41">
        <v>33</v>
      </c>
      <c r="X983" s="41">
        <v>37</v>
      </c>
      <c r="Y983" s="36">
        <f t="shared" si="192"/>
        <v>75</v>
      </c>
      <c r="AL983" s="29" t="s">
        <v>9271</v>
      </c>
      <c r="AM983" s="28">
        <v>0</v>
      </c>
      <c r="AN983" s="28">
        <v>0</v>
      </c>
      <c r="AO983" s="28">
        <v>0</v>
      </c>
      <c r="AP983" s="28">
        <v>0</v>
      </c>
      <c r="AQ983" s="28">
        <v>0</v>
      </c>
      <c r="AR983" s="28">
        <v>0</v>
      </c>
      <c r="AS983" s="28">
        <v>0</v>
      </c>
      <c r="AT983" s="65">
        <v>0</v>
      </c>
      <c r="AU983" s="65">
        <v>0</v>
      </c>
      <c r="AV983" s="28">
        <v>0</v>
      </c>
      <c r="AW983" s="28">
        <v>0</v>
      </c>
      <c r="AX983" s="28">
        <v>1</v>
      </c>
      <c r="AY983" s="28">
        <v>0</v>
      </c>
      <c r="AZ983" s="28">
        <v>0</v>
      </c>
      <c r="BA983" s="28">
        <v>0</v>
      </c>
      <c r="BB983" s="28">
        <v>0</v>
      </c>
      <c r="BC983" s="28">
        <v>0</v>
      </c>
      <c r="BD983" s="28">
        <v>0</v>
      </c>
      <c r="BE983" s="28">
        <v>0</v>
      </c>
      <c r="BF983" s="28">
        <v>0</v>
      </c>
      <c r="BG983" s="28">
        <v>0</v>
      </c>
      <c r="BH983" s="28">
        <v>0</v>
      </c>
      <c r="BI983" s="28">
        <v>0</v>
      </c>
      <c r="BJ983" s="29" t="s">
        <v>9271</v>
      </c>
      <c r="BR983" s="29"/>
      <c r="BV983" s="29"/>
    </row>
    <row r="984" spans="1:74" x14ac:dyDescent="0.25">
      <c r="A984" s="121" t="s">
        <v>129</v>
      </c>
      <c r="B984" s="121" t="s">
        <v>447</v>
      </c>
      <c r="C984" s="89">
        <v>69</v>
      </c>
      <c r="D984" s="89">
        <v>62</v>
      </c>
      <c r="E984" s="89">
        <v>0</v>
      </c>
      <c r="F984" s="89">
        <v>0</v>
      </c>
      <c r="G984" s="89">
        <v>0</v>
      </c>
      <c r="H984" s="89">
        <v>17</v>
      </c>
      <c r="I984" s="89">
        <v>45</v>
      </c>
      <c r="J984" s="89">
        <v>0</v>
      </c>
      <c r="K984" s="123">
        <f t="shared" si="191"/>
        <v>62</v>
      </c>
      <c r="M984" s="35"/>
      <c r="N984" s="138"/>
      <c r="O984" s="138"/>
      <c r="P984" s="138"/>
      <c r="Q984" s="139"/>
      <c r="S984" s="42" t="s">
        <v>9162</v>
      </c>
      <c r="T984" s="43">
        <v>4</v>
      </c>
      <c r="U984" s="43">
        <v>21</v>
      </c>
      <c r="V984" s="43">
        <v>1</v>
      </c>
      <c r="W984" s="43">
        <v>59</v>
      </c>
      <c r="X984" s="43">
        <v>316</v>
      </c>
      <c r="Y984" s="36">
        <f t="shared" si="192"/>
        <v>401</v>
      </c>
      <c r="AL984" s="29" t="s">
        <v>9272</v>
      </c>
      <c r="AM984" s="28">
        <v>364</v>
      </c>
      <c r="AN984" s="28">
        <v>349</v>
      </c>
      <c r="AO984" s="28">
        <v>510</v>
      </c>
      <c r="AP984" s="28">
        <v>535</v>
      </c>
      <c r="AQ984" s="28">
        <v>579</v>
      </c>
      <c r="AR984" s="28">
        <v>91</v>
      </c>
      <c r="AS984" s="28">
        <v>181</v>
      </c>
      <c r="AT984" s="65">
        <v>166</v>
      </c>
      <c r="AU984" s="65">
        <v>123</v>
      </c>
      <c r="AV984" s="28">
        <v>6</v>
      </c>
      <c r="AW984" s="28">
        <v>0</v>
      </c>
      <c r="AX984" s="28">
        <v>1</v>
      </c>
      <c r="AY984" s="28">
        <v>0</v>
      </c>
      <c r="AZ984" s="28">
        <v>0</v>
      </c>
      <c r="BA984" s="28">
        <v>0</v>
      </c>
      <c r="BB984" s="28">
        <v>0</v>
      </c>
      <c r="BC984" s="28">
        <v>0</v>
      </c>
      <c r="BD984" s="28">
        <v>0</v>
      </c>
      <c r="BE984" s="28">
        <v>0</v>
      </c>
      <c r="BF984" s="28">
        <v>0</v>
      </c>
      <c r="BG984" s="28">
        <v>0</v>
      </c>
      <c r="BH984" s="28">
        <v>0</v>
      </c>
      <c r="BI984" s="28">
        <v>0</v>
      </c>
      <c r="BJ984" s="29" t="s">
        <v>9272</v>
      </c>
      <c r="BR984" s="29"/>
      <c r="BV984" s="29"/>
    </row>
    <row r="985" spans="1:74" ht="14.4" x14ac:dyDescent="0.3">
      <c r="A985" s="121" t="s">
        <v>129</v>
      </c>
      <c r="B985" s="121" t="s">
        <v>1216</v>
      </c>
      <c r="C985" s="89">
        <v>1</v>
      </c>
      <c r="D985" s="89">
        <v>1</v>
      </c>
      <c r="E985" s="89">
        <v>0</v>
      </c>
      <c r="F985" s="89">
        <v>1</v>
      </c>
      <c r="G985" s="89">
        <v>0</v>
      </c>
      <c r="H985" s="89">
        <v>0</v>
      </c>
      <c r="I985" s="89">
        <v>0</v>
      </c>
      <c r="J985" s="89">
        <v>0</v>
      </c>
      <c r="K985" s="123">
        <f t="shared" si="191"/>
        <v>1</v>
      </c>
      <c r="M985" s="35"/>
      <c r="N985" s="134"/>
      <c r="O985" s="134"/>
      <c r="P985" s="135"/>
      <c r="Q985" s="139"/>
      <c r="S985" s="36" t="s">
        <v>9163</v>
      </c>
      <c r="T985" s="41">
        <v>27</v>
      </c>
      <c r="U985" s="41">
        <v>90</v>
      </c>
      <c r="V985" s="41">
        <v>21</v>
      </c>
      <c r="W985" s="41">
        <v>141</v>
      </c>
      <c r="X985" s="41">
        <v>337</v>
      </c>
      <c r="Y985" s="36">
        <f t="shared" si="192"/>
        <v>616</v>
      </c>
      <c r="AL985" s="29" t="s">
        <v>9275</v>
      </c>
      <c r="AM985" s="28">
        <v>0</v>
      </c>
      <c r="AN985" s="28">
        <v>0</v>
      </c>
      <c r="AO985" s="28">
        <v>0</v>
      </c>
      <c r="AP985" s="28">
        <v>0</v>
      </c>
      <c r="AQ985" s="28">
        <v>0</v>
      </c>
      <c r="AR985" s="28">
        <v>415</v>
      </c>
      <c r="AS985" s="28">
        <v>435</v>
      </c>
      <c r="AT985" s="65">
        <v>345</v>
      </c>
      <c r="AU985" s="65">
        <v>433</v>
      </c>
      <c r="AV985" s="28">
        <v>457</v>
      </c>
      <c r="AW985" s="28">
        <v>568</v>
      </c>
      <c r="AX985" s="28">
        <v>453</v>
      </c>
      <c r="AY985" s="28">
        <v>391</v>
      </c>
      <c r="AZ985" s="28">
        <v>236</v>
      </c>
      <c r="BA985" s="28">
        <v>35</v>
      </c>
      <c r="BB985" s="28">
        <v>44</v>
      </c>
      <c r="BC985" s="28">
        <v>12</v>
      </c>
      <c r="BD985" s="108">
        <v>15</v>
      </c>
      <c r="BE985" s="108">
        <v>11</v>
      </c>
      <c r="BF985" s="108">
        <v>1</v>
      </c>
      <c r="BG985" s="28">
        <v>0</v>
      </c>
      <c r="BH985" s="109">
        <v>0</v>
      </c>
      <c r="BI985" s="28">
        <v>0</v>
      </c>
      <c r="BJ985" s="29" t="s">
        <v>9275</v>
      </c>
      <c r="BR985" s="29"/>
      <c r="BV985" s="29"/>
    </row>
    <row r="986" spans="1:74" ht="14.4" x14ac:dyDescent="0.3">
      <c r="A986" s="121" t="s">
        <v>129</v>
      </c>
      <c r="B986" s="121" t="s">
        <v>1333</v>
      </c>
      <c r="C986" s="89">
        <v>1</v>
      </c>
      <c r="D986" s="89">
        <v>1</v>
      </c>
      <c r="E986" s="89">
        <v>0</v>
      </c>
      <c r="F986" s="89">
        <v>0</v>
      </c>
      <c r="G986" s="89">
        <v>0</v>
      </c>
      <c r="H986" s="89">
        <v>1</v>
      </c>
      <c r="I986" s="89">
        <v>0</v>
      </c>
      <c r="J986" s="89">
        <v>0</v>
      </c>
      <c r="K986" s="123">
        <f t="shared" si="191"/>
        <v>1</v>
      </c>
      <c r="M986" s="35"/>
      <c r="N986" s="134"/>
      <c r="O986" s="134"/>
      <c r="P986" s="135"/>
      <c r="Q986" s="139"/>
      <c r="T986" s="29">
        <f>SUM(T977:T985)</f>
        <v>31</v>
      </c>
      <c r="U986" s="29">
        <f>SUM(U977:U985)</f>
        <v>116</v>
      </c>
      <c r="V986" s="29">
        <f>SUM(V977:V985)</f>
        <v>24</v>
      </c>
      <c r="W986" s="29">
        <f>SUM(W977:W985)</f>
        <v>244</v>
      </c>
      <c r="X986" s="29">
        <f>SUM(X977:X985)</f>
        <v>690</v>
      </c>
      <c r="Y986" s="36">
        <f t="shared" si="192"/>
        <v>1105</v>
      </c>
      <c r="AL986" s="29" t="s">
        <v>9286</v>
      </c>
      <c r="AM986" s="28">
        <v>3</v>
      </c>
      <c r="AN986" s="28">
        <v>0</v>
      </c>
      <c r="AO986" s="28">
        <v>1</v>
      </c>
      <c r="AP986" s="28">
        <v>1</v>
      </c>
      <c r="AQ986" s="28">
        <v>1</v>
      </c>
      <c r="AR986" s="28">
        <v>0</v>
      </c>
      <c r="AS986" s="28">
        <v>0</v>
      </c>
      <c r="AT986" s="65">
        <v>0</v>
      </c>
      <c r="AU986" s="65">
        <v>0</v>
      </c>
      <c r="AV986" s="28">
        <v>1</v>
      </c>
      <c r="AW986" s="28">
        <v>2</v>
      </c>
      <c r="AX986" s="28">
        <v>1</v>
      </c>
      <c r="AY986" s="28">
        <v>1</v>
      </c>
      <c r="AZ986" s="28">
        <v>0</v>
      </c>
      <c r="BA986" s="28">
        <v>0</v>
      </c>
      <c r="BB986" s="28">
        <v>1</v>
      </c>
      <c r="BC986" s="28">
        <v>0</v>
      </c>
      <c r="BD986" s="28">
        <v>0</v>
      </c>
      <c r="BE986" s="28">
        <v>0</v>
      </c>
      <c r="BF986" s="28">
        <v>1</v>
      </c>
      <c r="BG986" s="28">
        <v>1</v>
      </c>
      <c r="BH986" s="28">
        <v>0</v>
      </c>
      <c r="BI986" s="28">
        <v>0</v>
      </c>
      <c r="BJ986" s="29" t="s">
        <v>9286</v>
      </c>
      <c r="BR986" s="29"/>
      <c r="BV986" s="29"/>
    </row>
    <row r="987" spans="1:74" ht="14.4" x14ac:dyDescent="0.3">
      <c r="A987" s="121" t="s">
        <v>129</v>
      </c>
      <c r="B987" s="121" t="s">
        <v>190</v>
      </c>
      <c r="C987" s="89">
        <v>321</v>
      </c>
      <c r="D987" s="89">
        <v>321</v>
      </c>
      <c r="E987" s="89">
        <v>4</v>
      </c>
      <c r="F987" s="89">
        <v>16</v>
      </c>
      <c r="G987" s="89">
        <v>0</v>
      </c>
      <c r="H987" s="89">
        <v>30</v>
      </c>
      <c r="I987" s="89">
        <v>271</v>
      </c>
      <c r="J987" s="89">
        <v>0</v>
      </c>
      <c r="K987" s="123">
        <f t="shared" si="191"/>
        <v>321</v>
      </c>
      <c r="M987" s="35">
        <f>SUM(K983:K987)</f>
        <v>401</v>
      </c>
      <c r="N987" s="134"/>
      <c r="O987" s="134"/>
      <c r="P987" s="135"/>
      <c r="Q987" s="139"/>
      <c r="AL987" s="29" t="s">
        <v>9287</v>
      </c>
      <c r="AM987" s="28">
        <v>3</v>
      </c>
      <c r="AN987" s="28">
        <v>3</v>
      </c>
      <c r="AO987" s="28">
        <v>1</v>
      </c>
      <c r="AP987" s="28">
        <v>1</v>
      </c>
      <c r="AQ987" s="28">
        <v>1</v>
      </c>
      <c r="AR987" s="28">
        <v>0</v>
      </c>
      <c r="AS987" s="28">
        <v>0</v>
      </c>
      <c r="AT987" s="65">
        <v>0</v>
      </c>
      <c r="AU987" s="65">
        <v>1</v>
      </c>
      <c r="AV987" s="28">
        <v>1</v>
      </c>
      <c r="AW987" s="28">
        <v>0</v>
      </c>
      <c r="AX987" s="28">
        <v>0</v>
      </c>
      <c r="AY987" s="28">
        <v>1</v>
      </c>
      <c r="AZ987" s="28">
        <v>0</v>
      </c>
      <c r="BA987" s="28">
        <v>0</v>
      </c>
      <c r="BB987" s="28">
        <v>1</v>
      </c>
      <c r="BC987" s="28">
        <v>0</v>
      </c>
      <c r="BD987" s="28">
        <v>0</v>
      </c>
      <c r="BE987" s="28">
        <v>0</v>
      </c>
      <c r="BF987" s="28">
        <v>0</v>
      </c>
      <c r="BG987" s="28">
        <v>1</v>
      </c>
      <c r="BH987" s="28">
        <v>0</v>
      </c>
      <c r="BI987" s="28">
        <v>0</v>
      </c>
      <c r="BJ987" s="29" t="s">
        <v>9287</v>
      </c>
      <c r="BR987" s="29"/>
      <c r="BV987" s="29"/>
    </row>
    <row r="988" spans="1:74" ht="14.4" x14ac:dyDescent="0.3">
      <c r="A988" s="119" t="s">
        <v>1524</v>
      </c>
      <c r="B988" s="119" t="s">
        <v>379</v>
      </c>
      <c r="C988" s="33">
        <v>55</v>
      </c>
      <c r="D988" s="33">
        <v>50</v>
      </c>
      <c r="E988" s="33">
        <v>2</v>
      </c>
      <c r="F988" s="33">
        <v>19</v>
      </c>
      <c r="G988" s="33">
        <v>1</v>
      </c>
      <c r="H988" s="33">
        <v>28</v>
      </c>
      <c r="I988" s="33">
        <v>0</v>
      </c>
      <c r="J988" s="33">
        <v>0</v>
      </c>
      <c r="K988" s="120">
        <f t="shared" si="191"/>
        <v>50</v>
      </c>
      <c r="M988" s="35"/>
      <c r="N988" s="134"/>
      <c r="O988" s="134"/>
      <c r="P988" s="135"/>
      <c r="Q988" s="139"/>
      <c r="AL988" s="29" t="s">
        <v>9288</v>
      </c>
      <c r="AM988" s="28">
        <v>10</v>
      </c>
      <c r="AN988" s="28">
        <v>3</v>
      </c>
      <c r="AO988" s="28">
        <v>5</v>
      </c>
      <c r="AP988" s="28">
        <v>3</v>
      </c>
      <c r="AQ988" s="28">
        <v>2</v>
      </c>
      <c r="AR988" s="28">
        <v>0</v>
      </c>
      <c r="AS988" s="28">
        <v>0</v>
      </c>
      <c r="AT988" s="65">
        <v>0</v>
      </c>
      <c r="AU988" s="65">
        <v>1</v>
      </c>
      <c r="AV988" s="28">
        <v>1</v>
      </c>
      <c r="AW988" s="28">
        <v>0</v>
      </c>
      <c r="AX988" s="28">
        <v>0</v>
      </c>
      <c r="AY988" s="28">
        <v>1</v>
      </c>
      <c r="AZ988" s="28">
        <v>0</v>
      </c>
      <c r="BA988" s="28">
        <v>0</v>
      </c>
      <c r="BB988" s="28">
        <v>1</v>
      </c>
      <c r="BC988" s="28">
        <v>0</v>
      </c>
      <c r="BD988" s="28">
        <v>0</v>
      </c>
      <c r="BE988" s="28">
        <v>0</v>
      </c>
      <c r="BF988" s="28">
        <v>0</v>
      </c>
      <c r="BG988" s="28">
        <v>1</v>
      </c>
      <c r="BH988" s="28">
        <v>0</v>
      </c>
      <c r="BI988" s="28">
        <v>0</v>
      </c>
      <c r="BJ988" s="29" t="s">
        <v>9288</v>
      </c>
      <c r="BR988" s="29"/>
      <c r="BV988" s="29"/>
    </row>
    <row r="989" spans="1:74" ht="14.4" x14ac:dyDescent="0.3">
      <c r="A989" s="119" t="s">
        <v>1524</v>
      </c>
      <c r="B989" s="119" t="s">
        <v>447</v>
      </c>
      <c r="C989" s="33">
        <v>194</v>
      </c>
      <c r="D989" s="33">
        <v>164</v>
      </c>
      <c r="E989" s="33">
        <v>19</v>
      </c>
      <c r="F989" s="33">
        <v>55</v>
      </c>
      <c r="G989" s="33">
        <v>14</v>
      </c>
      <c r="H989" s="33">
        <v>76</v>
      </c>
      <c r="I989" s="33">
        <v>0</v>
      </c>
      <c r="J989" s="33">
        <v>0</v>
      </c>
      <c r="K989" s="120">
        <f t="shared" si="191"/>
        <v>164</v>
      </c>
      <c r="M989" s="35"/>
      <c r="N989" s="134"/>
      <c r="O989" s="134"/>
      <c r="P989" s="135"/>
      <c r="Q989" s="139"/>
      <c r="S989" s="36" t="s">
        <v>9169</v>
      </c>
      <c r="T989" s="36" t="s">
        <v>165</v>
      </c>
      <c r="U989" s="36" t="s">
        <v>74</v>
      </c>
      <c r="V989" s="36" t="s">
        <v>92</v>
      </c>
      <c r="W989" s="36" t="s">
        <v>143</v>
      </c>
      <c r="X989" s="36" t="s">
        <v>104</v>
      </c>
      <c r="Y989" s="36" t="s">
        <v>65</v>
      </c>
      <c r="AL989" s="29" t="s">
        <v>9290</v>
      </c>
      <c r="AM989" s="28">
        <v>51</v>
      </c>
      <c r="AN989" s="28">
        <v>46</v>
      </c>
      <c r="AO989" s="28">
        <v>37</v>
      </c>
      <c r="AP989" s="28">
        <v>28</v>
      </c>
      <c r="AQ989" s="28">
        <v>23</v>
      </c>
      <c r="AR989" s="28">
        <v>12</v>
      </c>
      <c r="AS989" s="28">
        <v>18</v>
      </c>
      <c r="AT989" s="65">
        <v>8</v>
      </c>
      <c r="AU989" s="65">
        <v>10</v>
      </c>
      <c r="AV989" s="28">
        <v>4</v>
      </c>
      <c r="AW989" s="28">
        <v>1</v>
      </c>
      <c r="AX989" s="28">
        <v>5</v>
      </c>
      <c r="AY989" s="28">
        <v>3</v>
      </c>
      <c r="AZ989" s="28">
        <v>0</v>
      </c>
      <c r="BA989" s="28">
        <v>0</v>
      </c>
      <c r="BB989" s="28">
        <v>2</v>
      </c>
      <c r="BC989" s="28">
        <v>0</v>
      </c>
      <c r="BD989" s="28">
        <v>0</v>
      </c>
      <c r="BE989" s="28">
        <v>0</v>
      </c>
      <c r="BF989" s="28">
        <v>4</v>
      </c>
      <c r="BG989" s="28">
        <v>1</v>
      </c>
      <c r="BH989" s="28">
        <v>1</v>
      </c>
      <c r="BI989" s="28">
        <v>0</v>
      </c>
      <c r="BJ989" s="29" t="s">
        <v>9290</v>
      </c>
      <c r="BR989" s="29"/>
      <c r="BV989" s="29"/>
    </row>
    <row r="990" spans="1:74" ht="14.4" x14ac:dyDescent="0.3">
      <c r="A990" s="119" t="s">
        <v>1524</v>
      </c>
      <c r="B990" s="119" t="s">
        <v>1216</v>
      </c>
      <c r="C990" s="33">
        <v>6</v>
      </c>
      <c r="D990" s="33">
        <v>3</v>
      </c>
      <c r="E990" s="33">
        <v>0</v>
      </c>
      <c r="F990" s="33">
        <v>2</v>
      </c>
      <c r="G990" s="33">
        <v>0</v>
      </c>
      <c r="H990" s="33">
        <v>1</v>
      </c>
      <c r="I990" s="33">
        <v>0</v>
      </c>
      <c r="J990" s="33">
        <v>0</v>
      </c>
      <c r="K990" s="136">
        <f t="shared" si="191"/>
        <v>3</v>
      </c>
      <c r="M990" s="35"/>
      <c r="N990" s="134"/>
      <c r="O990" s="134"/>
      <c r="P990" s="135"/>
      <c r="Q990" s="139"/>
      <c r="S990" s="36" t="s">
        <v>9336</v>
      </c>
      <c r="T990" s="41">
        <v>0</v>
      </c>
      <c r="U990" s="41">
        <v>0</v>
      </c>
      <c r="V990" s="41">
        <v>0</v>
      </c>
      <c r="W990" s="41">
        <v>0</v>
      </c>
      <c r="X990" s="41">
        <v>0</v>
      </c>
      <c r="Y990" s="36">
        <f t="shared" ref="Y990:Y999" si="193">SUM(T990:X990)</f>
        <v>0</v>
      </c>
      <c r="BR990" s="29"/>
      <c r="BV990" s="29"/>
    </row>
    <row r="991" spans="1:74" ht="14.4" x14ac:dyDescent="0.3">
      <c r="A991" s="119" t="s">
        <v>1524</v>
      </c>
      <c r="B991" s="119" t="s">
        <v>1333</v>
      </c>
      <c r="C991" s="33">
        <v>9</v>
      </c>
      <c r="D991" s="33">
        <v>6</v>
      </c>
      <c r="E991" s="33">
        <v>0</v>
      </c>
      <c r="F991" s="33">
        <v>1</v>
      </c>
      <c r="G991" s="33">
        <v>3</v>
      </c>
      <c r="H991" s="33">
        <v>2</v>
      </c>
      <c r="I991" s="33">
        <v>0</v>
      </c>
      <c r="J991" s="33">
        <v>0</v>
      </c>
      <c r="K991" s="136">
        <f t="shared" si="191"/>
        <v>6</v>
      </c>
      <c r="L991" s="137"/>
      <c r="M991" s="35"/>
      <c r="N991" s="134"/>
      <c r="O991" s="134"/>
      <c r="P991" s="135"/>
      <c r="Q991" s="139"/>
      <c r="S991" s="36" t="s">
        <v>9337</v>
      </c>
      <c r="T991" s="41">
        <v>0</v>
      </c>
      <c r="U991" s="41">
        <v>0</v>
      </c>
      <c r="V991" s="41">
        <v>0</v>
      </c>
      <c r="W991" s="41">
        <v>0</v>
      </c>
      <c r="X991" s="41">
        <v>0</v>
      </c>
      <c r="Y991" s="36">
        <f t="shared" si="193"/>
        <v>0</v>
      </c>
      <c r="BR991" s="29"/>
      <c r="BV991" s="29"/>
    </row>
    <row r="992" spans="1:74" ht="14.4" x14ac:dyDescent="0.3">
      <c r="A992" s="119" t="s">
        <v>1524</v>
      </c>
      <c r="B992" s="119" t="s">
        <v>190</v>
      </c>
      <c r="C992" s="33">
        <v>397</v>
      </c>
      <c r="D992" s="33">
        <v>393</v>
      </c>
      <c r="E992" s="33">
        <v>6</v>
      </c>
      <c r="F992" s="33">
        <v>13</v>
      </c>
      <c r="G992" s="33">
        <v>3</v>
      </c>
      <c r="H992" s="33">
        <v>34</v>
      </c>
      <c r="I992" s="33">
        <v>337</v>
      </c>
      <c r="J992" s="33">
        <v>0</v>
      </c>
      <c r="K992" s="120">
        <f t="shared" si="191"/>
        <v>393</v>
      </c>
      <c r="L992" s="137"/>
      <c r="M992" s="35">
        <f>SUM(K988:K992)</f>
        <v>616</v>
      </c>
      <c r="N992" s="134"/>
      <c r="O992" s="134"/>
      <c r="P992" s="135"/>
      <c r="Q992" s="139"/>
      <c r="S992" s="36" t="s">
        <v>9338</v>
      </c>
      <c r="T992" s="41">
        <v>0</v>
      </c>
      <c r="U992" s="41">
        <v>0</v>
      </c>
      <c r="V992" s="41">
        <v>0</v>
      </c>
      <c r="W992" s="41">
        <v>0</v>
      </c>
      <c r="X992" s="41">
        <v>0</v>
      </c>
      <c r="Y992" s="36">
        <f t="shared" si="193"/>
        <v>0</v>
      </c>
      <c r="BR992" s="29"/>
      <c r="BV992" s="29"/>
    </row>
    <row r="993" spans="1:74" ht="14.4" x14ac:dyDescent="0.3">
      <c r="A993" s="126" t="s">
        <v>9170</v>
      </c>
      <c r="B993" s="36"/>
      <c r="C993" s="56">
        <f t="shared" ref="C993:J993" si="194">SUM(C976:C992)</f>
        <v>1158</v>
      </c>
      <c r="D993" s="56">
        <f t="shared" si="194"/>
        <v>1105</v>
      </c>
      <c r="E993" s="56">
        <f t="shared" si="194"/>
        <v>31</v>
      </c>
      <c r="F993" s="56">
        <f t="shared" si="194"/>
        <v>116</v>
      </c>
      <c r="G993" s="56">
        <f t="shared" si="194"/>
        <v>24</v>
      </c>
      <c r="H993" s="56">
        <f t="shared" si="194"/>
        <v>244</v>
      </c>
      <c r="I993" s="56">
        <f t="shared" si="194"/>
        <v>690</v>
      </c>
      <c r="J993" s="56">
        <f t="shared" si="194"/>
        <v>0</v>
      </c>
      <c r="K993" s="120">
        <f t="shared" si="191"/>
        <v>1105</v>
      </c>
      <c r="L993" s="35"/>
      <c r="M993" s="35">
        <f>SUM(M976:M992)</f>
        <v>1105</v>
      </c>
      <c r="N993" s="134"/>
      <c r="O993" s="134"/>
      <c r="P993" s="135"/>
      <c r="Q993" s="139"/>
      <c r="S993" s="42" t="s">
        <v>9339</v>
      </c>
      <c r="T993" s="104">
        <v>0</v>
      </c>
      <c r="U993" s="104">
        <v>0</v>
      </c>
      <c r="V993" s="104">
        <v>0</v>
      </c>
      <c r="W993" s="104">
        <v>0</v>
      </c>
      <c r="X993" s="104">
        <v>0</v>
      </c>
      <c r="Y993" s="36">
        <f t="shared" si="193"/>
        <v>0</v>
      </c>
      <c r="BR993" s="29"/>
      <c r="BV993" s="29"/>
    </row>
    <row r="994" spans="1:74" ht="14.4" x14ac:dyDescent="0.3">
      <c r="L994" s="35"/>
      <c r="M994" s="35"/>
      <c r="N994" s="134"/>
      <c r="O994" s="134"/>
      <c r="P994" s="135"/>
      <c r="Q994" s="139"/>
      <c r="S994" s="36" t="s">
        <v>9159</v>
      </c>
      <c r="T994" s="103">
        <v>0</v>
      </c>
      <c r="U994" s="103">
        <v>0</v>
      </c>
      <c r="V994" s="103">
        <v>0</v>
      </c>
      <c r="W994" s="103">
        <v>0</v>
      </c>
      <c r="X994" s="103">
        <v>0</v>
      </c>
      <c r="Y994" s="36">
        <f t="shared" si="193"/>
        <v>0</v>
      </c>
      <c r="BR994" s="29"/>
      <c r="BV994" s="29"/>
    </row>
    <row r="995" spans="1:74" ht="14.4" x14ac:dyDescent="0.3">
      <c r="N995" s="134"/>
      <c r="O995" s="134"/>
      <c r="P995" s="135"/>
      <c r="Q995" s="139"/>
      <c r="S995" s="42" t="s">
        <v>9160</v>
      </c>
      <c r="T995" s="45">
        <v>0</v>
      </c>
      <c r="U995" s="45">
        <v>0</v>
      </c>
      <c r="V995" s="45">
        <v>0</v>
      </c>
      <c r="W995" s="45">
        <v>1</v>
      </c>
      <c r="X995" s="45">
        <v>0</v>
      </c>
      <c r="Y995" s="36">
        <f t="shared" si="193"/>
        <v>1</v>
      </c>
      <c r="AL995" s="29" t="s">
        <v>5</v>
      </c>
      <c r="AM995" s="29" t="s">
        <v>9274</v>
      </c>
      <c r="AN995" s="29" t="s">
        <v>9231</v>
      </c>
      <c r="AO995" s="29" t="s">
        <v>9232</v>
      </c>
      <c r="AP995" s="29" t="s">
        <v>9233</v>
      </c>
      <c r="AQ995" s="29" t="s">
        <v>9234</v>
      </c>
      <c r="AR995" s="29" t="s">
        <v>9235</v>
      </c>
      <c r="AS995" s="29" t="s">
        <v>9236</v>
      </c>
      <c r="AT995" s="65" t="s">
        <v>9237</v>
      </c>
      <c r="AU995" s="65" t="s">
        <v>9238</v>
      </c>
      <c r="AV995" s="29" t="s">
        <v>9239</v>
      </c>
      <c r="AW995" s="29" t="s">
        <v>9240</v>
      </c>
      <c r="AX995" s="29" t="s">
        <v>9241</v>
      </c>
      <c r="AY995" s="29" t="s">
        <v>9242</v>
      </c>
      <c r="AZ995" s="29" t="s">
        <v>9243</v>
      </c>
      <c r="BA995" s="29" t="s">
        <v>9244</v>
      </c>
      <c r="BB995" s="29" t="s">
        <v>9245</v>
      </c>
      <c r="BC995" s="29" t="s">
        <v>9246</v>
      </c>
      <c r="BD995" s="29" t="s">
        <v>9247</v>
      </c>
      <c r="BE995" s="29" t="s">
        <v>9248</v>
      </c>
      <c r="BF995" s="29" t="s">
        <v>9249</v>
      </c>
      <c r="BG995" s="29" t="s">
        <v>9250</v>
      </c>
      <c r="BH995" s="29" t="s">
        <v>9251</v>
      </c>
      <c r="BI995" s="29" t="s">
        <v>9320</v>
      </c>
      <c r="BR995" s="29"/>
      <c r="BV995" s="29"/>
    </row>
    <row r="996" spans="1:74" ht="14.4" x14ac:dyDescent="0.3">
      <c r="N996" s="134"/>
      <c r="O996" s="134"/>
      <c r="P996" s="135"/>
      <c r="Q996" s="139"/>
      <c r="S996" s="36" t="s">
        <v>9161</v>
      </c>
      <c r="T996" s="41">
        <v>0</v>
      </c>
      <c r="U996" s="41">
        <v>1</v>
      </c>
      <c r="V996" s="41">
        <v>1</v>
      </c>
      <c r="W996" s="41">
        <v>2</v>
      </c>
      <c r="X996" s="41">
        <v>0</v>
      </c>
      <c r="Y996" s="36">
        <f t="shared" si="193"/>
        <v>4</v>
      </c>
      <c r="AL996" s="29" t="s">
        <v>9316</v>
      </c>
      <c r="AM996" s="28">
        <v>713</v>
      </c>
      <c r="AN996" s="28">
        <v>352</v>
      </c>
      <c r="AO996" s="28">
        <v>266</v>
      </c>
      <c r="AP996" s="28">
        <v>249</v>
      </c>
      <c r="AQ996" s="28">
        <v>156</v>
      </c>
      <c r="AR996" s="28">
        <v>84</v>
      </c>
      <c r="AS996" s="28">
        <v>62</v>
      </c>
      <c r="AT996" s="65">
        <v>82</v>
      </c>
      <c r="AU996" s="65">
        <v>42</v>
      </c>
      <c r="AV996" s="28">
        <v>52</v>
      </c>
      <c r="AW996" s="28">
        <v>37</v>
      </c>
      <c r="AX996" s="28">
        <v>17</v>
      </c>
      <c r="AY996" s="28">
        <v>19</v>
      </c>
      <c r="AZ996" s="28">
        <v>37</v>
      </c>
      <c r="BA996" s="28">
        <v>13</v>
      </c>
      <c r="BB996" s="28">
        <v>19</v>
      </c>
      <c r="BC996" s="28">
        <v>16</v>
      </c>
      <c r="BD996" s="108">
        <v>11</v>
      </c>
      <c r="BE996" s="28">
        <v>3</v>
      </c>
      <c r="BF996" s="28">
        <v>6</v>
      </c>
      <c r="BG996" s="28">
        <v>2</v>
      </c>
      <c r="BH996" s="28">
        <v>3</v>
      </c>
      <c r="BI996" s="28">
        <v>5</v>
      </c>
      <c r="BJ996" s="29" t="s">
        <v>9316</v>
      </c>
      <c r="BR996" s="29"/>
      <c r="BV996" s="29"/>
    </row>
    <row r="997" spans="1:74" ht="14.4" x14ac:dyDescent="0.3">
      <c r="N997" s="134"/>
      <c r="O997" s="134"/>
      <c r="P997" s="135"/>
      <c r="Q997" s="139"/>
      <c r="S997" s="42" t="s">
        <v>9162</v>
      </c>
      <c r="T997" s="45">
        <v>0</v>
      </c>
      <c r="U997" s="45">
        <v>4</v>
      </c>
      <c r="V997" s="45">
        <v>1</v>
      </c>
      <c r="W997" s="45">
        <v>11</v>
      </c>
      <c r="X997" s="45">
        <v>0</v>
      </c>
      <c r="Y997" s="36">
        <f t="shared" si="193"/>
        <v>16</v>
      </c>
      <c r="AL997" s="29" t="s">
        <v>9317</v>
      </c>
      <c r="AM997" s="28">
        <v>1</v>
      </c>
      <c r="AN997" s="28">
        <v>28</v>
      </c>
      <c r="AO997" s="28">
        <v>72</v>
      </c>
      <c r="AP997" s="28">
        <v>273</v>
      </c>
      <c r="AQ997" s="28">
        <v>355</v>
      </c>
      <c r="AR997" s="28">
        <v>161</v>
      </c>
      <c r="AS997" s="28">
        <v>145</v>
      </c>
      <c r="AT997" s="65">
        <v>92</v>
      </c>
      <c r="AU997" s="65">
        <v>72</v>
      </c>
      <c r="AV997" s="28">
        <v>60</v>
      </c>
      <c r="AW997" s="28">
        <v>43</v>
      </c>
      <c r="AX997" s="28">
        <v>40</v>
      </c>
      <c r="AY997" s="28">
        <v>31</v>
      </c>
      <c r="AZ997" s="28">
        <v>39</v>
      </c>
      <c r="BA997" s="28">
        <v>28</v>
      </c>
      <c r="BB997" s="28">
        <v>32</v>
      </c>
      <c r="BC997" s="28">
        <v>17</v>
      </c>
      <c r="BD997" s="108">
        <v>29</v>
      </c>
      <c r="BE997" s="28">
        <v>10</v>
      </c>
      <c r="BF997" s="28">
        <v>15</v>
      </c>
      <c r="BG997" s="28">
        <v>6</v>
      </c>
      <c r="BH997" s="28">
        <v>14</v>
      </c>
      <c r="BI997" s="28">
        <v>7</v>
      </c>
      <c r="BJ997" s="29" t="s">
        <v>9317</v>
      </c>
      <c r="BR997" s="29"/>
      <c r="BV997" s="29"/>
    </row>
    <row r="998" spans="1:74" ht="14.4" x14ac:dyDescent="0.3">
      <c r="A998" s="29" t="s">
        <v>9340</v>
      </c>
      <c r="N998" s="134"/>
      <c r="O998" s="134"/>
      <c r="P998" s="135"/>
      <c r="Q998" s="139"/>
      <c r="S998" s="36" t="s">
        <v>9163</v>
      </c>
      <c r="T998" s="103">
        <v>2</v>
      </c>
      <c r="U998" s="103">
        <v>19</v>
      </c>
      <c r="V998" s="103">
        <v>1</v>
      </c>
      <c r="W998" s="103">
        <v>28</v>
      </c>
      <c r="X998" s="103">
        <v>0</v>
      </c>
      <c r="Y998" s="36">
        <f t="shared" si="193"/>
        <v>50</v>
      </c>
      <c r="AL998" s="29" t="s">
        <v>9318</v>
      </c>
      <c r="AM998" s="28">
        <v>0</v>
      </c>
      <c r="AN998" s="28">
        <v>0</v>
      </c>
      <c r="AO998" s="28">
        <v>0</v>
      </c>
      <c r="AP998" s="28">
        <v>0</v>
      </c>
      <c r="AQ998" s="28">
        <v>2</v>
      </c>
      <c r="AR998" s="28">
        <v>15</v>
      </c>
      <c r="AS998" s="28">
        <v>39</v>
      </c>
      <c r="AT998" s="65">
        <v>174</v>
      </c>
      <c r="AU998" s="65">
        <v>257</v>
      </c>
      <c r="AV998" s="28">
        <v>409</v>
      </c>
      <c r="AW998" s="28">
        <v>233</v>
      </c>
      <c r="AX998" s="28">
        <v>203</v>
      </c>
      <c r="AY998" s="28">
        <v>114</v>
      </c>
      <c r="AZ998" s="28">
        <v>154</v>
      </c>
      <c r="BA998" s="28">
        <v>112</v>
      </c>
      <c r="BB998" s="28">
        <v>124</v>
      </c>
      <c r="BC998" s="28">
        <v>60</v>
      </c>
      <c r="BD998" s="108">
        <v>87</v>
      </c>
      <c r="BE998" s="28">
        <v>39</v>
      </c>
      <c r="BF998" s="28">
        <v>57</v>
      </c>
      <c r="BG998" s="28">
        <v>29</v>
      </c>
      <c r="BH998" s="28">
        <v>50</v>
      </c>
      <c r="BI998" s="28">
        <v>34</v>
      </c>
      <c r="BJ998" s="29" t="s">
        <v>9318</v>
      </c>
      <c r="BR998" s="29"/>
      <c r="BV998" s="29"/>
    </row>
    <row r="999" spans="1:74" ht="14.4" x14ac:dyDescent="0.3">
      <c r="M999" s="35"/>
      <c r="N999" s="134"/>
      <c r="O999" s="134"/>
      <c r="P999" s="135"/>
      <c r="Q999" s="139"/>
      <c r="T999" s="29">
        <f>SUM(T990:T998)</f>
        <v>2</v>
      </c>
      <c r="U999" s="29">
        <f>SUM(U990:U998)</f>
        <v>24</v>
      </c>
      <c r="V999" s="29">
        <f>SUM(V990:V998)</f>
        <v>3</v>
      </c>
      <c r="W999" s="29">
        <f>SUM(W990:W998)</f>
        <v>42</v>
      </c>
      <c r="X999" s="29">
        <f>SUM(X990:X998)</f>
        <v>0</v>
      </c>
      <c r="Y999" s="36">
        <f t="shared" si="193"/>
        <v>71</v>
      </c>
      <c r="AL999" s="110" t="s">
        <v>9276</v>
      </c>
      <c r="AM999" s="111">
        <v>0</v>
      </c>
      <c r="AN999" s="111">
        <v>0</v>
      </c>
      <c r="AO999" s="111">
        <v>0</v>
      </c>
      <c r="AP999" s="111">
        <v>0</v>
      </c>
      <c r="AQ999" s="111">
        <v>0</v>
      </c>
      <c r="AR999" s="111">
        <v>0</v>
      </c>
      <c r="AS999" s="111">
        <v>0</v>
      </c>
      <c r="AT999" s="111">
        <v>0</v>
      </c>
      <c r="AU999" s="111">
        <v>0</v>
      </c>
      <c r="AV999" s="111">
        <v>2</v>
      </c>
      <c r="AW999" s="111">
        <v>10</v>
      </c>
      <c r="AX999" s="111">
        <v>51</v>
      </c>
      <c r="AY999" s="111">
        <v>115</v>
      </c>
      <c r="AZ999" s="111">
        <v>428</v>
      </c>
      <c r="BA999" s="111">
        <v>525</v>
      </c>
      <c r="BB999" s="111">
        <v>467</v>
      </c>
      <c r="BC999" s="111">
        <v>379</v>
      </c>
      <c r="BD999" s="112">
        <v>320</v>
      </c>
      <c r="BE999" s="112">
        <v>115</v>
      </c>
      <c r="BF999" s="111">
        <v>91</v>
      </c>
      <c r="BG999" s="111">
        <v>54</v>
      </c>
      <c r="BH999" s="113">
        <v>62</v>
      </c>
      <c r="BI999" s="114">
        <v>37</v>
      </c>
      <c r="BJ999" s="110" t="s">
        <v>9276</v>
      </c>
      <c r="BR999" s="29"/>
      <c r="BV999" s="29"/>
    </row>
    <row r="1000" spans="1:74" ht="14.4" x14ac:dyDescent="0.3">
      <c r="M1000" s="35"/>
      <c r="N1000" s="134"/>
      <c r="O1000" s="134"/>
      <c r="P1000" s="135"/>
      <c r="Q1000" s="139"/>
      <c r="T1000" s="35"/>
      <c r="U1000" s="35"/>
      <c r="V1000" s="35"/>
      <c r="W1000" s="35"/>
      <c r="X1000" s="35"/>
      <c r="AL1000" s="29" t="s">
        <v>9327</v>
      </c>
      <c r="AM1000" s="28">
        <v>0</v>
      </c>
      <c r="AN1000" s="28">
        <v>0</v>
      </c>
      <c r="AO1000" s="28">
        <v>0</v>
      </c>
      <c r="AP1000" s="28">
        <v>0</v>
      </c>
      <c r="AQ1000" s="28">
        <v>0</v>
      </c>
      <c r="AR1000" s="28">
        <v>0</v>
      </c>
      <c r="AS1000" s="28">
        <v>0</v>
      </c>
      <c r="AT1000" s="28">
        <v>0</v>
      </c>
      <c r="AU1000" s="28">
        <v>0</v>
      </c>
      <c r="AV1000" s="28">
        <v>1</v>
      </c>
      <c r="AW1000" s="28">
        <v>7</v>
      </c>
      <c r="AX1000" s="28">
        <v>40</v>
      </c>
      <c r="AY1000" s="28">
        <v>42</v>
      </c>
      <c r="AZ1000" s="28">
        <v>161</v>
      </c>
      <c r="BA1000" s="28">
        <v>182</v>
      </c>
      <c r="BB1000" s="28">
        <v>349</v>
      </c>
      <c r="BC1000" s="28">
        <v>202</v>
      </c>
      <c r="BD1000" s="108">
        <v>211</v>
      </c>
      <c r="BE1000" s="28">
        <v>120</v>
      </c>
      <c r="BF1000" s="28">
        <v>162</v>
      </c>
      <c r="BG1000" s="28">
        <v>71</v>
      </c>
      <c r="BH1000" s="28">
        <v>109</v>
      </c>
      <c r="BI1000" s="28">
        <v>69</v>
      </c>
      <c r="BJ1000" s="29" t="s">
        <v>9327</v>
      </c>
      <c r="BR1000" s="29"/>
      <c r="BV1000" s="29"/>
    </row>
    <row r="1001" spans="1:74" ht="14.4" x14ac:dyDescent="0.3">
      <c r="D1001" s="130"/>
      <c r="E1001" s="130"/>
      <c r="F1001" s="133"/>
      <c r="H1001" s="130"/>
      <c r="I1001" s="130"/>
      <c r="J1001" s="130"/>
      <c r="K1001" s="133"/>
      <c r="N1001" s="134"/>
      <c r="O1001" s="134"/>
      <c r="P1001" s="135"/>
      <c r="Q1001" s="139"/>
      <c r="S1001" s="36" t="s">
        <v>9172</v>
      </c>
      <c r="T1001" s="36" t="s">
        <v>165</v>
      </c>
      <c r="U1001" s="36" t="s">
        <v>74</v>
      </c>
      <c r="V1001" s="36" t="s">
        <v>92</v>
      </c>
      <c r="W1001" s="36" t="s">
        <v>143</v>
      </c>
      <c r="X1001" s="36" t="s">
        <v>104</v>
      </c>
      <c r="Y1001" s="36" t="s">
        <v>9173</v>
      </c>
      <c r="AL1001" s="110" t="s">
        <v>9278</v>
      </c>
      <c r="AM1001" s="111">
        <v>0</v>
      </c>
      <c r="AN1001" s="111">
        <v>0</v>
      </c>
      <c r="AO1001" s="111">
        <v>0</v>
      </c>
      <c r="AP1001" s="111">
        <v>0</v>
      </c>
      <c r="AQ1001" s="111">
        <v>0</v>
      </c>
      <c r="AR1001" s="111">
        <v>0</v>
      </c>
      <c r="AS1001" s="111">
        <v>0</v>
      </c>
      <c r="AT1001" s="111">
        <v>0</v>
      </c>
      <c r="AU1001" s="111">
        <v>0</v>
      </c>
      <c r="AV1001" s="111">
        <v>0</v>
      </c>
      <c r="AW1001" s="111">
        <v>0</v>
      </c>
      <c r="AX1001" s="111">
        <v>13</v>
      </c>
      <c r="AY1001" s="111">
        <v>33</v>
      </c>
      <c r="AZ1001" s="111">
        <v>51</v>
      </c>
      <c r="BA1001" s="111">
        <v>28</v>
      </c>
      <c r="BB1001" s="111">
        <v>181</v>
      </c>
      <c r="BC1001" s="111">
        <v>177</v>
      </c>
      <c r="BD1001" s="112">
        <v>386</v>
      </c>
      <c r="BE1001" s="112">
        <v>395</v>
      </c>
      <c r="BF1001" s="111">
        <v>522</v>
      </c>
      <c r="BG1001" s="111">
        <v>271</v>
      </c>
      <c r="BH1001" s="113">
        <v>333</v>
      </c>
      <c r="BI1001" s="114">
        <v>316</v>
      </c>
      <c r="BJ1001" s="110" t="s">
        <v>9278</v>
      </c>
      <c r="BR1001" s="29"/>
      <c r="BV1001" s="29"/>
    </row>
    <row r="1002" spans="1:74" ht="14.4" x14ac:dyDescent="0.3">
      <c r="D1002" s="130"/>
      <c r="E1002" s="130"/>
      <c r="F1002" s="133"/>
      <c r="H1002" s="130"/>
      <c r="I1002" s="130"/>
      <c r="J1002" s="130"/>
      <c r="K1002" s="133"/>
      <c r="N1002" s="134"/>
      <c r="O1002" s="134"/>
      <c r="P1002" s="135"/>
      <c r="Q1002" s="139"/>
      <c r="S1002" s="36" t="s">
        <v>9336</v>
      </c>
      <c r="T1002" s="41">
        <v>0</v>
      </c>
      <c r="U1002" s="41">
        <v>0</v>
      </c>
      <c r="V1002" s="41">
        <v>0</v>
      </c>
      <c r="W1002" s="41">
        <v>0</v>
      </c>
      <c r="X1002" s="41">
        <v>0</v>
      </c>
      <c r="Y1002" s="36">
        <f>SUM(T1002:X1002)</f>
        <v>0</v>
      </c>
      <c r="Z1002" s="36" t="s">
        <v>9336</v>
      </c>
      <c r="AL1002" s="29" t="s">
        <v>9328</v>
      </c>
      <c r="AM1002" s="28">
        <v>0</v>
      </c>
      <c r="AN1002" s="28">
        <v>0</v>
      </c>
      <c r="AO1002" s="28">
        <v>0</v>
      </c>
      <c r="AP1002" s="28">
        <v>0</v>
      </c>
      <c r="AQ1002" s="28">
        <v>0</v>
      </c>
      <c r="AR1002" s="28">
        <v>0</v>
      </c>
      <c r="AS1002" s="28">
        <v>0</v>
      </c>
      <c r="AT1002" s="28">
        <v>0</v>
      </c>
      <c r="AU1002" s="28">
        <v>0</v>
      </c>
      <c r="AV1002" s="28">
        <v>0</v>
      </c>
      <c r="AW1002" s="28">
        <v>0</v>
      </c>
      <c r="AX1002" s="28">
        <v>0</v>
      </c>
      <c r="AY1002" s="28">
        <v>0</v>
      </c>
      <c r="AZ1002" s="28">
        <v>0</v>
      </c>
      <c r="BA1002" s="28">
        <v>0</v>
      </c>
      <c r="BB1002" s="28">
        <v>0</v>
      </c>
      <c r="BC1002" s="28">
        <v>0</v>
      </c>
      <c r="BD1002" s="108">
        <v>61</v>
      </c>
      <c r="BE1002" s="28">
        <v>57</v>
      </c>
      <c r="BF1002" s="28">
        <v>152</v>
      </c>
      <c r="BG1002" s="28">
        <v>72</v>
      </c>
      <c r="BH1002" s="28">
        <v>204</v>
      </c>
      <c r="BI1002" s="28">
        <v>229</v>
      </c>
      <c r="BJ1002" s="29" t="s">
        <v>9328</v>
      </c>
      <c r="BR1002" s="29"/>
      <c r="BV1002" s="29"/>
    </row>
    <row r="1003" spans="1:74" x14ac:dyDescent="0.25">
      <c r="N1003" s="138"/>
      <c r="O1003" s="138"/>
      <c r="P1003" s="138"/>
      <c r="Q1003" s="139"/>
      <c r="S1003" s="36" t="s">
        <v>9337</v>
      </c>
      <c r="T1003" s="41">
        <v>0</v>
      </c>
      <c r="U1003" s="41">
        <v>0</v>
      </c>
      <c r="V1003" s="41">
        <v>0</v>
      </c>
      <c r="W1003" s="41">
        <v>0</v>
      </c>
      <c r="X1003" s="41">
        <v>0</v>
      </c>
      <c r="Y1003" s="36">
        <f>SUM(T1003:X1003)</f>
        <v>0</v>
      </c>
      <c r="Z1003" s="36" t="s">
        <v>9337</v>
      </c>
      <c r="AL1003" s="110" t="s">
        <v>9279</v>
      </c>
      <c r="AM1003" s="111">
        <v>0</v>
      </c>
      <c r="AN1003" s="111">
        <v>0</v>
      </c>
      <c r="AO1003" s="111">
        <v>0</v>
      </c>
      <c r="AP1003" s="111">
        <v>0</v>
      </c>
      <c r="AQ1003" s="111">
        <v>0</v>
      </c>
      <c r="AR1003" s="111">
        <v>0</v>
      </c>
      <c r="AS1003" s="111">
        <v>0</v>
      </c>
      <c r="AT1003" s="111">
        <v>0</v>
      </c>
      <c r="AU1003" s="111">
        <v>0</v>
      </c>
      <c r="AV1003" s="111">
        <v>0</v>
      </c>
      <c r="AW1003" s="111">
        <v>0</v>
      </c>
      <c r="AX1003" s="111">
        <v>0</v>
      </c>
      <c r="AY1003" s="111">
        <v>0</v>
      </c>
      <c r="AZ1003" s="111">
        <v>0</v>
      </c>
      <c r="BA1003" s="111">
        <v>0</v>
      </c>
      <c r="BB1003" s="111">
        <v>0</v>
      </c>
      <c r="BC1003" s="111">
        <v>0</v>
      </c>
      <c r="BD1003" s="112">
        <v>0</v>
      </c>
      <c r="BE1003" s="112">
        <v>0</v>
      </c>
      <c r="BF1003" s="111">
        <v>76</v>
      </c>
      <c r="BG1003" s="111">
        <v>315</v>
      </c>
      <c r="BH1003" s="113">
        <v>456</v>
      </c>
      <c r="BI1003" s="114">
        <v>337</v>
      </c>
      <c r="BJ1003" s="110" t="s">
        <v>9279</v>
      </c>
      <c r="BR1003" s="29"/>
      <c r="BV1003" s="29"/>
    </row>
    <row r="1004" spans="1:74" x14ac:dyDescent="0.25">
      <c r="N1004" s="138"/>
      <c r="O1004" s="138"/>
      <c r="P1004" s="138"/>
      <c r="Q1004" s="139"/>
      <c r="S1004" s="36" t="s">
        <v>9338</v>
      </c>
      <c r="T1004" s="41">
        <v>0</v>
      </c>
      <c r="U1004" s="41">
        <v>0</v>
      </c>
      <c r="V1004" s="41">
        <v>0</v>
      </c>
      <c r="W1004" s="41">
        <v>0</v>
      </c>
      <c r="X1004" s="41">
        <v>0</v>
      </c>
      <c r="Y1004" s="36">
        <f>SUM(T1004:X1004)</f>
        <v>0</v>
      </c>
      <c r="Z1004" s="36" t="s">
        <v>9338</v>
      </c>
      <c r="BR1004" s="29"/>
      <c r="BV1004" s="29"/>
    </row>
    <row r="1005" spans="1:74" x14ac:dyDescent="0.25">
      <c r="N1005" s="138"/>
      <c r="O1005" s="138"/>
      <c r="P1005" s="138"/>
      <c r="Q1005" s="139"/>
      <c r="S1005" s="42" t="s">
        <v>9339</v>
      </c>
      <c r="T1005" s="43">
        <v>0</v>
      </c>
      <c r="U1005" s="43">
        <v>0</v>
      </c>
      <c r="V1005" s="43">
        <v>0</v>
      </c>
      <c r="W1005" s="43">
        <v>0</v>
      </c>
      <c r="X1005" s="43">
        <v>0</v>
      </c>
      <c r="Y1005" s="36">
        <f>SUM(T1005:X1005)</f>
        <v>0</v>
      </c>
      <c r="Z1005" s="42" t="s">
        <v>9339</v>
      </c>
      <c r="BR1005" s="29"/>
      <c r="BV1005" s="29"/>
    </row>
    <row r="1006" spans="1:74" x14ac:dyDescent="0.25">
      <c r="N1006" s="138"/>
      <c r="O1006" s="138"/>
      <c r="P1006" s="138"/>
      <c r="Q1006" s="139"/>
      <c r="S1006" s="36" t="s">
        <v>9159</v>
      </c>
      <c r="T1006" s="41">
        <v>0</v>
      </c>
      <c r="U1006" s="41">
        <v>0</v>
      </c>
      <c r="V1006" s="41">
        <v>0</v>
      </c>
      <c r="W1006" s="41">
        <v>5</v>
      </c>
      <c r="X1006" s="41">
        <v>0</v>
      </c>
      <c r="Y1006" s="36">
        <f t="shared" ref="Y1006:Y1011" si="195">SUM(T1006:W1006)</f>
        <v>5</v>
      </c>
      <c r="Z1006" s="36" t="s">
        <v>9159</v>
      </c>
      <c r="BR1006" s="29"/>
      <c r="BV1006" s="29"/>
    </row>
    <row r="1007" spans="1:74" x14ac:dyDescent="0.25">
      <c r="N1007" s="138"/>
      <c r="O1007" s="138"/>
      <c r="P1007" s="138"/>
      <c r="Q1007" s="139"/>
      <c r="S1007" s="42" t="s">
        <v>9160</v>
      </c>
      <c r="T1007" s="43">
        <v>0</v>
      </c>
      <c r="U1007" s="43">
        <v>1</v>
      </c>
      <c r="V1007" s="43">
        <v>1</v>
      </c>
      <c r="W1007" s="45">
        <v>5</v>
      </c>
      <c r="X1007" s="43">
        <v>0</v>
      </c>
      <c r="Y1007" s="36">
        <f t="shared" si="195"/>
        <v>7</v>
      </c>
      <c r="Z1007" s="42" t="s">
        <v>9160</v>
      </c>
      <c r="BR1007" s="29"/>
      <c r="BV1007" s="29"/>
    </row>
    <row r="1008" spans="1:74" x14ac:dyDescent="0.25">
      <c r="N1008" s="138"/>
      <c r="O1008" s="138"/>
      <c r="P1008" s="138"/>
      <c r="Q1008" s="139"/>
      <c r="S1008" s="36" t="s">
        <v>9161</v>
      </c>
      <c r="T1008" s="41">
        <v>0</v>
      </c>
      <c r="U1008" s="41">
        <v>3</v>
      </c>
      <c r="V1008" s="41">
        <v>0</v>
      </c>
      <c r="W1008" s="41">
        <v>31</v>
      </c>
      <c r="X1008" s="41">
        <v>37</v>
      </c>
      <c r="Y1008" s="36">
        <f t="shared" si="195"/>
        <v>34</v>
      </c>
      <c r="Z1008" s="36" t="s">
        <v>9161</v>
      </c>
      <c r="BR1008" s="29"/>
      <c r="BV1008" s="29"/>
    </row>
    <row r="1009" spans="1:74" x14ac:dyDescent="0.25">
      <c r="N1009" s="138"/>
      <c r="O1009" s="138"/>
      <c r="P1009" s="138"/>
      <c r="Q1009" s="139"/>
      <c r="S1009" s="42" t="s">
        <v>9162</v>
      </c>
      <c r="T1009" s="43">
        <v>4</v>
      </c>
      <c r="U1009" s="43">
        <v>17</v>
      </c>
      <c r="V1009" s="43">
        <v>0</v>
      </c>
      <c r="W1009" s="45">
        <v>48</v>
      </c>
      <c r="X1009" s="43">
        <v>316</v>
      </c>
      <c r="Y1009" s="36">
        <f t="shared" si="195"/>
        <v>69</v>
      </c>
      <c r="Z1009" s="42" t="s">
        <v>9162</v>
      </c>
      <c r="BR1009" s="29"/>
      <c r="BV1009" s="29"/>
    </row>
    <row r="1010" spans="1:74" x14ac:dyDescent="0.25">
      <c r="N1010" s="138"/>
      <c r="O1010" s="138"/>
      <c r="P1010" s="138"/>
      <c r="Q1010" s="139"/>
      <c r="S1010" s="36" t="s">
        <v>9163</v>
      </c>
      <c r="T1010" s="41">
        <v>25</v>
      </c>
      <c r="U1010" s="41">
        <v>71</v>
      </c>
      <c r="V1010" s="41">
        <v>20</v>
      </c>
      <c r="W1010" s="41">
        <v>113</v>
      </c>
      <c r="X1010" s="41">
        <v>337</v>
      </c>
      <c r="Y1010" s="36">
        <f t="shared" si="195"/>
        <v>229</v>
      </c>
      <c r="Z1010" s="36" t="s">
        <v>9163</v>
      </c>
      <c r="BR1010" s="29"/>
      <c r="BV1010" s="29"/>
    </row>
    <row r="1011" spans="1:74" x14ac:dyDescent="0.25">
      <c r="N1011" s="138"/>
      <c r="O1011" s="138"/>
      <c r="P1011" s="138"/>
      <c r="Q1011" s="139"/>
      <c r="T1011" s="29">
        <f>SUM(T1002:T1010)</f>
        <v>29</v>
      </c>
      <c r="U1011" s="29">
        <f>SUM(U1002:U1010)</f>
        <v>92</v>
      </c>
      <c r="V1011" s="29">
        <f>SUM(V1002:V1010)</f>
        <v>21</v>
      </c>
      <c r="W1011" s="29">
        <f>SUM(W1002:W1010)</f>
        <v>202</v>
      </c>
      <c r="X1011" s="29">
        <f>SUM(X1002:X1010)</f>
        <v>690</v>
      </c>
      <c r="Y1011" s="36">
        <f t="shared" si="195"/>
        <v>344</v>
      </c>
      <c r="BR1011" s="29"/>
      <c r="BV1011" s="29"/>
    </row>
    <row r="1012" spans="1:74" x14ac:dyDescent="0.25">
      <c r="N1012" s="138"/>
      <c r="O1012" s="138"/>
      <c r="P1012" s="138"/>
      <c r="Q1012" s="139"/>
      <c r="BR1012" s="29"/>
      <c r="BV1012" s="29"/>
    </row>
    <row r="1013" spans="1:74" x14ac:dyDescent="0.25">
      <c r="N1013" s="138"/>
      <c r="O1013" s="138"/>
      <c r="P1013" s="138"/>
      <c r="Q1013" s="139"/>
      <c r="BR1013" s="29"/>
      <c r="BV1013" s="29"/>
    </row>
    <row r="1014" spans="1:74" x14ac:dyDescent="0.25">
      <c r="N1014" s="138"/>
      <c r="O1014" s="138"/>
      <c r="P1014" s="138"/>
      <c r="Q1014" s="139"/>
      <c r="BR1014" s="29"/>
      <c r="BV1014" s="29"/>
    </row>
    <row r="1015" spans="1:74" x14ac:dyDescent="0.25">
      <c r="N1015" s="138"/>
      <c r="O1015" s="138"/>
      <c r="P1015" s="138"/>
      <c r="Q1015" s="139"/>
      <c r="BR1015" s="29"/>
      <c r="BV1015" s="29"/>
    </row>
    <row r="1016" spans="1:74" x14ac:dyDescent="0.25">
      <c r="N1016" s="138"/>
      <c r="O1016" s="138"/>
      <c r="P1016" s="138"/>
      <c r="Q1016" s="139"/>
      <c r="BR1016" s="29"/>
      <c r="BV1016" s="29"/>
    </row>
    <row r="1017" spans="1:74" x14ac:dyDescent="0.25">
      <c r="N1017" s="138"/>
      <c r="O1017" s="138"/>
      <c r="P1017" s="138"/>
      <c r="Q1017" s="139"/>
      <c r="BR1017" s="29"/>
      <c r="BV1017" s="29"/>
    </row>
    <row r="1019" spans="1:74" ht="39.6" x14ac:dyDescent="0.25">
      <c r="A1019" s="24" t="s">
        <v>9251</v>
      </c>
      <c r="B1019" s="24" t="s">
        <v>1523</v>
      </c>
      <c r="C1019" s="24" t="s">
        <v>9146</v>
      </c>
      <c r="D1019" s="24" t="s">
        <v>9147</v>
      </c>
      <c r="E1019" s="24" t="s">
        <v>9148</v>
      </c>
      <c r="F1019" s="24" t="s">
        <v>9149</v>
      </c>
      <c r="G1019" s="24" t="s">
        <v>9150</v>
      </c>
      <c r="H1019" s="24" t="s">
        <v>9151</v>
      </c>
      <c r="I1019" s="24" t="s">
        <v>9152</v>
      </c>
      <c r="J1019" s="26" t="s">
        <v>9154</v>
      </c>
      <c r="K1019" s="27" t="s">
        <v>9155</v>
      </c>
      <c r="M1019" s="28" t="s">
        <v>9341</v>
      </c>
      <c r="S1019" s="29" t="s">
        <v>9251</v>
      </c>
      <c r="AL1019" s="28" t="s">
        <v>9208</v>
      </c>
      <c r="AM1019" s="65" t="s">
        <v>9251</v>
      </c>
      <c r="AN1019" s="28"/>
      <c r="AO1019" s="28"/>
      <c r="AP1019" s="28"/>
      <c r="BR1019" s="29"/>
      <c r="BV1019" s="29"/>
    </row>
    <row r="1020" spans="1:74" x14ac:dyDescent="0.25">
      <c r="A1020" s="121" t="s">
        <v>9342</v>
      </c>
      <c r="B1020" s="121" t="s">
        <v>190</v>
      </c>
      <c r="C1020" s="106">
        <v>1</v>
      </c>
      <c r="D1020" s="106">
        <v>1</v>
      </c>
      <c r="E1020" s="106">
        <v>0</v>
      </c>
      <c r="F1020" s="106">
        <v>1</v>
      </c>
      <c r="G1020" s="106">
        <v>0</v>
      </c>
      <c r="H1020" s="106">
        <v>0</v>
      </c>
      <c r="I1020" s="106">
        <v>0</v>
      </c>
      <c r="J1020" s="106">
        <v>0</v>
      </c>
      <c r="K1020" s="140">
        <f t="shared" ref="K1020:K1040" si="196">SUM(E1020:J1020)</f>
        <v>1</v>
      </c>
      <c r="L1020" s="101"/>
      <c r="M1020" s="101">
        <v>1</v>
      </c>
      <c r="O1020" s="138"/>
      <c r="P1020" s="138"/>
      <c r="Q1020" s="139"/>
      <c r="S1020" s="36" t="s">
        <v>9157</v>
      </c>
      <c r="T1020" s="36" t="s">
        <v>165</v>
      </c>
      <c r="U1020" s="36" t="s">
        <v>74</v>
      </c>
      <c r="V1020" s="36" t="s">
        <v>92</v>
      </c>
      <c r="W1020" s="36" t="s">
        <v>143</v>
      </c>
      <c r="X1020" s="36" t="s">
        <v>104</v>
      </c>
      <c r="Y1020" s="36" t="s">
        <v>65</v>
      </c>
      <c r="AL1020" s="29" t="s">
        <v>9312</v>
      </c>
      <c r="AM1020" s="28"/>
      <c r="AN1020" s="28"/>
      <c r="AO1020" s="28"/>
      <c r="AP1020" s="28"/>
      <c r="BR1020" s="29"/>
      <c r="BV1020" s="29"/>
    </row>
    <row r="1021" spans="1:74" x14ac:dyDescent="0.25">
      <c r="A1021" s="119" t="s">
        <v>125</v>
      </c>
      <c r="B1021" s="141" t="s">
        <v>379</v>
      </c>
      <c r="C1021" s="33">
        <v>1</v>
      </c>
      <c r="D1021" s="33">
        <v>1</v>
      </c>
      <c r="E1021" s="33">
        <v>0</v>
      </c>
      <c r="F1021" s="33">
        <v>1</v>
      </c>
      <c r="G1021" s="33">
        <v>0</v>
      </c>
      <c r="H1021" s="33">
        <v>0</v>
      </c>
      <c r="I1021" s="33">
        <v>0</v>
      </c>
      <c r="J1021" s="33">
        <v>0</v>
      </c>
      <c r="K1021" s="142">
        <f t="shared" si="196"/>
        <v>1</v>
      </c>
      <c r="L1021" s="101"/>
      <c r="M1021" s="101"/>
      <c r="O1021" s="138"/>
      <c r="P1021" s="138"/>
      <c r="Q1021" s="139"/>
      <c r="S1021" s="36" t="s">
        <v>9336</v>
      </c>
      <c r="T1021" s="41">
        <v>0</v>
      </c>
      <c r="U1021" s="41">
        <v>0</v>
      </c>
      <c r="V1021" s="41">
        <v>0</v>
      </c>
      <c r="W1021" s="41">
        <v>0</v>
      </c>
      <c r="X1021" s="41">
        <v>0</v>
      </c>
      <c r="Y1021" s="36">
        <f t="shared" ref="Y1021:Y1030" si="197">SUM(T1021:X1021)</f>
        <v>0</v>
      </c>
      <c r="AL1021" s="29" t="s">
        <v>9212</v>
      </c>
      <c r="AM1021" s="28"/>
      <c r="AN1021" s="28"/>
      <c r="AO1021" s="28"/>
      <c r="AP1021" s="28"/>
      <c r="BR1021" s="29"/>
      <c r="BV1021" s="29"/>
    </row>
    <row r="1022" spans="1:74" x14ac:dyDescent="0.25">
      <c r="A1022" s="119" t="s">
        <v>125</v>
      </c>
      <c r="B1022" s="119" t="s">
        <v>190</v>
      </c>
      <c r="C1022" s="33">
        <v>3</v>
      </c>
      <c r="D1022" s="33">
        <v>3</v>
      </c>
      <c r="E1022" s="56">
        <v>0</v>
      </c>
      <c r="F1022" s="56">
        <v>1</v>
      </c>
      <c r="G1022" s="56">
        <v>0</v>
      </c>
      <c r="H1022" s="56">
        <v>2</v>
      </c>
      <c r="I1022" s="56">
        <v>0</v>
      </c>
      <c r="J1022" s="56">
        <v>0</v>
      </c>
      <c r="K1022" s="142">
        <f t="shared" si="196"/>
        <v>3</v>
      </c>
      <c r="L1022" s="101"/>
      <c r="M1022" s="101">
        <v>4</v>
      </c>
      <c r="O1022" s="138"/>
      <c r="P1022" s="138"/>
      <c r="Q1022" s="139"/>
      <c r="S1022" s="36" t="s">
        <v>9337</v>
      </c>
      <c r="T1022" s="41">
        <v>0</v>
      </c>
      <c r="U1022" s="41">
        <v>0</v>
      </c>
      <c r="V1022" s="41">
        <v>0</v>
      </c>
      <c r="W1022" s="41">
        <v>0</v>
      </c>
      <c r="X1022" s="41">
        <v>0</v>
      </c>
      <c r="Y1022" s="36">
        <f t="shared" si="197"/>
        <v>0</v>
      </c>
      <c r="AM1022" s="28"/>
      <c r="AN1022" s="28"/>
      <c r="AO1022" s="28"/>
      <c r="AP1022" s="28"/>
      <c r="BR1022" s="29"/>
      <c r="BV1022" s="29"/>
    </row>
    <row r="1023" spans="1:74" x14ac:dyDescent="0.25">
      <c r="A1023" s="121" t="s">
        <v>127</v>
      </c>
      <c r="B1023" s="121" t="s">
        <v>379</v>
      </c>
      <c r="C1023" s="106">
        <v>1</v>
      </c>
      <c r="D1023" s="106">
        <v>1</v>
      </c>
      <c r="E1023" s="89">
        <v>0</v>
      </c>
      <c r="F1023" s="89">
        <v>1</v>
      </c>
      <c r="G1023" s="89">
        <v>0</v>
      </c>
      <c r="H1023" s="89">
        <v>0</v>
      </c>
      <c r="I1023" s="89">
        <v>0</v>
      </c>
      <c r="J1023" s="89">
        <v>0</v>
      </c>
      <c r="K1023" s="140">
        <f t="shared" si="196"/>
        <v>1</v>
      </c>
      <c r="L1023" s="101"/>
      <c r="M1023" s="101"/>
      <c r="O1023" s="138"/>
      <c r="P1023" s="138"/>
      <c r="Q1023" s="139"/>
      <c r="S1023" s="36" t="s">
        <v>9338</v>
      </c>
      <c r="T1023" s="41">
        <v>0</v>
      </c>
      <c r="U1023" s="41">
        <v>0</v>
      </c>
      <c r="V1023" s="41">
        <v>0</v>
      </c>
      <c r="W1023" s="41">
        <v>0</v>
      </c>
      <c r="X1023" s="41">
        <v>0</v>
      </c>
      <c r="Y1023" s="36">
        <f t="shared" si="197"/>
        <v>0</v>
      </c>
      <c r="AL1023" s="29" t="s">
        <v>5</v>
      </c>
      <c r="AM1023" s="29" t="s">
        <v>9230</v>
      </c>
      <c r="AN1023" s="29" t="s">
        <v>9231</v>
      </c>
      <c r="AO1023" s="29" t="s">
        <v>9232</v>
      </c>
      <c r="AP1023" s="29" t="s">
        <v>9233</v>
      </c>
      <c r="AQ1023" s="29" t="s">
        <v>9234</v>
      </c>
      <c r="AR1023" s="29" t="s">
        <v>9235</v>
      </c>
      <c r="AS1023" s="29" t="s">
        <v>9236</v>
      </c>
      <c r="AT1023" s="65" t="s">
        <v>9237</v>
      </c>
      <c r="AU1023" s="65" t="s">
        <v>9238</v>
      </c>
      <c r="AV1023" s="29" t="s">
        <v>9239</v>
      </c>
      <c r="AW1023" s="29" t="s">
        <v>9240</v>
      </c>
      <c r="AX1023" s="29" t="s">
        <v>9241</v>
      </c>
      <c r="AY1023" s="29" t="s">
        <v>9242</v>
      </c>
      <c r="AZ1023" s="29" t="s">
        <v>9243</v>
      </c>
      <c r="BA1023" s="29" t="s">
        <v>9244</v>
      </c>
      <c r="BB1023" s="29" t="s">
        <v>9245</v>
      </c>
      <c r="BC1023" s="29" t="s">
        <v>9246</v>
      </c>
      <c r="BD1023" s="29" t="s">
        <v>9247</v>
      </c>
      <c r="BE1023" s="29" t="s">
        <v>9248</v>
      </c>
      <c r="BF1023" s="29" t="s">
        <v>9249</v>
      </c>
      <c r="BG1023" s="29" t="s">
        <v>9250</v>
      </c>
      <c r="BH1023" s="29" t="s">
        <v>9251</v>
      </c>
      <c r="BR1023" s="29"/>
      <c r="BV1023" s="29"/>
    </row>
    <row r="1024" spans="1:74" x14ac:dyDescent="0.25">
      <c r="A1024" s="121" t="s">
        <v>127</v>
      </c>
      <c r="B1024" s="121" t="s">
        <v>447</v>
      </c>
      <c r="C1024" s="106">
        <v>1</v>
      </c>
      <c r="D1024" s="106">
        <v>1</v>
      </c>
      <c r="E1024" s="89">
        <v>0</v>
      </c>
      <c r="F1024" s="89">
        <v>1</v>
      </c>
      <c r="G1024" s="89">
        <v>0</v>
      </c>
      <c r="H1024" s="89">
        <v>0</v>
      </c>
      <c r="I1024" s="89">
        <v>0</v>
      </c>
      <c r="J1024" s="89">
        <v>0</v>
      </c>
      <c r="K1024" s="140">
        <f t="shared" si="196"/>
        <v>1</v>
      </c>
      <c r="L1024" s="101"/>
      <c r="M1024" s="101"/>
      <c r="Q1024" s="139"/>
      <c r="S1024" s="42" t="s">
        <v>9339</v>
      </c>
      <c r="T1024" s="43">
        <v>0</v>
      </c>
      <c r="U1024" s="43">
        <v>1</v>
      </c>
      <c r="V1024" s="43">
        <v>0</v>
      </c>
      <c r="W1024" s="43">
        <v>0</v>
      </c>
      <c r="X1024" s="43">
        <v>0</v>
      </c>
      <c r="Y1024" s="36">
        <f t="shared" si="197"/>
        <v>1</v>
      </c>
      <c r="AL1024" s="29" t="s">
        <v>9268</v>
      </c>
      <c r="AM1024" s="28">
        <v>0</v>
      </c>
      <c r="AN1024" s="28">
        <v>0</v>
      </c>
      <c r="AO1024" s="28">
        <v>0</v>
      </c>
      <c r="AP1024" s="28">
        <v>0</v>
      </c>
      <c r="AQ1024" s="28">
        <v>0</v>
      </c>
      <c r="AR1024" s="28">
        <v>0</v>
      </c>
      <c r="AS1024" s="28">
        <v>0</v>
      </c>
      <c r="AT1024" s="65">
        <v>0</v>
      </c>
      <c r="AU1024" s="65">
        <v>0</v>
      </c>
      <c r="AV1024" s="28">
        <v>0</v>
      </c>
      <c r="AW1024" s="28">
        <v>0</v>
      </c>
      <c r="AX1024" s="28">
        <v>0</v>
      </c>
      <c r="AY1024" s="28">
        <v>0</v>
      </c>
      <c r="AZ1024" s="28">
        <v>0</v>
      </c>
      <c r="BA1024" s="28">
        <v>0</v>
      </c>
      <c r="BB1024" s="28">
        <v>0</v>
      </c>
      <c r="BC1024" s="28">
        <v>0</v>
      </c>
      <c r="BD1024" s="28">
        <v>0</v>
      </c>
      <c r="BE1024" s="28">
        <v>0</v>
      </c>
      <c r="BF1024" s="28">
        <v>0</v>
      </c>
      <c r="BG1024" s="28">
        <v>0</v>
      </c>
      <c r="BH1024" s="28">
        <v>0</v>
      </c>
      <c r="BJ1024" s="29" t="s">
        <v>9268</v>
      </c>
      <c r="BR1024" s="29"/>
      <c r="BV1024" s="29"/>
    </row>
    <row r="1025" spans="1:74" x14ac:dyDescent="0.25">
      <c r="A1025" s="121" t="s">
        <v>127</v>
      </c>
      <c r="B1025" s="121" t="s">
        <v>1216</v>
      </c>
      <c r="C1025" s="106">
        <v>1</v>
      </c>
      <c r="D1025" s="106">
        <v>1</v>
      </c>
      <c r="E1025" s="89">
        <v>0</v>
      </c>
      <c r="F1025" s="89">
        <v>1</v>
      </c>
      <c r="G1025" s="89">
        <v>0</v>
      </c>
      <c r="H1025" s="89">
        <v>0</v>
      </c>
      <c r="I1025" s="89">
        <v>0</v>
      </c>
      <c r="J1025" s="89">
        <v>0</v>
      </c>
      <c r="K1025" s="140">
        <f t="shared" si="196"/>
        <v>1</v>
      </c>
      <c r="L1025" s="101"/>
      <c r="M1025" s="101"/>
      <c r="Q1025" s="139"/>
      <c r="S1025" s="36" t="s">
        <v>9159</v>
      </c>
      <c r="T1025" s="41">
        <v>0</v>
      </c>
      <c r="U1025" s="41">
        <v>2</v>
      </c>
      <c r="V1025" s="41">
        <v>0</v>
      </c>
      <c r="W1025" s="41">
        <v>2</v>
      </c>
      <c r="X1025" s="41">
        <v>0</v>
      </c>
      <c r="Y1025" s="36">
        <f t="shared" si="197"/>
        <v>4</v>
      </c>
      <c r="AL1025" s="29" t="s">
        <v>9269</v>
      </c>
      <c r="AM1025" s="28">
        <v>0</v>
      </c>
      <c r="AN1025" s="28">
        <v>0</v>
      </c>
      <c r="AO1025" s="28">
        <v>0</v>
      </c>
      <c r="AP1025" s="28">
        <v>0</v>
      </c>
      <c r="AQ1025" s="28">
        <v>0</v>
      </c>
      <c r="AR1025" s="28">
        <v>0</v>
      </c>
      <c r="AS1025" s="28">
        <v>0</v>
      </c>
      <c r="AT1025" s="65">
        <v>0</v>
      </c>
      <c r="AU1025" s="65">
        <v>0</v>
      </c>
      <c r="AV1025" s="28">
        <v>0</v>
      </c>
      <c r="AW1025" s="28">
        <v>0</v>
      </c>
      <c r="AX1025" s="28">
        <v>0</v>
      </c>
      <c r="AY1025" s="28">
        <v>0</v>
      </c>
      <c r="AZ1025" s="28">
        <v>0</v>
      </c>
      <c r="BA1025" s="28">
        <v>0</v>
      </c>
      <c r="BB1025" s="28">
        <v>0</v>
      </c>
      <c r="BC1025" s="28">
        <v>0</v>
      </c>
      <c r="BD1025" s="28">
        <v>0</v>
      </c>
      <c r="BE1025" s="28">
        <v>0</v>
      </c>
      <c r="BF1025" s="28">
        <v>0</v>
      </c>
      <c r="BG1025" s="28">
        <v>0</v>
      </c>
      <c r="BH1025" s="28">
        <v>0</v>
      </c>
      <c r="BJ1025" s="29" t="s">
        <v>9269</v>
      </c>
      <c r="BR1025" s="29"/>
      <c r="BV1025" s="29"/>
    </row>
    <row r="1026" spans="1:74" x14ac:dyDescent="0.25">
      <c r="A1026" s="121" t="s">
        <v>127</v>
      </c>
      <c r="B1026" s="121" t="s">
        <v>190</v>
      </c>
      <c r="C1026" s="106">
        <v>12</v>
      </c>
      <c r="D1026" s="106">
        <v>12</v>
      </c>
      <c r="E1026" s="89">
        <v>0</v>
      </c>
      <c r="F1026" s="89">
        <v>6</v>
      </c>
      <c r="G1026" s="89">
        <v>1</v>
      </c>
      <c r="H1026" s="89">
        <v>5</v>
      </c>
      <c r="I1026" s="89">
        <v>0</v>
      </c>
      <c r="J1026" s="89">
        <v>0</v>
      </c>
      <c r="K1026" s="140">
        <f t="shared" si="196"/>
        <v>12</v>
      </c>
      <c r="L1026" s="101"/>
      <c r="M1026" s="101">
        <v>15</v>
      </c>
      <c r="Q1026" s="139"/>
      <c r="S1026" s="42" t="s">
        <v>9160</v>
      </c>
      <c r="T1026" s="43">
        <v>0</v>
      </c>
      <c r="U1026" s="43">
        <v>9</v>
      </c>
      <c r="V1026" s="43">
        <v>1</v>
      </c>
      <c r="W1026" s="43">
        <v>5</v>
      </c>
      <c r="X1026" s="43">
        <v>0</v>
      </c>
      <c r="Y1026" s="36">
        <f t="shared" si="197"/>
        <v>15</v>
      </c>
      <c r="AL1026" s="29" t="s">
        <v>9270</v>
      </c>
      <c r="AM1026" s="28">
        <v>0</v>
      </c>
      <c r="AN1026" s="28">
        <v>0</v>
      </c>
      <c r="AO1026" s="28">
        <v>0</v>
      </c>
      <c r="AP1026" s="28">
        <v>0</v>
      </c>
      <c r="AQ1026" s="28">
        <v>0</v>
      </c>
      <c r="AR1026" s="28">
        <v>0</v>
      </c>
      <c r="AS1026" s="28">
        <v>0</v>
      </c>
      <c r="AT1026" s="65">
        <v>0</v>
      </c>
      <c r="AU1026" s="65">
        <v>0</v>
      </c>
      <c r="AV1026" s="28">
        <v>0</v>
      </c>
      <c r="AW1026" s="28">
        <v>0</v>
      </c>
      <c r="AX1026" s="28">
        <v>1</v>
      </c>
      <c r="AY1026" s="28">
        <v>0</v>
      </c>
      <c r="AZ1026" s="28">
        <v>0</v>
      </c>
      <c r="BA1026" s="28">
        <v>0</v>
      </c>
      <c r="BB1026" s="28">
        <v>0</v>
      </c>
      <c r="BC1026" s="28">
        <v>0</v>
      </c>
      <c r="BD1026" s="28">
        <v>0</v>
      </c>
      <c r="BE1026" s="28">
        <v>0</v>
      </c>
      <c r="BF1026" s="28">
        <v>0</v>
      </c>
      <c r="BG1026" s="28">
        <v>0</v>
      </c>
      <c r="BH1026" s="28">
        <v>0</v>
      </c>
      <c r="BJ1026" s="29" t="s">
        <v>9270</v>
      </c>
      <c r="BR1026" s="29"/>
      <c r="BV1026" s="29"/>
    </row>
    <row r="1027" spans="1:74" x14ac:dyDescent="0.25">
      <c r="A1027" s="119" t="s">
        <v>1525</v>
      </c>
      <c r="B1027" s="119" t="s">
        <v>379</v>
      </c>
      <c r="C1027" s="33">
        <v>9</v>
      </c>
      <c r="D1027" s="33">
        <v>9</v>
      </c>
      <c r="E1027" s="56">
        <v>0</v>
      </c>
      <c r="F1027" s="56">
        <v>7</v>
      </c>
      <c r="G1027" s="56">
        <v>1</v>
      </c>
      <c r="H1027" s="56">
        <v>1</v>
      </c>
      <c r="I1027" s="56">
        <v>0</v>
      </c>
      <c r="J1027" s="56">
        <v>0</v>
      </c>
      <c r="K1027" s="142">
        <f t="shared" si="196"/>
        <v>9</v>
      </c>
      <c r="L1027" s="101"/>
      <c r="M1027" s="101"/>
      <c r="Q1027" s="139"/>
      <c r="S1027" s="36" t="s">
        <v>9161</v>
      </c>
      <c r="T1027" s="41">
        <v>0</v>
      </c>
      <c r="U1027" s="41">
        <v>14</v>
      </c>
      <c r="V1027" s="41">
        <v>2</v>
      </c>
      <c r="W1027" s="41">
        <v>43</v>
      </c>
      <c r="X1027" s="41">
        <v>62</v>
      </c>
      <c r="Y1027" s="36">
        <f t="shared" si="197"/>
        <v>121</v>
      </c>
      <c r="AL1027" s="29" t="s">
        <v>9271</v>
      </c>
      <c r="AM1027" s="28">
        <v>0</v>
      </c>
      <c r="AN1027" s="28">
        <v>0</v>
      </c>
      <c r="AO1027" s="28">
        <v>0</v>
      </c>
      <c r="AP1027" s="28">
        <v>0</v>
      </c>
      <c r="AQ1027" s="28">
        <v>0</v>
      </c>
      <c r="AR1027" s="28">
        <v>0</v>
      </c>
      <c r="AS1027" s="28">
        <v>0</v>
      </c>
      <c r="AT1027" s="65">
        <v>0</v>
      </c>
      <c r="AU1027" s="65">
        <v>0</v>
      </c>
      <c r="AV1027" s="28">
        <v>0</v>
      </c>
      <c r="AW1027" s="28">
        <v>0</v>
      </c>
      <c r="AX1027" s="28">
        <v>1</v>
      </c>
      <c r="AY1027" s="28">
        <v>0</v>
      </c>
      <c r="AZ1027" s="28">
        <v>0</v>
      </c>
      <c r="BA1027" s="28">
        <v>0</v>
      </c>
      <c r="BB1027" s="28">
        <v>0</v>
      </c>
      <c r="BC1027" s="28">
        <v>0</v>
      </c>
      <c r="BD1027" s="28">
        <v>0</v>
      </c>
      <c r="BE1027" s="28">
        <v>0</v>
      </c>
      <c r="BF1027" s="28">
        <v>0</v>
      </c>
      <c r="BG1027" s="28">
        <v>0</v>
      </c>
      <c r="BH1027" s="28">
        <v>0</v>
      </c>
      <c r="BJ1027" s="29" t="s">
        <v>9271</v>
      </c>
      <c r="BR1027" s="29"/>
      <c r="BV1027" s="29"/>
    </row>
    <row r="1028" spans="1:74" x14ac:dyDescent="0.25">
      <c r="A1028" s="119" t="s">
        <v>1525</v>
      </c>
      <c r="B1028" s="119" t="s">
        <v>447</v>
      </c>
      <c r="C1028" s="33">
        <v>31</v>
      </c>
      <c r="D1028" s="33">
        <v>28</v>
      </c>
      <c r="E1028" s="56">
        <v>0</v>
      </c>
      <c r="F1028" s="56">
        <v>1</v>
      </c>
      <c r="G1028" s="56">
        <v>0</v>
      </c>
      <c r="H1028" s="56">
        <v>10</v>
      </c>
      <c r="I1028" s="56">
        <v>17</v>
      </c>
      <c r="J1028" s="56">
        <v>0</v>
      </c>
      <c r="K1028" s="142">
        <f t="shared" si="196"/>
        <v>28</v>
      </c>
      <c r="L1028" s="101"/>
      <c r="M1028" s="101"/>
      <c r="Q1028" s="139"/>
      <c r="S1028" s="42" t="s">
        <v>9162</v>
      </c>
      <c r="T1028" s="43">
        <v>7</v>
      </c>
      <c r="U1028" s="43">
        <v>29</v>
      </c>
      <c r="V1028" s="43">
        <v>5</v>
      </c>
      <c r="W1028" s="43">
        <v>100</v>
      </c>
      <c r="X1028" s="43">
        <v>333</v>
      </c>
      <c r="Y1028" s="36">
        <f t="shared" si="197"/>
        <v>474</v>
      </c>
      <c r="AL1028" s="29" t="s">
        <v>9272</v>
      </c>
      <c r="AM1028" s="28">
        <v>364</v>
      </c>
      <c r="AN1028" s="28">
        <v>349</v>
      </c>
      <c r="AO1028" s="28">
        <v>510</v>
      </c>
      <c r="AP1028" s="28">
        <v>535</v>
      </c>
      <c r="AQ1028" s="28">
        <v>579</v>
      </c>
      <c r="AR1028" s="28">
        <v>91</v>
      </c>
      <c r="AS1028" s="28">
        <v>181</v>
      </c>
      <c r="AT1028" s="65">
        <v>166</v>
      </c>
      <c r="AU1028" s="65">
        <v>123</v>
      </c>
      <c r="AV1028" s="28">
        <v>6</v>
      </c>
      <c r="AW1028" s="28">
        <v>0</v>
      </c>
      <c r="AX1028" s="28">
        <v>1</v>
      </c>
      <c r="AY1028" s="28">
        <v>0</v>
      </c>
      <c r="AZ1028" s="28">
        <v>0</v>
      </c>
      <c r="BA1028" s="28">
        <v>0</v>
      </c>
      <c r="BB1028" s="28">
        <v>0</v>
      </c>
      <c r="BC1028" s="28">
        <v>0</v>
      </c>
      <c r="BD1028" s="28">
        <v>0</v>
      </c>
      <c r="BE1028" s="28">
        <v>0</v>
      </c>
      <c r="BF1028" s="28">
        <v>0</v>
      </c>
      <c r="BG1028" s="28">
        <v>0</v>
      </c>
      <c r="BH1028" s="28">
        <v>0</v>
      </c>
      <c r="BJ1028" s="29" t="s">
        <v>9272</v>
      </c>
      <c r="BR1028" s="29"/>
      <c r="BV1028" s="29"/>
    </row>
    <row r="1029" spans="1:74" x14ac:dyDescent="0.25">
      <c r="A1029" s="119" t="s">
        <v>1525</v>
      </c>
      <c r="B1029" s="119" t="s">
        <v>1333</v>
      </c>
      <c r="C1029" s="33">
        <v>1</v>
      </c>
      <c r="D1029" s="33">
        <v>1</v>
      </c>
      <c r="E1029" s="56">
        <v>0</v>
      </c>
      <c r="F1029" s="56">
        <v>0</v>
      </c>
      <c r="G1029" s="56">
        <v>0</v>
      </c>
      <c r="H1029" s="56">
        <v>1</v>
      </c>
      <c r="I1029" s="56">
        <v>0</v>
      </c>
      <c r="J1029" s="56">
        <v>0</v>
      </c>
      <c r="K1029" s="142">
        <f t="shared" si="196"/>
        <v>1</v>
      </c>
      <c r="L1029" s="101"/>
      <c r="M1029" s="101"/>
      <c r="Q1029" s="139"/>
      <c r="S1029" s="36" t="s">
        <v>9163</v>
      </c>
      <c r="T1029" s="41">
        <v>12</v>
      </c>
      <c r="U1029" s="41">
        <v>72</v>
      </c>
      <c r="V1029" s="41">
        <v>32</v>
      </c>
      <c r="W1029" s="41">
        <v>196</v>
      </c>
      <c r="X1029" s="41">
        <v>456</v>
      </c>
      <c r="Y1029" s="36">
        <f t="shared" si="197"/>
        <v>768</v>
      </c>
      <c r="AL1029" s="29" t="s">
        <v>9275</v>
      </c>
      <c r="AM1029" s="28">
        <v>0</v>
      </c>
      <c r="AN1029" s="28">
        <v>0</v>
      </c>
      <c r="AO1029" s="28">
        <v>0</v>
      </c>
      <c r="AP1029" s="28">
        <v>0</v>
      </c>
      <c r="AQ1029" s="28">
        <v>0</v>
      </c>
      <c r="AR1029" s="28">
        <v>415</v>
      </c>
      <c r="AS1029" s="28">
        <v>435</v>
      </c>
      <c r="AT1029" s="65">
        <v>345</v>
      </c>
      <c r="AU1029" s="65">
        <v>433</v>
      </c>
      <c r="AV1029" s="28">
        <v>457</v>
      </c>
      <c r="AW1029" s="28">
        <v>568</v>
      </c>
      <c r="AX1029" s="28">
        <v>453</v>
      </c>
      <c r="AY1029" s="28">
        <v>391</v>
      </c>
      <c r="AZ1029" s="28">
        <v>236</v>
      </c>
      <c r="BA1029" s="28">
        <v>35</v>
      </c>
      <c r="BB1029" s="28">
        <v>44</v>
      </c>
      <c r="BC1029" s="28">
        <v>12</v>
      </c>
      <c r="BD1029" s="108">
        <v>15</v>
      </c>
      <c r="BE1029" s="108">
        <v>11</v>
      </c>
      <c r="BF1029" s="108">
        <v>1</v>
      </c>
      <c r="BG1029" s="28">
        <v>0</v>
      </c>
      <c r="BH1029" s="109">
        <v>0</v>
      </c>
      <c r="BJ1029" s="29" t="s">
        <v>9275</v>
      </c>
      <c r="BR1029" s="29"/>
      <c r="BV1029" s="29"/>
    </row>
    <row r="1030" spans="1:74" x14ac:dyDescent="0.25">
      <c r="A1030" s="119" t="s">
        <v>1525</v>
      </c>
      <c r="B1030" s="119" t="s">
        <v>190</v>
      </c>
      <c r="C1030" s="33">
        <v>85</v>
      </c>
      <c r="D1030" s="33">
        <v>83</v>
      </c>
      <c r="E1030" s="56">
        <v>0</v>
      </c>
      <c r="F1030" s="56">
        <v>6</v>
      </c>
      <c r="G1030" s="56">
        <v>1</v>
      </c>
      <c r="H1030" s="56">
        <v>31</v>
      </c>
      <c r="I1030" s="56">
        <v>45</v>
      </c>
      <c r="J1030" s="56">
        <v>0</v>
      </c>
      <c r="K1030" s="142">
        <f t="shared" si="196"/>
        <v>83</v>
      </c>
      <c r="L1030" s="101"/>
      <c r="M1030" s="101">
        <v>121</v>
      </c>
      <c r="Q1030" s="139"/>
      <c r="T1030" s="29">
        <f>SUM(T1021:T1029)</f>
        <v>19</v>
      </c>
      <c r="U1030" s="29">
        <f>SUM(U1021:U1029)</f>
        <v>127</v>
      </c>
      <c r="V1030" s="29">
        <f>SUM(V1021:V1029)</f>
        <v>40</v>
      </c>
      <c r="W1030" s="29">
        <f>SUM(W1021:W1029)</f>
        <v>346</v>
      </c>
      <c r="X1030" s="29">
        <f>SUM(X1021:X1029)</f>
        <v>851</v>
      </c>
      <c r="Y1030" s="36">
        <f t="shared" si="197"/>
        <v>1383</v>
      </c>
      <c r="AL1030" s="29" t="s">
        <v>9286</v>
      </c>
      <c r="AM1030" s="28">
        <v>3</v>
      </c>
      <c r="AN1030" s="28">
        <v>0</v>
      </c>
      <c r="AO1030" s="28">
        <v>1</v>
      </c>
      <c r="AP1030" s="28">
        <v>1</v>
      </c>
      <c r="AQ1030" s="28">
        <v>1</v>
      </c>
      <c r="AR1030" s="28">
        <v>0</v>
      </c>
      <c r="AS1030" s="28">
        <v>0</v>
      </c>
      <c r="AT1030" s="65">
        <v>0</v>
      </c>
      <c r="AU1030" s="65">
        <v>0</v>
      </c>
      <c r="AV1030" s="28">
        <v>1</v>
      </c>
      <c r="AW1030" s="28">
        <v>2</v>
      </c>
      <c r="AX1030" s="28">
        <v>1</v>
      </c>
      <c r="AY1030" s="28">
        <v>1</v>
      </c>
      <c r="AZ1030" s="28">
        <v>0</v>
      </c>
      <c r="BA1030" s="28">
        <v>0</v>
      </c>
      <c r="BB1030" s="28">
        <v>1</v>
      </c>
      <c r="BC1030" s="28">
        <v>0</v>
      </c>
      <c r="BD1030" s="28">
        <v>0</v>
      </c>
      <c r="BE1030" s="28">
        <v>0</v>
      </c>
      <c r="BF1030" s="28">
        <v>1</v>
      </c>
      <c r="BG1030" s="28">
        <v>1</v>
      </c>
      <c r="BH1030" s="28">
        <v>0</v>
      </c>
      <c r="BJ1030" s="29" t="s">
        <v>9286</v>
      </c>
      <c r="BR1030" s="29"/>
      <c r="BV1030" s="29"/>
    </row>
    <row r="1031" spans="1:74" x14ac:dyDescent="0.25">
      <c r="A1031" s="121" t="s">
        <v>129</v>
      </c>
      <c r="B1031" s="121" t="s">
        <v>379</v>
      </c>
      <c r="C1031" s="89">
        <v>35</v>
      </c>
      <c r="D1031" s="89">
        <v>32</v>
      </c>
      <c r="E1031" s="89">
        <v>0</v>
      </c>
      <c r="F1031" s="89">
        <v>11</v>
      </c>
      <c r="G1031" s="89">
        <v>2</v>
      </c>
      <c r="H1031" s="89">
        <v>19</v>
      </c>
      <c r="I1031" s="89">
        <v>0</v>
      </c>
      <c r="J1031" s="89">
        <v>0</v>
      </c>
      <c r="K1031" s="140">
        <f t="shared" si="196"/>
        <v>32</v>
      </c>
      <c r="L1031" s="101"/>
      <c r="M1031" s="101"/>
      <c r="Q1031" s="139"/>
      <c r="AL1031" s="29" t="s">
        <v>9287</v>
      </c>
      <c r="AM1031" s="28">
        <v>3</v>
      </c>
      <c r="AN1031" s="28">
        <v>3</v>
      </c>
      <c r="AO1031" s="28">
        <v>1</v>
      </c>
      <c r="AP1031" s="28">
        <v>1</v>
      </c>
      <c r="AQ1031" s="28">
        <v>1</v>
      </c>
      <c r="AR1031" s="28">
        <v>0</v>
      </c>
      <c r="AS1031" s="28">
        <v>0</v>
      </c>
      <c r="AT1031" s="65">
        <v>0</v>
      </c>
      <c r="AU1031" s="65">
        <v>1</v>
      </c>
      <c r="AV1031" s="28">
        <v>1</v>
      </c>
      <c r="AW1031" s="28">
        <v>0</v>
      </c>
      <c r="AX1031" s="28">
        <v>0</v>
      </c>
      <c r="AY1031" s="28">
        <v>1</v>
      </c>
      <c r="AZ1031" s="28">
        <v>0</v>
      </c>
      <c r="BA1031" s="28">
        <v>0</v>
      </c>
      <c r="BB1031" s="28">
        <v>1</v>
      </c>
      <c r="BC1031" s="28">
        <v>0</v>
      </c>
      <c r="BD1031" s="28">
        <v>0</v>
      </c>
      <c r="BE1031" s="28">
        <v>0</v>
      </c>
      <c r="BF1031" s="28">
        <v>0</v>
      </c>
      <c r="BG1031" s="28">
        <v>1</v>
      </c>
      <c r="BH1031" s="28">
        <v>0</v>
      </c>
      <c r="BJ1031" s="29" t="s">
        <v>9287</v>
      </c>
      <c r="BR1031" s="29"/>
      <c r="BV1031" s="29"/>
    </row>
    <row r="1032" spans="1:74" x14ac:dyDescent="0.25">
      <c r="A1032" s="121" t="s">
        <v>129</v>
      </c>
      <c r="B1032" s="121" t="s">
        <v>447</v>
      </c>
      <c r="C1032" s="89">
        <v>99</v>
      </c>
      <c r="D1032" s="89">
        <v>98</v>
      </c>
      <c r="E1032" s="89">
        <v>0</v>
      </c>
      <c r="F1032" s="89">
        <v>1</v>
      </c>
      <c r="G1032" s="89">
        <v>0</v>
      </c>
      <c r="H1032" s="89">
        <v>14</v>
      </c>
      <c r="I1032" s="89">
        <v>83</v>
      </c>
      <c r="J1032" s="89">
        <v>0</v>
      </c>
      <c r="K1032" s="140">
        <f t="shared" si="196"/>
        <v>98</v>
      </c>
      <c r="L1032" s="101"/>
      <c r="M1032" s="101"/>
      <c r="O1032" s="138"/>
      <c r="P1032" s="138"/>
      <c r="Q1032" s="139"/>
      <c r="AL1032" s="29" t="s">
        <v>9288</v>
      </c>
      <c r="AM1032" s="28">
        <v>10</v>
      </c>
      <c r="AN1032" s="28">
        <v>3</v>
      </c>
      <c r="AO1032" s="28">
        <v>5</v>
      </c>
      <c r="AP1032" s="28">
        <v>3</v>
      </c>
      <c r="AQ1032" s="28">
        <v>2</v>
      </c>
      <c r="AR1032" s="28">
        <v>0</v>
      </c>
      <c r="AS1032" s="28">
        <v>0</v>
      </c>
      <c r="AT1032" s="65">
        <v>0</v>
      </c>
      <c r="AU1032" s="65">
        <v>1</v>
      </c>
      <c r="AV1032" s="28">
        <v>1</v>
      </c>
      <c r="AW1032" s="28">
        <v>0</v>
      </c>
      <c r="AX1032" s="28">
        <v>0</v>
      </c>
      <c r="AY1032" s="28">
        <v>1</v>
      </c>
      <c r="AZ1032" s="28">
        <v>0</v>
      </c>
      <c r="BA1032" s="28">
        <v>0</v>
      </c>
      <c r="BB1032" s="28">
        <v>1</v>
      </c>
      <c r="BC1032" s="28">
        <v>0</v>
      </c>
      <c r="BD1032" s="28">
        <v>0</v>
      </c>
      <c r="BE1032" s="28">
        <v>0</v>
      </c>
      <c r="BF1032" s="28">
        <v>0</v>
      </c>
      <c r="BG1032" s="28">
        <v>1</v>
      </c>
      <c r="BH1032" s="28">
        <v>0</v>
      </c>
      <c r="BJ1032" s="29" t="s">
        <v>9288</v>
      </c>
      <c r="BR1032" s="29"/>
      <c r="BV1032" s="29"/>
    </row>
    <row r="1033" spans="1:74" x14ac:dyDescent="0.25">
      <c r="A1033" s="121" t="s">
        <v>129</v>
      </c>
      <c r="B1033" s="121" t="s">
        <v>1216</v>
      </c>
      <c r="C1033" s="89">
        <v>2</v>
      </c>
      <c r="D1033" s="89">
        <v>2</v>
      </c>
      <c r="E1033" s="89">
        <v>0</v>
      </c>
      <c r="F1033" s="89">
        <v>1</v>
      </c>
      <c r="G1033" s="89">
        <v>0</v>
      </c>
      <c r="H1033" s="89">
        <v>1</v>
      </c>
      <c r="I1033" s="89">
        <v>0</v>
      </c>
      <c r="J1033" s="89">
        <v>0</v>
      </c>
      <c r="K1033" s="140">
        <f t="shared" si="196"/>
        <v>2</v>
      </c>
      <c r="L1033" s="101"/>
      <c r="M1033" s="101"/>
      <c r="O1033" s="138"/>
      <c r="P1033" s="138"/>
      <c r="Q1033" s="139"/>
      <c r="S1033" s="36" t="s">
        <v>9169</v>
      </c>
      <c r="T1033" s="36" t="s">
        <v>165</v>
      </c>
      <c r="U1033" s="36" t="s">
        <v>74</v>
      </c>
      <c r="V1033" s="36" t="s">
        <v>92</v>
      </c>
      <c r="W1033" s="36" t="s">
        <v>143</v>
      </c>
      <c r="X1033" s="36" t="s">
        <v>104</v>
      </c>
      <c r="Y1033" s="36" t="s">
        <v>65</v>
      </c>
      <c r="AL1033" s="29" t="s">
        <v>9290</v>
      </c>
      <c r="AM1033" s="28">
        <v>51</v>
      </c>
      <c r="AN1033" s="28">
        <v>46</v>
      </c>
      <c r="AO1033" s="28">
        <v>37</v>
      </c>
      <c r="AP1033" s="28">
        <v>28</v>
      </c>
      <c r="AQ1033" s="28">
        <v>23</v>
      </c>
      <c r="AR1033" s="28">
        <v>12</v>
      </c>
      <c r="AS1033" s="28">
        <v>18</v>
      </c>
      <c r="AT1033" s="65">
        <v>8</v>
      </c>
      <c r="AU1033" s="65">
        <v>10</v>
      </c>
      <c r="AV1033" s="28">
        <v>4</v>
      </c>
      <c r="AW1033" s="28">
        <v>1</v>
      </c>
      <c r="AX1033" s="28">
        <v>5</v>
      </c>
      <c r="AY1033" s="28">
        <v>3</v>
      </c>
      <c r="AZ1033" s="28">
        <v>0</v>
      </c>
      <c r="BA1033" s="28">
        <v>0</v>
      </c>
      <c r="BB1033" s="28">
        <v>2</v>
      </c>
      <c r="BC1033" s="28">
        <v>0</v>
      </c>
      <c r="BD1033" s="28">
        <v>0</v>
      </c>
      <c r="BE1033" s="28">
        <v>0</v>
      </c>
      <c r="BF1033" s="28">
        <v>4</v>
      </c>
      <c r="BG1033" s="28">
        <v>1</v>
      </c>
      <c r="BH1033" s="28">
        <v>1</v>
      </c>
      <c r="BJ1033" s="29" t="s">
        <v>9290</v>
      </c>
      <c r="BR1033" s="29"/>
      <c r="BV1033" s="29"/>
    </row>
    <row r="1034" spans="1:74" x14ac:dyDescent="0.25">
      <c r="A1034" s="121" t="s">
        <v>129</v>
      </c>
      <c r="B1034" s="121" t="s">
        <v>1333</v>
      </c>
      <c r="C1034" s="89">
        <v>2</v>
      </c>
      <c r="D1034" s="89">
        <v>2</v>
      </c>
      <c r="E1034" s="89">
        <v>1</v>
      </c>
      <c r="F1034" s="89">
        <v>1</v>
      </c>
      <c r="G1034" s="89">
        <v>0</v>
      </c>
      <c r="H1034" s="89">
        <v>0</v>
      </c>
      <c r="I1034" s="89">
        <v>0</v>
      </c>
      <c r="J1034" s="89">
        <v>0</v>
      </c>
      <c r="K1034" s="140">
        <f t="shared" si="196"/>
        <v>2</v>
      </c>
      <c r="L1034" s="101"/>
      <c r="M1034" s="101"/>
      <c r="O1034" s="138"/>
      <c r="P1034" s="138"/>
      <c r="Q1034" s="139"/>
      <c r="S1034" s="36" t="s">
        <v>9336</v>
      </c>
      <c r="T1034" s="41">
        <v>0</v>
      </c>
      <c r="U1034" s="41">
        <v>0</v>
      </c>
      <c r="V1034" s="41">
        <v>0</v>
      </c>
      <c r="W1034" s="41">
        <v>0</v>
      </c>
      <c r="X1034" s="41">
        <v>0</v>
      </c>
      <c r="Y1034" s="36">
        <f t="shared" ref="Y1034:Y1043" si="198">SUM(T1034:X1034)</f>
        <v>0</v>
      </c>
      <c r="BR1034" s="29"/>
      <c r="BV1034" s="29"/>
    </row>
    <row r="1035" spans="1:74" x14ac:dyDescent="0.25">
      <c r="A1035" s="121" t="s">
        <v>129</v>
      </c>
      <c r="B1035" s="121" t="s">
        <v>190</v>
      </c>
      <c r="C1035" s="89">
        <v>342</v>
      </c>
      <c r="D1035" s="89">
        <v>340</v>
      </c>
      <c r="E1035" s="89">
        <v>6</v>
      </c>
      <c r="F1035" s="89">
        <v>15</v>
      </c>
      <c r="G1035" s="89">
        <v>3</v>
      </c>
      <c r="H1035" s="89">
        <v>66</v>
      </c>
      <c r="I1035" s="89">
        <v>250</v>
      </c>
      <c r="J1035" s="89">
        <v>0</v>
      </c>
      <c r="K1035" s="140">
        <f t="shared" si="196"/>
        <v>340</v>
      </c>
      <c r="L1035" s="143"/>
      <c r="M1035" s="101">
        <f>SUM(K1031:K1035)</f>
        <v>474</v>
      </c>
      <c r="O1035" s="138"/>
      <c r="P1035" s="138"/>
      <c r="Q1035" s="139"/>
      <c r="S1035" s="36" t="s">
        <v>9337</v>
      </c>
      <c r="T1035" s="41">
        <v>0</v>
      </c>
      <c r="U1035" s="41">
        <v>0</v>
      </c>
      <c r="V1035" s="41">
        <v>0</v>
      </c>
      <c r="W1035" s="41">
        <v>0</v>
      </c>
      <c r="X1035" s="41">
        <v>0</v>
      </c>
      <c r="Y1035" s="36">
        <f t="shared" si="198"/>
        <v>0</v>
      </c>
      <c r="BR1035" s="29"/>
      <c r="BV1035" s="29"/>
    </row>
    <row r="1036" spans="1:74" x14ac:dyDescent="0.25">
      <c r="A1036" s="119" t="s">
        <v>1524</v>
      </c>
      <c r="B1036" s="119" t="s">
        <v>379</v>
      </c>
      <c r="C1036" s="33">
        <v>114</v>
      </c>
      <c r="D1036" s="33">
        <v>108</v>
      </c>
      <c r="E1036" s="33">
        <v>1</v>
      </c>
      <c r="F1036" s="33">
        <v>23</v>
      </c>
      <c r="G1036" s="33">
        <v>5</v>
      </c>
      <c r="H1036" s="33">
        <v>79</v>
      </c>
      <c r="I1036" s="33">
        <v>0</v>
      </c>
      <c r="J1036" s="33">
        <v>0</v>
      </c>
      <c r="K1036" s="142">
        <f t="shared" si="196"/>
        <v>108</v>
      </c>
      <c r="L1036" s="143"/>
      <c r="M1036" s="101"/>
      <c r="O1036" s="138"/>
      <c r="P1036" s="138"/>
      <c r="Q1036" s="139"/>
      <c r="S1036" s="36" t="s">
        <v>9338</v>
      </c>
      <c r="T1036" s="41">
        <v>0</v>
      </c>
      <c r="U1036" s="41">
        <v>0</v>
      </c>
      <c r="V1036" s="41">
        <v>0</v>
      </c>
      <c r="W1036" s="41">
        <v>0</v>
      </c>
      <c r="X1036" s="41">
        <v>0</v>
      </c>
      <c r="Y1036" s="36">
        <f t="shared" si="198"/>
        <v>0</v>
      </c>
      <c r="BR1036" s="29"/>
      <c r="BV1036" s="29"/>
    </row>
    <row r="1037" spans="1:74" x14ac:dyDescent="0.25">
      <c r="A1037" s="119" t="s">
        <v>1524</v>
      </c>
      <c r="B1037" s="119" t="s">
        <v>447</v>
      </c>
      <c r="C1037" s="33">
        <v>165</v>
      </c>
      <c r="D1037" s="33">
        <v>148</v>
      </c>
      <c r="E1037" s="33">
        <v>4</v>
      </c>
      <c r="F1037" s="33">
        <v>39</v>
      </c>
      <c r="G1037" s="33">
        <v>16</v>
      </c>
      <c r="H1037" s="33">
        <v>89</v>
      </c>
      <c r="I1037" s="33">
        <v>0</v>
      </c>
      <c r="J1037" s="33">
        <v>0</v>
      </c>
      <c r="K1037" s="142">
        <f t="shared" si="196"/>
        <v>148</v>
      </c>
      <c r="L1037" s="101"/>
      <c r="M1037" s="101"/>
      <c r="O1037" s="138"/>
      <c r="P1037" s="138"/>
      <c r="Q1037" s="139"/>
      <c r="S1037" s="42" t="s">
        <v>9339</v>
      </c>
      <c r="T1037" s="104">
        <v>0</v>
      </c>
      <c r="U1037" s="104">
        <v>0</v>
      </c>
      <c r="V1037" s="104">
        <v>0</v>
      </c>
      <c r="W1037" s="104">
        <v>0</v>
      </c>
      <c r="X1037" s="104">
        <v>0</v>
      </c>
      <c r="Y1037" s="36">
        <f t="shared" si="198"/>
        <v>0</v>
      </c>
      <c r="BR1037" s="29"/>
      <c r="BV1037" s="29"/>
    </row>
    <row r="1038" spans="1:74" x14ac:dyDescent="0.25">
      <c r="A1038" s="119" t="s">
        <v>1524</v>
      </c>
      <c r="B1038" s="119" t="s">
        <v>1216</v>
      </c>
      <c r="C1038" s="33">
        <v>4</v>
      </c>
      <c r="D1038" s="33">
        <v>4</v>
      </c>
      <c r="E1038" s="33">
        <v>0</v>
      </c>
      <c r="F1038" s="33">
        <v>1</v>
      </c>
      <c r="G1038" s="33">
        <v>1</v>
      </c>
      <c r="H1038" s="33">
        <v>2</v>
      </c>
      <c r="I1038" s="33">
        <v>0</v>
      </c>
      <c r="J1038" s="33">
        <v>0</v>
      </c>
      <c r="K1038" s="56">
        <f t="shared" si="196"/>
        <v>4</v>
      </c>
      <c r="L1038" s="101"/>
      <c r="M1038" s="101"/>
      <c r="O1038" s="138"/>
      <c r="P1038" s="138"/>
      <c r="Q1038" s="139"/>
      <c r="S1038" s="36" t="s">
        <v>9159</v>
      </c>
      <c r="T1038" s="103">
        <v>0</v>
      </c>
      <c r="U1038" s="103">
        <v>1</v>
      </c>
      <c r="V1038" s="103">
        <v>0</v>
      </c>
      <c r="W1038" s="103">
        <v>0</v>
      </c>
      <c r="X1038" s="103">
        <v>0</v>
      </c>
      <c r="Y1038" s="36">
        <f t="shared" si="198"/>
        <v>1</v>
      </c>
      <c r="BR1038" s="29"/>
      <c r="BV1038" s="29"/>
    </row>
    <row r="1039" spans="1:74" x14ac:dyDescent="0.25">
      <c r="A1039" s="119" t="s">
        <v>1524</v>
      </c>
      <c r="B1039" s="119" t="s">
        <v>1333</v>
      </c>
      <c r="C1039" s="33">
        <v>2</v>
      </c>
      <c r="D1039" s="33">
        <v>2</v>
      </c>
      <c r="E1039" s="33">
        <v>0</v>
      </c>
      <c r="F1039" s="33">
        <v>0</v>
      </c>
      <c r="G1039" s="33">
        <v>0</v>
      </c>
      <c r="H1039" s="33">
        <v>2</v>
      </c>
      <c r="I1039" s="33">
        <v>0</v>
      </c>
      <c r="J1039" s="33">
        <v>0</v>
      </c>
      <c r="K1039" s="56">
        <f t="shared" si="196"/>
        <v>2</v>
      </c>
      <c r="L1039" s="101"/>
      <c r="M1039" s="101"/>
      <c r="O1039" s="138"/>
      <c r="P1039" s="138"/>
      <c r="Q1039" s="139"/>
      <c r="S1039" s="42" t="s">
        <v>9160</v>
      </c>
      <c r="T1039" s="45">
        <v>0</v>
      </c>
      <c r="U1039" s="45">
        <v>1</v>
      </c>
      <c r="V1039" s="45">
        <v>0</v>
      </c>
      <c r="W1039" s="45">
        <v>0</v>
      </c>
      <c r="X1039" s="45">
        <v>0</v>
      </c>
      <c r="Y1039" s="36">
        <f t="shared" si="198"/>
        <v>1</v>
      </c>
      <c r="AL1039" s="29" t="s">
        <v>5</v>
      </c>
      <c r="AM1039" s="29" t="s">
        <v>9274</v>
      </c>
      <c r="AN1039" s="29" t="s">
        <v>9231</v>
      </c>
      <c r="AO1039" s="29" t="s">
        <v>9232</v>
      </c>
      <c r="AP1039" s="29" t="s">
        <v>9233</v>
      </c>
      <c r="AQ1039" s="29" t="s">
        <v>9234</v>
      </c>
      <c r="AR1039" s="29" t="s">
        <v>9235</v>
      </c>
      <c r="AS1039" s="29" t="s">
        <v>9236</v>
      </c>
      <c r="AT1039" s="65" t="s">
        <v>9237</v>
      </c>
      <c r="AU1039" s="65" t="s">
        <v>9238</v>
      </c>
      <c r="AV1039" s="29" t="s">
        <v>9239</v>
      </c>
      <c r="AW1039" s="29" t="s">
        <v>9240</v>
      </c>
      <c r="AX1039" s="29" t="s">
        <v>9241</v>
      </c>
      <c r="AY1039" s="29" t="s">
        <v>9242</v>
      </c>
      <c r="AZ1039" s="29" t="s">
        <v>9243</v>
      </c>
      <c r="BA1039" s="29" t="s">
        <v>9244</v>
      </c>
      <c r="BB1039" s="29" t="s">
        <v>9245</v>
      </c>
      <c r="BC1039" s="29" t="s">
        <v>9246</v>
      </c>
      <c r="BD1039" s="29" t="s">
        <v>9247</v>
      </c>
      <c r="BE1039" s="29" t="s">
        <v>9248</v>
      </c>
      <c r="BF1039" s="29" t="s">
        <v>9249</v>
      </c>
      <c r="BG1039" s="29" t="s">
        <v>9250</v>
      </c>
      <c r="BH1039" s="29" t="s">
        <v>9251</v>
      </c>
      <c r="BR1039" s="29"/>
      <c r="BV1039" s="29"/>
    </row>
    <row r="1040" spans="1:74" x14ac:dyDescent="0.25">
      <c r="A1040" s="119" t="s">
        <v>1524</v>
      </c>
      <c r="B1040" s="119" t="s">
        <v>190</v>
      </c>
      <c r="C1040" s="33">
        <v>509</v>
      </c>
      <c r="D1040" s="33">
        <v>506</v>
      </c>
      <c r="E1040" s="33">
        <v>7</v>
      </c>
      <c r="F1040" s="33">
        <v>9</v>
      </c>
      <c r="G1040" s="33">
        <v>10</v>
      </c>
      <c r="H1040" s="33">
        <v>24</v>
      </c>
      <c r="I1040" s="33">
        <v>456</v>
      </c>
      <c r="J1040" s="33">
        <v>0</v>
      </c>
      <c r="K1040" s="142">
        <f t="shared" si="196"/>
        <v>506</v>
      </c>
      <c r="L1040" s="101"/>
      <c r="M1040" s="101">
        <f>SUM(K1036:K1040)</f>
        <v>768</v>
      </c>
      <c r="O1040" s="138"/>
      <c r="P1040" s="138"/>
      <c r="Q1040" s="139"/>
      <c r="S1040" s="36" t="s">
        <v>9161</v>
      </c>
      <c r="T1040" s="41">
        <v>0</v>
      </c>
      <c r="U1040" s="41">
        <v>7</v>
      </c>
      <c r="V1040" s="41">
        <v>1</v>
      </c>
      <c r="W1040" s="41">
        <v>1</v>
      </c>
      <c r="X1040" s="41">
        <v>0</v>
      </c>
      <c r="Y1040" s="36">
        <f t="shared" si="198"/>
        <v>9</v>
      </c>
      <c r="AL1040" s="29" t="s">
        <v>9316</v>
      </c>
      <c r="AM1040" s="28">
        <v>713</v>
      </c>
      <c r="AN1040" s="28">
        <v>352</v>
      </c>
      <c r="AO1040" s="28">
        <v>266</v>
      </c>
      <c r="AP1040" s="28">
        <v>249</v>
      </c>
      <c r="AQ1040" s="28">
        <v>156</v>
      </c>
      <c r="AR1040" s="28">
        <v>84</v>
      </c>
      <c r="AS1040" s="28">
        <v>62</v>
      </c>
      <c r="AT1040" s="65">
        <v>82</v>
      </c>
      <c r="AU1040" s="65">
        <v>42</v>
      </c>
      <c r="AV1040" s="28">
        <v>52</v>
      </c>
      <c r="AW1040" s="28">
        <v>37</v>
      </c>
      <c r="AX1040" s="28">
        <v>17</v>
      </c>
      <c r="AY1040" s="28">
        <v>19</v>
      </c>
      <c r="AZ1040" s="28">
        <v>37</v>
      </c>
      <c r="BA1040" s="28">
        <v>13</v>
      </c>
      <c r="BB1040" s="28">
        <v>19</v>
      </c>
      <c r="BC1040" s="28">
        <v>16</v>
      </c>
      <c r="BD1040" s="108">
        <v>11</v>
      </c>
      <c r="BE1040" s="28">
        <v>3</v>
      </c>
      <c r="BF1040" s="28">
        <v>6</v>
      </c>
      <c r="BG1040" s="28">
        <v>2</v>
      </c>
      <c r="BH1040" s="28">
        <v>3</v>
      </c>
      <c r="BJ1040" s="29" t="s">
        <v>9316</v>
      </c>
      <c r="BR1040" s="29"/>
      <c r="BV1040" s="29"/>
    </row>
    <row r="1041" spans="1:74" x14ac:dyDescent="0.25">
      <c r="A1041" s="126" t="s">
        <v>9170</v>
      </c>
      <c r="B1041" s="36"/>
      <c r="C1041" s="56">
        <f t="shared" ref="C1041:K1041" si="199">SUM(C1020:C1040)</f>
        <v>1420</v>
      </c>
      <c r="D1041" s="56">
        <f t="shared" si="199"/>
        <v>1383</v>
      </c>
      <c r="E1041" s="56">
        <f t="shared" si="199"/>
        <v>19</v>
      </c>
      <c r="F1041" s="56">
        <f t="shared" si="199"/>
        <v>127</v>
      </c>
      <c r="G1041" s="56">
        <f t="shared" si="199"/>
        <v>40</v>
      </c>
      <c r="H1041" s="56">
        <f t="shared" si="199"/>
        <v>346</v>
      </c>
      <c r="I1041" s="56">
        <f t="shared" si="199"/>
        <v>851</v>
      </c>
      <c r="J1041" s="56">
        <f t="shared" si="199"/>
        <v>0</v>
      </c>
      <c r="K1041" s="56">
        <f t="shared" si="199"/>
        <v>1383</v>
      </c>
      <c r="L1041" s="101"/>
      <c r="M1041" s="101">
        <f>SUM(M1020:M1040)</f>
        <v>1383</v>
      </c>
      <c r="O1041" s="138"/>
      <c r="P1041" s="138"/>
      <c r="Q1041" s="139"/>
      <c r="S1041" s="42" t="s">
        <v>9162</v>
      </c>
      <c r="T1041" s="45">
        <v>0</v>
      </c>
      <c r="U1041" s="45">
        <v>11</v>
      </c>
      <c r="V1041" s="45">
        <v>2</v>
      </c>
      <c r="W1041" s="45">
        <v>19</v>
      </c>
      <c r="X1041" s="45">
        <v>0</v>
      </c>
      <c r="Y1041" s="36">
        <f t="shared" si="198"/>
        <v>32</v>
      </c>
      <c r="AL1041" s="29" t="s">
        <v>9317</v>
      </c>
      <c r="AM1041" s="28">
        <v>1</v>
      </c>
      <c r="AN1041" s="28">
        <v>28</v>
      </c>
      <c r="AO1041" s="28">
        <v>72</v>
      </c>
      <c r="AP1041" s="28">
        <v>273</v>
      </c>
      <c r="AQ1041" s="28">
        <v>355</v>
      </c>
      <c r="AR1041" s="28">
        <v>161</v>
      </c>
      <c r="AS1041" s="28">
        <v>145</v>
      </c>
      <c r="AT1041" s="65">
        <v>92</v>
      </c>
      <c r="AU1041" s="65">
        <v>72</v>
      </c>
      <c r="AV1041" s="28">
        <v>60</v>
      </c>
      <c r="AW1041" s="28">
        <v>43</v>
      </c>
      <c r="AX1041" s="28">
        <v>40</v>
      </c>
      <c r="AY1041" s="28">
        <v>31</v>
      </c>
      <c r="AZ1041" s="28">
        <v>39</v>
      </c>
      <c r="BA1041" s="28">
        <v>28</v>
      </c>
      <c r="BB1041" s="28">
        <v>32</v>
      </c>
      <c r="BC1041" s="28">
        <v>17</v>
      </c>
      <c r="BD1041" s="108">
        <v>29</v>
      </c>
      <c r="BE1041" s="28">
        <v>10</v>
      </c>
      <c r="BF1041" s="28">
        <v>15</v>
      </c>
      <c r="BG1041" s="28">
        <v>6</v>
      </c>
      <c r="BH1041" s="28">
        <v>14</v>
      </c>
      <c r="BJ1041" s="29" t="s">
        <v>9317</v>
      </c>
      <c r="BR1041" s="29"/>
      <c r="BV1041" s="29"/>
    </row>
    <row r="1042" spans="1:74" x14ac:dyDescent="0.25">
      <c r="A1042" s="105"/>
      <c r="B1042" s="105"/>
      <c r="C1042" s="100"/>
      <c r="D1042" s="100"/>
      <c r="E1042" s="100"/>
      <c r="F1042" s="100"/>
      <c r="G1042" s="100"/>
      <c r="H1042" s="100"/>
      <c r="I1042" s="100"/>
      <c r="J1042" s="100"/>
      <c r="K1042" s="144"/>
      <c r="O1042" s="138"/>
      <c r="P1042" s="138"/>
      <c r="Q1042" s="139"/>
      <c r="S1042" s="36" t="s">
        <v>9163</v>
      </c>
      <c r="T1042" s="103">
        <v>1</v>
      </c>
      <c r="U1042" s="103">
        <v>23</v>
      </c>
      <c r="V1042" s="103">
        <v>5</v>
      </c>
      <c r="W1042" s="103">
        <v>79</v>
      </c>
      <c r="X1042" s="103">
        <v>0</v>
      </c>
      <c r="Y1042" s="36">
        <f t="shared" si="198"/>
        <v>108</v>
      </c>
      <c r="AL1042" s="29" t="s">
        <v>9318</v>
      </c>
      <c r="AM1042" s="28">
        <v>0</v>
      </c>
      <c r="AN1042" s="28">
        <v>0</v>
      </c>
      <c r="AO1042" s="28">
        <v>0</v>
      </c>
      <c r="AP1042" s="28">
        <v>0</v>
      </c>
      <c r="AQ1042" s="28">
        <v>2</v>
      </c>
      <c r="AR1042" s="28">
        <v>15</v>
      </c>
      <c r="AS1042" s="28">
        <v>39</v>
      </c>
      <c r="AT1042" s="65">
        <v>174</v>
      </c>
      <c r="AU1042" s="65">
        <v>257</v>
      </c>
      <c r="AV1042" s="28">
        <v>409</v>
      </c>
      <c r="AW1042" s="28">
        <v>233</v>
      </c>
      <c r="AX1042" s="28">
        <v>203</v>
      </c>
      <c r="AY1042" s="28">
        <v>114</v>
      </c>
      <c r="AZ1042" s="28">
        <v>154</v>
      </c>
      <c r="BA1042" s="28">
        <v>112</v>
      </c>
      <c r="BB1042" s="28">
        <v>124</v>
      </c>
      <c r="BC1042" s="28">
        <v>60</v>
      </c>
      <c r="BD1042" s="108">
        <v>87</v>
      </c>
      <c r="BE1042" s="28">
        <v>39</v>
      </c>
      <c r="BF1042" s="28">
        <v>57</v>
      </c>
      <c r="BG1042" s="28">
        <v>29</v>
      </c>
      <c r="BH1042" s="28">
        <v>50</v>
      </c>
      <c r="BJ1042" s="29" t="s">
        <v>9318</v>
      </c>
      <c r="BR1042" s="29"/>
      <c r="BV1042" s="29"/>
    </row>
    <row r="1043" spans="1:74" x14ac:dyDescent="0.25">
      <c r="A1043" s="105"/>
      <c r="B1043" s="105"/>
      <c r="C1043" s="100"/>
      <c r="D1043" s="100"/>
      <c r="E1043" s="100"/>
      <c r="F1043" s="100"/>
      <c r="G1043" s="100"/>
      <c r="H1043" s="100"/>
      <c r="I1043" s="100"/>
      <c r="J1043" s="100"/>
      <c r="K1043" s="144"/>
      <c r="M1043" s="35"/>
      <c r="O1043" s="138"/>
      <c r="P1043" s="138"/>
      <c r="Q1043" s="139"/>
      <c r="T1043" s="29">
        <f>SUM(T1034:T1042)</f>
        <v>1</v>
      </c>
      <c r="U1043" s="29">
        <f>SUM(U1034:U1042)</f>
        <v>43</v>
      </c>
      <c r="V1043" s="29">
        <f>SUM(V1034:V1042)</f>
        <v>8</v>
      </c>
      <c r="W1043" s="29">
        <f>SUM(W1034:W1042)</f>
        <v>99</v>
      </c>
      <c r="X1043" s="29">
        <f>SUM(X1034:X1042)</f>
        <v>0</v>
      </c>
      <c r="Y1043" s="36">
        <f t="shared" si="198"/>
        <v>151</v>
      </c>
      <c r="AL1043" s="110" t="s">
        <v>9276</v>
      </c>
      <c r="AM1043" s="111">
        <v>0</v>
      </c>
      <c r="AN1043" s="111">
        <v>0</v>
      </c>
      <c r="AO1043" s="111">
        <v>0</v>
      </c>
      <c r="AP1043" s="111">
        <v>0</v>
      </c>
      <c r="AQ1043" s="111">
        <v>0</v>
      </c>
      <c r="AR1043" s="111">
        <v>0</v>
      </c>
      <c r="AS1043" s="111">
        <v>0</v>
      </c>
      <c r="AT1043" s="111">
        <v>0</v>
      </c>
      <c r="AU1043" s="111">
        <v>0</v>
      </c>
      <c r="AV1043" s="111">
        <v>2</v>
      </c>
      <c r="AW1043" s="111">
        <v>10</v>
      </c>
      <c r="AX1043" s="111">
        <v>51</v>
      </c>
      <c r="AY1043" s="111">
        <v>115</v>
      </c>
      <c r="AZ1043" s="111">
        <v>428</v>
      </c>
      <c r="BA1043" s="111">
        <v>525</v>
      </c>
      <c r="BB1043" s="111">
        <v>467</v>
      </c>
      <c r="BC1043" s="111">
        <v>379</v>
      </c>
      <c r="BD1043" s="112">
        <v>320</v>
      </c>
      <c r="BE1043" s="112">
        <v>115</v>
      </c>
      <c r="BF1043" s="111">
        <v>91</v>
      </c>
      <c r="BG1043" s="111">
        <v>54</v>
      </c>
      <c r="BH1043" s="113">
        <v>62</v>
      </c>
      <c r="BJ1043" s="110" t="s">
        <v>9276</v>
      </c>
      <c r="BR1043" s="29"/>
      <c r="BV1043" s="29"/>
    </row>
    <row r="1044" spans="1:74" x14ac:dyDescent="0.25">
      <c r="A1044" s="105"/>
      <c r="B1044" s="105"/>
      <c r="C1044" s="100"/>
      <c r="D1044" s="100"/>
      <c r="E1044" s="100"/>
      <c r="F1044" s="100"/>
      <c r="G1044" s="100"/>
      <c r="H1044" s="100"/>
      <c r="I1044" s="100"/>
      <c r="J1044" s="100"/>
      <c r="K1044" s="144"/>
      <c r="M1044" s="35"/>
      <c r="O1044" s="138"/>
      <c r="P1044" s="138"/>
      <c r="Q1044" s="139"/>
      <c r="T1044" s="35"/>
      <c r="U1044" s="35"/>
      <c r="V1044" s="35"/>
      <c r="W1044" s="35"/>
      <c r="X1044" s="35"/>
      <c r="AL1044" s="29" t="s">
        <v>9327</v>
      </c>
      <c r="AM1044" s="28">
        <v>0</v>
      </c>
      <c r="AN1044" s="28">
        <v>0</v>
      </c>
      <c r="AO1044" s="28">
        <v>0</v>
      </c>
      <c r="AP1044" s="28">
        <v>0</v>
      </c>
      <c r="AQ1044" s="28">
        <v>0</v>
      </c>
      <c r="AR1044" s="28">
        <v>0</v>
      </c>
      <c r="AS1044" s="28">
        <v>0</v>
      </c>
      <c r="AT1044" s="28">
        <v>0</v>
      </c>
      <c r="AU1044" s="28">
        <v>0</v>
      </c>
      <c r="AV1044" s="28">
        <v>1</v>
      </c>
      <c r="AW1044" s="28">
        <v>7</v>
      </c>
      <c r="AX1044" s="28">
        <v>40</v>
      </c>
      <c r="AY1044" s="28">
        <v>42</v>
      </c>
      <c r="AZ1044" s="28">
        <v>161</v>
      </c>
      <c r="BA1044" s="28">
        <v>182</v>
      </c>
      <c r="BB1044" s="28">
        <v>349</v>
      </c>
      <c r="BC1044" s="28">
        <v>202</v>
      </c>
      <c r="BD1044" s="108">
        <v>211</v>
      </c>
      <c r="BE1044" s="28">
        <v>120</v>
      </c>
      <c r="BF1044" s="28">
        <v>162</v>
      </c>
      <c r="BG1044" s="28">
        <v>71</v>
      </c>
      <c r="BH1044" s="28">
        <v>109</v>
      </c>
      <c r="BJ1044" s="29" t="s">
        <v>9327</v>
      </c>
      <c r="BR1044" s="29"/>
      <c r="BV1044" s="29"/>
    </row>
    <row r="1045" spans="1:74" x14ac:dyDescent="0.25">
      <c r="A1045" s="145"/>
      <c r="C1045" s="101"/>
      <c r="D1045" s="101"/>
      <c r="E1045" s="101"/>
      <c r="F1045" s="101"/>
      <c r="G1045" s="101"/>
      <c r="H1045" s="101"/>
      <c r="I1045" s="101"/>
      <c r="J1045" s="101"/>
      <c r="K1045" s="144"/>
      <c r="O1045" s="138"/>
      <c r="P1045" s="138"/>
      <c r="Q1045" s="139"/>
      <c r="S1045" s="36" t="s">
        <v>9172</v>
      </c>
      <c r="T1045" s="36" t="s">
        <v>165</v>
      </c>
      <c r="U1045" s="36" t="s">
        <v>74</v>
      </c>
      <c r="V1045" s="36" t="s">
        <v>92</v>
      </c>
      <c r="W1045" s="36" t="s">
        <v>143</v>
      </c>
      <c r="X1045" s="36" t="s">
        <v>104</v>
      </c>
      <c r="Y1045" s="36" t="s">
        <v>9173</v>
      </c>
      <c r="AL1045" s="110" t="s">
        <v>9278</v>
      </c>
      <c r="AM1045" s="111">
        <v>0</v>
      </c>
      <c r="AN1045" s="111">
        <v>0</v>
      </c>
      <c r="AO1045" s="111">
        <v>0</v>
      </c>
      <c r="AP1045" s="111">
        <v>0</v>
      </c>
      <c r="AQ1045" s="111">
        <v>0</v>
      </c>
      <c r="AR1045" s="111">
        <v>0</v>
      </c>
      <c r="AS1045" s="111">
        <v>0</v>
      </c>
      <c r="AT1045" s="111">
        <v>0</v>
      </c>
      <c r="AU1045" s="111">
        <v>0</v>
      </c>
      <c r="AV1045" s="111">
        <v>0</v>
      </c>
      <c r="AW1045" s="111">
        <v>0</v>
      </c>
      <c r="AX1045" s="111">
        <v>13</v>
      </c>
      <c r="AY1045" s="111">
        <v>33</v>
      </c>
      <c r="AZ1045" s="111">
        <v>51</v>
      </c>
      <c r="BA1045" s="111">
        <v>28</v>
      </c>
      <c r="BB1045" s="111">
        <v>181</v>
      </c>
      <c r="BC1045" s="111">
        <v>177</v>
      </c>
      <c r="BD1045" s="112">
        <v>386</v>
      </c>
      <c r="BE1045" s="112">
        <v>395</v>
      </c>
      <c r="BF1045" s="111">
        <v>522</v>
      </c>
      <c r="BG1045" s="111">
        <v>271</v>
      </c>
      <c r="BH1045" s="113">
        <v>333</v>
      </c>
      <c r="BJ1045" s="110" t="s">
        <v>9278</v>
      </c>
      <c r="BR1045" s="29"/>
      <c r="BV1045" s="29"/>
    </row>
    <row r="1046" spans="1:74" x14ac:dyDescent="0.25">
      <c r="D1046" s="130"/>
      <c r="E1046" s="130"/>
      <c r="F1046" s="133"/>
      <c r="H1046" s="130"/>
      <c r="I1046" s="130"/>
      <c r="J1046" s="130"/>
      <c r="K1046" s="133"/>
      <c r="O1046" s="138"/>
      <c r="P1046" s="138"/>
      <c r="Q1046" s="139"/>
      <c r="S1046" s="36" t="s">
        <v>9336</v>
      </c>
      <c r="T1046" s="41">
        <v>0</v>
      </c>
      <c r="U1046" s="41">
        <v>0</v>
      </c>
      <c r="V1046" s="41">
        <v>0</v>
      </c>
      <c r="W1046" s="41">
        <v>0</v>
      </c>
      <c r="X1046" s="41">
        <v>0</v>
      </c>
      <c r="Y1046" s="36">
        <f>SUM(T1046:X1046)</f>
        <v>0</v>
      </c>
      <c r="Z1046" s="36" t="s">
        <v>9336</v>
      </c>
      <c r="AL1046" s="29" t="s">
        <v>9328</v>
      </c>
      <c r="AM1046" s="28">
        <v>0</v>
      </c>
      <c r="AN1046" s="28">
        <v>0</v>
      </c>
      <c r="AO1046" s="28">
        <v>0</v>
      </c>
      <c r="AP1046" s="28">
        <v>0</v>
      </c>
      <c r="AQ1046" s="28">
        <v>0</v>
      </c>
      <c r="AR1046" s="28">
        <v>0</v>
      </c>
      <c r="AS1046" s="28">
        <v>0</v>
      </c>
      <c r="AT1046" s="28">
        <v>0</v>
      </c>
      <c r="AU1046" s="28">
        <v>0</v>
      </c>
      <c r="AV1046" s="28">
        <v>0</v>
      </c>
      <c r="AW1046" s="28">
        <v>0</v>
      </c>
      <c r="AX1046" s="28">
        <v>0</v>
      </c>
      <c r="AY1046" s="28">
        <v>0</v>
      </c>
      <c r="AZ1046" s="28">
        <v>0</v>
      </c>
      <c r="BA1046" s="28">
        <v>0</v>
      </c>
      <c r="BB1046" s="28">
        <v>0</v>
      </c>
      <c r="BC1046" s="28">
        <v>0</v>
      </c>
      <c r="BD1046" s="108">
        <v>61</v>
      </c>
      <c r="BE1046" s="28">
        <v>57</v>
      </c>
      <c r="BF1046" s="28">
        <v>152</v>
      </c>
      <c r="BG1046" s="28">
        <v>72</v>
      </c>
      <c r="BH1046" s="28">
        <v>204</v>
      </c>
      <c r="BJ1046" s="29" t="s">
        <v>9328</v>
      </c>
      <c r="BR1046" s="29"/>
      <c r="BV1046" s="29"/>
    </row>
    <row r="1047" spans="1:74" x14ac:dyDescent="0.25">
      <c r="S1047" s="36" t="s">
        <v>9337</v>
      </c>
      <c r="T1047" s="41">
        <v>0</v>
      </c>
      <c r="U1047" s="41">
        <v>0</v>
      </c>
      <c r="V1047" s="41">
        <v>0</v>
      </c>
      <c r="W1047" s="41">
        <v>0</v>
      </c>
      <c r="X1047" s="41">
        <v>0</v>
      </c>
      <c r="Y1047" s="36">
        <f>SUM(T1047:X1047)</f>
        <v>0</v>
      </c>
      <c r="Z1047" s="36" t="s">
        <v>9337</v>
      </c>
      <c r="AL1047" s="110" t="s">
        <v>9279</v>
      </c>
      <c r="AM1047" s="111">
        <v>0</v>
      </c>
      <c r="AN1047" s="111">
        <v>0</v>
      </c>
      <c r="AO1047" s="111">
        <v>0</v>
      </c>
      <c r="AP1047" s="111">
        <v>0</v>
      </c>
      <c r="AQ1047" s="111">
        <v>0</v>
      </c>
      <c r="AR1047" s="111">
        <v>0</v>
      </c>
      <c r="AS1047" s="111">
        <v>0</v>
      </c>
      <c r="AT1047" s="111">
        <v>0</v>
      </c>
      <c r="AU1047" s="111">
        <v>0</v>
      </c>
      <c r="AV1047" s="111">
        <v>0</v>
      </c>
      <c r="AW1047" s="111">
        <v>0</v>
      </c>
      <c r="AX1047" s="111">
        <v>0</v>
      </c>
      <c r="AY1047" s="111">
        <v>0</v>
      </c>
      <c r="AZ1047" s="111">
        <v>0</v>
      </c>
      <c r="BA1047" s="111">
        <v>0</v>
      </c>
      <c r="BB1047" s="111">
        <v>0</v>
      </c>
      <c r="BC1047" s="111">
        <v>0</v>
      </c>
      <c r="BD1047" s="112">
        <v>0</v>
      </c>
      <c r="BE1047" s="112">
        <v>0</v>
      </c>
      <c r="BF1047" s="111">
        <v>76</v>
      </c>
      <c r="BG1047" s="111">
        <v>315</v>
      </c>
      <c r="BH1047" s="113">
        <v>456</v>
      </c>
      <c r="BJ1047" s="110" t="s">
        <v>9279</v>
      </c>
      <c r="BR1047" s="29"/>
      <c r="BV1047" s="29"/>
    </row>
    <row r="1048" spans="1:74" x14ac:dyDescent="0.25">
      <c r="S1048" s="36" t="s">
        <v>9338</v>
      </c>
      <c r="T1048" s="41">
        <v>0</v>
      </c>
      <c r="U1048" s="41">
        <v>0</v>
      </c>
      <c r="V1048" s="41">
        <v>0</v>
      </c>
      <c r="W1048" s="41">
        <v>0</v>
      </c>
      <c r="X1048" s="41">
        <v>0</v>
      </c>
      <c r="Y1048" s="36">
        <f>SUM(T1048:X1048)</f>
        <v>0</v>
      </c>
      <c r="Z1048" s="36" t="s">
        <v>9338</v>
      </c>
      <c r="BR1048" s="29"/>
      <c r="BV1048" s="29"/>
    </row>
    <row r="1049" spans="1:74" x14ac:dyDescent="0.25">
      <c r="C1049" s="138"/>
      <c r="D1049" s="138"/>
      <c r="E1049" s="138"/>
      <c r="F1049" s="139"/>
      <c r="S1049" s="42" t="s">
        <v>9339</v>
      </c>
      <c r="T1049" s="43">
        <v>0</v>
      </c>
      <c r="U1049" s="43">
        <v>1</v>
      </c>
      <c r="V1049" s="43">
        <v>0</v>
      </c>
      <c r="W1049" s="43">
        <v>0</v>
      </c>
      <c r="X1049" s="43">
        <v>0</v>
      </c>
      <c r="Y1049" s="36">
        <f t="shared" ref="Y1049:Y1055" si="200">SUM(T1049:W1049)</f>
        <v>1</v>
      </c>
      <c r="Z1049" s="42" t="s">
        <v>9339</v>
      </c>
      <c r="BR1049" s="29"/>
      <c r="BV1049" s="29"/>
    </row>
    <row r="1050" spans="1:74" x14ac:dyDescent="0.25">
      <c r="C1050" s="138"/>
      <c r="D1050" s="138"/>
      <c r="E1050" s="138"/>
      <c r="F1050" s="139"/>
      <c r="S1050" s="36" t="s">
        <v>9159</v>
      </c>
      <c r="T1050" s="41">
        <v>0</v>
      </c>
      <c r="U1050" s="41">
        <v>1</v>
      </c>
      <c r="V1050" s="41">
        <v>0</v>
      </c>
      <c r="W1050" s="41">
        <v>2</v>
      </c>
      <c r="X1050" s="41">
        <v>0</v>
      </c>
      <c r="Y1050" s="36">
        <f t="shared" si="200"/>
        <v>3</v>
      </c>
      <c r="Z1050" s="36" t="s">
        <v>9159</v>
      </c>
      <c r="BR1050" s="29"/>
      <c r="BV1050" s="29"/>
    </row>
    <row r="1051" spans="1:74" x14ac:dyDescent="0.25">
      <c r="C1051" s="138"/>
      <c r="D1051" s="138"/>
      <c r="E1051" s="138"/>
      <c r="F1051" s="139"/>
      <c r="S1051" s="42" t="s">
        <v>9160</v>
      </c>
      <c r="T1051" s="43">
        <v>0</v>
      </c>
      <c r="U1051" s="43">
        <v>8</v>
      </c>
      <c r="V1051" s="43">
        <v>1</v>
      </c>
      <c r="W1051" s="45">
        <v>5</v>
      </c>
      <c r="X1051" s="43">
        <v>0</v>
      </c>
      <c r="Y1051" s="36">
        <f t="shared" si="200"/>
        <v>14</v>
      </c>
      <c r="Z1051" s="42" t="s">
        <v>9160</v>
      </c>
      <c r="BR1051" s="29"/>
      <c r="BV1051" s="29"/>
    </row>
    <row r="1052" spans="1:74" x14ac:dyDescent="0.25">
      <c r="C1052" s="138"/>
      <c r="D1052" s="138"/>
      <c r="E1052" s="138"/>
      <c r="F1052" s="139"/>
      <c r="S1052" s="36" t="s">
        <v>9161</v>
      </c>
      <c r="T1052" s="41">
        <v>0</v>
      </c>
      <c r="U1052" s="41">
        <v>7</v>
      </c>
      <c r="V1052" s="41">
        <v>1</v>
      </c>
      <c r="W1052" s="41">
        <v>42</v>
      </c>
      <c r="X1052" s="41">
        <v>62</v>
      </c>
      <c r="Y1052" s="36">
        <f t="shared" si="200"/>
        <v>50</v>
      </c>
      <c r="Z1052" s="36" t="s">
        <v>9161</v>
      </c>
      <c r="BR1052" s="29"/>
      <c r="BV1052" s="29"/>
    </row>
    <row r="1053" spans="1:74" x14ac:dyDescent="0.25">
      <c r="C1053" s="138"/>
      <c r="D1053" s="138"/>
      <c r="E1053" s="138"/>
      <c r="F1053" s="139"/>
      <c r="S1053" s="42" t="s">
        <v>9162</v>
      </c>
      <c r="T1053" s="43">
        <v>7</v>
      </c>
      <c r="U1053" s="43">
        <v>18</v>
      </c>
      <c r="V1053" s="43">
        <v>3</v>
      </c>
      <c r="W1053" s="45">
        <v>81</v>
      </c>
      <c r="X1053" s="43">
        <v>333</v>
      </c>
      <c r="Y1053" s="36">
        <f t="shared" si="200"/>
        <v>109</v>
      </c>
      <c r="Z1053" s="42" t="s">
        <v>9162</v>
      </c>
      <c r="BR1053" s="29"/>
      <c r="BV1053" s="29"/>
    </row>
    <row r="1054" spans="1:74" x14ac:dyDescent="0.25">
      <c r="S1054" s="36" t="s">
        <v>9163</v>
      </c>
      <c r="T1054" s="41">
        <v>11</v>
      </c>
      <c r="U1054" s="41">
        <v>49</v>
      </c>
      <c r="V1054" s="41">
        <v>27</v>
      </c>
      <c r="W1054" s="41">
        <v>117</v>
      </c>
      <c r="X1054" s="41">
        <v>456</v>
      </c>
      <c r="Y1054" s="36">
        <f t="shared" si="200"/>
        <v>204</v>
      </c>
      <c r="Z1054" s="36" t="s">
        <v>9163</v>
      </c>
      <c r="BR1054" s="29"/>
      <c r="BV1054" s="29"/>
    </row>
    <row r="1055" spans="1:74" x14ac:dyDescent="0.25">
      <c r="T1055" s="29">
        <f>SUM(T1046:T1054)</f>
        <v>18</v>
      </c>
      <c r="U1055" s="29">
        <f>SUM(U1046:U1054)</f>
        <v>84</v>
      </c>
      <c r="V1055" s="29">
        <f>SUM(V1046:V1054)</f>
        <v>32</v>
      </c>
      <c r="W1055" s="29">
        <f>SUM(W1046:W1054)</f>
        <v>247</v>
      </c>
      <c r="X1055" s="29">
        <f>SUM(X1046:X1054)</f>
        <v>851</v>
      </c>
      <c r="Y1055" s="36">
        <f t="shared" si="200"/>
        <v>381</v>
      </c>
      <c r="BR1055" s="29"/>
      <c r="BV1055" s="29"/>
    </row>
    <row r="1056" spans="1:74" x14ac:dyDescent="0.25">
      <c r="BR1056" s="29"/>
      <c r="BV1056" s="29"/>
    </row>
    <row r="1059" spans="1:74" ht="39.6" x14ac:dyDescent="0.25">
      <c r="A1059" s="24" t="s">
        <v>9250</v>
      </c>
      <c r="B1059" s="24" t="s">
        <v>1523</v>
      </c>
      <c r="C1059" s="24" t="s">
        <v>9146</v>
      </c>
      <c r="D1059" s="24" t="s">
        <v>9147</v>
      </c>
      <c r="E1059" s="24" t="s">
        <v>9148</v>
      </c>
      <c r="F1059" s="24" t="s">
        <v>9149</v>
      </c>
      <c r="G1059" s="24" t="s">
        <v>9150</v>
      </c>
      <c r="H1059" s="24" t="s">
        <v>9151</v>
      </c>
      <c r="I1059" s="24" t="s">
        <v>9152</v>
      </c>
      <c r="J1059" s="26" t="s">
        <v>9154</v>
      </c>
      <c r="K1059" s="27" t="s">
        <v>9155</v>
      </c>
      <c r="M1059" s="28" t="s">
        <v>9343</v>
      </c>
      <c r="N1059" s="146"/>
      <c r="O1059" s="146"/>
      <c r="P1059" s="146"/>
      <c r="Q1059" s="147"/>
      <c r="S1059" s="29" t="s">
        <v>9250</v>
      </c>
      <c r="AL1059" s="28" t="s">
        <v>9208</v>
      </c>
      <c r="AM1059" s="65" t="s">
        <v>9250</v>
      </c>
      <c r="AN1059" s="28"/>
      <c r="AO1059" s="28"/>
      <c r="AP1059" s="28"/>
      <c r="BR1059" s="29"/>
      <c r="BV1059" s="29"/>
    </row>
    <row r="1060" spans="1:74" x14ac:dyDescent="0.25">
      <c r="A1060" s="119" t="s">
        <v>9344</v>
      </c>
      <c r="B1060" s="119" t="s">
        <v>190</v>
      </c>
      <c r="C1060" s="33">
        <v>1</v>
      </c>
      <c r="D1060" s="33">
        <v>1</v>
      </c>
      <c r="E1060" s="33">
        <v>0</v>
      </c>
      <c r="F1060" s="33">
        <v>1</v>
      </c>
      <c r="G1060" s="33">
        <v>0</v>
      </c>
      <c r="H1060" s="33">
        <v>0</v>
      </c>
      <c r="I1060" s="33">
        <v>0</v>
      </c>
      <c r="J1060" s="33">
        <v>0</v>
      </c>
      <c r="K1060" s="148">
        <f t="shared" ref="K1060:K1084" si="201">SUM(E1060:J1060)</f>
        <v>1</v>
      </c>
      <c r="M1060" s="35">
        <v>1</v>
      </c>
      <c r="N1060" s="146"/>
      <c r="O1060" s="146"/>
      <c r="P1060" s="146"/>
      <c r="Q1060" s="147"/>
      <c r="S1060" s="36" t="s">
        <v>9157</v>
      </c>
      <c r="T1060" s="36" t="s">
        <v>165</v>
      </c>
      <c r="U1060" s="36" t="s">
        <v>74</v>
      </c>
      <c r="V1060" s="36" t="s">
        <v>92</v>
      </c>
      <c r="W1060" s="36" t="s">
        <v>143</v>
      </c>
      <c r="X1060" s="36" t="s">
        <v>104</v>
      </c>
      <c r="Y1060" s="36" t="s">
        <v>65</v>
      </c>
      <c r="AL1060" s="29" t="s">
        <v>9312</v>
      </c>
      <c r="AM1060" s="28"/>
      <c r="AN1060" s="28"/>
      <c r="AO1060" s="28"/>
      <c r="AP1060" s="28"/>
      <c r="BR1060" s="29"/>
      <c r="BV1060" s="29"/>
    </row>
    <row r="1061" spans="1:74" x14ac:dyDescent="0.25">
      <c r="A1061" s="121" t="s">
        <v>9345</v>
      </c>
      <c r="B1061" s="121" t="s">
        <v>190</v>
      </c>
      <c r="C1061" s="106">
        <v>1</v>
      </c>
      <c r="D1061" s="106">
        <v>1</v>
      </c>
      <c r="E1061" s="106">
        <v>0</v>
      </c>
      <c r="F1061" s="106">
        <v>1</v>
      </c>
      <c r="G1061" s="106">
        <v>0</v>
      </c>
      <c r="H1061" s="106">
        <v>0</v>
      </c>
      <c r="I1061" s="106">
        <v>0</v>
      </c>
      <c r="J1061" s="106">
        <v>0</v>
      </c>
      <c r="K1061" s="149">
        <f t="shared" si="201"/>
        <v>1</v>
      </c>
      <c r="M1061" s="101">
        <v>1</v>
      </c>
      <c r="N1061" s="146"/>
      <c r="O1061" s="146"/>
      <c r="P1061" s="146"/>
      <c r="Q1061" s="147"/>
      <c r="S1061" s="36" t="s">
        <v>9336</v>
      </c>
      <c r="T1061" s="41">
        <v>0</v>
      </c>
      <c r="U1061" s="41">
        <v>1</v>
      </c>
      <c r="V1061" s="41">
        <v>0</v>
      </c>
      <c r="W1061" s="41">
        <v>0</v>
      </c>
      <c r="X1061" s="41">
        <v>0</v>
      </c>
      <c r="Y1061" s="36">
        <f t="shared" ref="Y1061:Y1070" si="202">SUM(T1061:X1061)</f>
        <v>1</v>
      </c>
      <c r="AL1061" s="29" t="s">
        <v>9212</v>
      </c>
      <c r="AM1061" s="28"/>
      <c r="AN1061" s="28"/>
      <c r="AO1061" s="28"/>
      <c r="AP1061" s="28"/>
      <c r="BR1061" s="29"/>
      <c r="BV1061" s="29"/>
    </row>
    <row r="1062" spans="1:74" x14ac:dyDescent="0.25">
      <c r="A1062" s="119" t="s">
        <v>9346</v>
      </c>
      <c r="B1062" s="119" t="s">
        <v>190</v>
      </c>
      <c r="C1062" s="33">
        <v>1</v>
      </c>
      <c r="D1062" s="33">
        <v>1</v>
      </c>
      <c r="E1062" s="33">
        <v>0</v>
      </c>
      <c r="F1062" s="33">
        <v>1</v>
      </c>
      <c r="G1062" s="33">
        <v>0</v>
      </c>
      <c r="H1062" s="33">
        <v>0</v>
      </c>
      <c r="I1062" s="33">
        <v>0</v>
      </c>
      <c r="J1062" s="33">
        <v>0</v>
      </c>
      <c r="K1062" s="148">
        <f t="shared" si="201"/>
        <v>1</v>
      </c>
      <c r="M1062" s="35">
        <v>1</v>
      </c>
      <c r="N1062" s="146"/>
      <c r="O1062" s="146"/>
      <c r="P1062" s="146"/>
      <c r="Q1062" s="147"/>
      <c r="S1062" s="36" t="s">
        <v>9337</v>
      </c>
      <c r="T1062" s="41">
        <v>0</v>
      </c>
      <c r="U1062" s="41">
        <v>1</v>
      </c>
      <c r="V1062" s="41">
        <v>0</v>
      </c>
      <c r="W1062" s="41">
        <v>0</v>
      </c>
      <c r="X1062" s="41">
        <v>0</v>
      </c>
      <c r="Y1062" s="36">
        <f t="shared" si="202"/>
        <v>1</v>
      </c>
      <c r="AM1062" s="28"/>
      <c r="AN1062" s="28"/>
      <c r="AO1062" s="28"/>
      <c r="AP1062" s="28"/>
      <c r="BR1062" s="29"/>
      <c r="BV1062" s="29"/>
    </row>
    <row r="1063" spans="1:74" x14ac:dyDescent="0.25">
      <c r="A1063" s="121" t="s">
        <v>9342</v>
      </c>
      <c r="B1063" s="121" t="s">
        <v>379</v>
      </c>
      <c r="C1063" s="106">
        <v>1</v>
      </c>
      <c r="D1063" s="106">
        <v>1</v>
      </c>
      <c r="E1063" s="106">
        <v>0</v>
      </c>
      <c r="F1063" s="106">
        <v>1</v>
      </c>
      <c r="G1063" s="106">
        <v>0</v>
      </c>
      <c r="H1063" s="106">
        <v>0</v>
      </c>
      <c r="I1063" s="106">
        <v>0</v>
      </c>
      <c r="J1063" s="106">
        <v>0</v>
      </c>
      <c r="K1063" s="149">
        <f t="shared" si="201"/>
        <v>1</v>
      </c>
      <c r="M1063" s="35"/>
      <c r="N1063" s="146"/>
      <c r="O1063" s="146"/>
      <c r="P1063" s="146"/>
      <c r="Q1063" s="147"/>
      <c r="S1063" s="36" t="s">
        <v>9338</v>
      </c>
      <c r="T1063" s="41">
        <v>0</v>
      </c>
      <c r="U1063" s="41">
        <v>1</v>
      </c>
      <c r="V1063" s="41">
        <v>0</v>
      </c>
      <c r="W1063" s="41">
        <v>0</v>
      </c>
      <c r="X1063" s="41">
        <v>0</v>
      </c>
      <c r="Y1063" s="36">
        <f t="shared" si="202"/>
        <v>1</v>
      </c>
      <c r="AL1063" s="29" t="s">
        <v>5</v>
      </c>
      <c r="AM1063" s="29" t="s">
        <v>9230</v>
      </c>
      <c r="AN1063" s="29" t="s">
        <v>9231</v>
      </c>
      <c r="AO1063" s="29" t="s">
        <v>9232</v>
      </c>
      <c r="AP1063" s="29" t="s">
        <v>9233</v>
      </c>
      <c r="AQ1063" s="29" t="s">
        <v>9234</v>
      </c>
      <c r="AR1063" s="29" t="s">
        <v>9235</v>
      </c>
      <c r="AS1063" s="29" t="s">
        <v>9236</v>
      </c>
      <c r="AT1063" s="65" t="s">
        <v>9237</v>
      </c>
      <c r="AU1063" s="65" t="s">
        <v>9238</v>
      </c>
      <c r="AV1063" s="29" t="s">
        <v>9239</v>
      </c>
      <c r="AW1063" s="29" t="s">
        <v>9240</v>
      </c>
      <c r="AX1063" s="29" t="s">
        <v>9241</v>
      </c>
      <c r="AY1063" s="29" t="s">
        <v>9242</v>
      </c>
      <c r="AZ1063" s="29" t="s">
        <v>9243</v>
      </c>
      <c r="BA1063" s="29" t="s">
        <v>9244</v>
      </c>
      <c r="BB1063" s="29" t="s">
        <v>9245</v>
      </c>
      <c r="BC1063" s="29" t="s">
        <v>9246</v>
      </c>
      <c r="BD1063" s="29" t="s">
        <v>9247</v>
      </c>
      <c r="BE1063" s="29" t="s">
        <v>9248</v>
      </c>
      <c r="BF1063" s="29" t="s">
        <v>9249</v>
      </c>
      <c r="BG1063" s="29" t="s">
        <v>9250</v>
      </c>
      <c r="BR1063" s="29"/>
      <c r="BV1063" s="29"/>
    </row>
    <row r="1064" spans="1:74" x14ac:dyDescent="0.25">
      <c r="A1064" s="121" t="s">
        <v>9342</v>
      </c>
      <c r="B1064" s="121" t="s">
        <v>190</v>
      </c>
      <c r="C1064" s="106">
        <v>1</v>
      </c>
      <c r="D1064" s="106">
        <v>1</v>
      </c>
      <c r="E1064" s="106">
        <v>1</v>
      </c>
      <c r="F1064" s="106">
        <v>0</v>
      </c>
      <c r="G1064" s="106">
        <v>0</v>
      </c>
      <c r="H1064" s="106">
        <v>0</v>
      </c>
      <c r="I1064" s="106">
        <v>0</v>
      </c>
      <c r="J1064" s="106">
        <v>0</v>
      </c>
      <c r="K1064" s="149">
        <f t="shared" si="201"/>
        <v>1</v>
      </c>
      <c r="M1064" s="35">
        <v>2</v>
      </c>
      <c r="N1064" s="146"/>
      <c r="O1064" s="146"/>
      <c r="P1064" s="146"/>
      <c r="Q1064" s="147"/>
      <c r="S1064" s="36" t="s">
        <v>9339</v>
      </c>
      <c r="T1064" s="41">
        <v>1</v>
      </c>
      <c r="U1064" s="41">
        <v>1</v>
      </c>
      <c r="V1064" s="41">
        <v>0</v>
      </c>
      <c r="W1064" s="41">
        <v>0</v>
      </c>
      <c r="X1064" s="41">
        <v>0</v>
      </c>
      <c r="Y1064" s="36">
        <f t="shared" si="202"/>
        <v>2</v>
      </c>
      <c r="AL1064" s="29" t="s">
        <v>9268</v>
      </c>
      <c r="AM1064" s="28">
        <v>0</v>
      </c>
      <c r="AN1064" s="28">
        <v>0</v>
      </c>
      <c r="AO1064" s="28">
        <v>0</v>
      </c>
      <c r="AP1064" s="28">
        <v>0</v>
      </c>
      <c r="AQ1064" s="28">
        <v>0</v>
      </c>
      <c r="AR1064" s="28">
        <v>0</v>
      </c>
      <c r="AS1064" s="28">
        <v>0</v>
      </c>
      <c r="AT1064" s="65">
        <v>0</v>
      </c>
      <c r="AU1064" s="65">
        <v>0</v>
      </c>
      <c r="AV1064" s="28">
        <v>0</v>
      </c>
      <c r="AW1064" s="28">
        <v>0</v>
      </c>
      <c r="AX1064" s="28">
        <v>0</v>
      </c>
      <c r="AY1064" s="28">
        <v>0</v>
      </c>
      <c r="AZ1064" s="28">
        <v>0</v>
      </c>
      <c r="BA1064" s="28">
        <v>0</v>
      </c>
      <c r="BB1064" s="28">
        <v>0</v>
      </c>
      <c r="BC1064" s="28">
        <v>0</v>
      </c>
      <c r="BD1064" s="28">
        <v>0</v>
      </c>
      <c r="BE1064" s="28">
        <v>0</v>
      </c>
      <c r="BF1064" s="28">
        <v>0</v>
      </c>
      <c r="BG1064" s="28">
        <v>0</v>
      </c>
      <c r="BI1064" s="29" t="s">
        <v>9268</v>
      </c>
      <c r="BR1064" s="29"/>
      <c r="BV1064" s="29"/>
    </row>
    <row r="1065" spans="1:74" x14ac:dyDescent="0.25">
      <c r="A1065" s="119" t="s">
        <v>125</v>
      </c>
      <c r="B1065" s="141" t="s">
        <v>379</v>
      </c>
      <c r="C1065" s="33">
        <v>2</v>
      </c>
      <c r="D1065" s="33">
        <v>2</v>
      </c>
      <c r="E1065" s="33">
        <v>1</v>
      </c>
      <c r="F1065" s="33">
        <v>1</v>
      </c>
      <c r="G1065" s="33">
        <v>0</v>
      </c>
      <c r="H1065" s="33">
        <v>0</v>
      </c>
      <c r="I1065" s="33">
        <v>0</v>
      </c>
      <c r="J1065" s="33">
        <v>0</v>
      </c>
      <c r="K1065" s="148">
        <f t="shared" si="201"/>
        <v>2</v>
      </c>
      <c r="M1065" s="35"/>
      <c r="N1065" s="146"/>
      <c r="O1065" s="146"/>
      <c r="P1065" s="146"/>
      <c r="Q1065" s="147"/>
      <c r="S1065" s="36" t="s">
        <v>9159</v>
      </c>
      <c r="T1065" s="41">
        <v>1</v>
      </c>
      <c r="U1065" s="41">
        <v>1</v>
      </c>
      <c r="V1065" s="41">
        <v>0</v>
      </c>
      <c r="W1065" s="41">
        <v>2</v>
      </c>
      <c r="X1065" s="41">
        <v>0</v>
      </c>
      <c r="Y1065" s="36">
        <f t="shared" si="202"/>
        <v>4</v>
      </c>
      <c r="AL1065" s="29" t="s">
        <v>9269</v>
      </c>
      <c r="AM1065" s="28">
        <v>0</v>
      </c>
      <c r="AN1065" s="28">
        <v>0</v>
      </c>
      <c r="AO1065" s="28">
        <v>0</v>
      </c>
      <c r="AP1065" s="28">
        <v>0</v>
      </c>
      <c r="AQ1065" s="28">
        <v>0</v>
      </c>
      <c r="AR1065" s="28">
        <v>0</v>
      </c>
      <c r="AS1065" s="28">
        <v>0</v>
      </c>
      <c r="AT1065" s="65">
        <v>0</v>
      </c>
      <c r="AU1065" s="65">
        <v>0</v>
      </c>
      <c r="AV1065" s="28">
        <v>0</v>
      </c>
      <c r="AW1065" s="28">
        <v>0</v>
      </c>
      <c r="AX1065" s="28">
        <v>0</v>
      </c>
      <c r="AY1065" s="28">
        <v>0</v>
      </c>
      <c r="AZ1065" s="28">
        <v>0</v>
      </c>
      <c r="BA1065" s="28">
        <v>0</v>
      </c>
      <c r="BB1065" s="28">
        <v>0</v>
      </c>
      <c r="BC1065" s="28">
        <v>0</v>
      </c>
      <c r="BD1065" s="28">
        <v>0</v>
      </c>
      <c r="BE1065" s="28">
        <v>0</v>
      </c>
      <c r="BF1065" s="28">
        <v>0</v>
      </c>
      <c r="BG1065" s="28">
        <v>0</v>
      </c>
      <c r="BI1065" s="29" t="s">
        <v>9269</v>
      </c>
      <c r="BR1065" s="29"/>
      <c r="BV1065" s="29"/>
    </row>
    <row r="1066" spans="1:74" x14ac:dyDescent="0.25">
      <c r="A1066" s="119" t="s">
        <v>125</v>
      </c>
      <c r="B1066" s="119" t="s">
        <v>190</v>
      </c>
      <c r="C1066" s="33">
        <v>2</v>
      </c>
      <c r="D1066" s="33">
        <v>2</v>
      </c>
      <c r="E1066" s="56">
        <v>0</v>
      </c>
      <c r="F1066" s="56">
        <v>0</v>
      </c>
      <c r="G1066" s="56">
        <v>0</v>
      </c>
      <c r="H1066" s="56">
        <v>2</v>
      </c>
      <c r="I1066" s="56">
        <v>0</v>
      </c>
      <c r="J1066" s="56">
        <v>0</v>
      </c>
      <c r="K1066" s="148">
        <f t="shared" si="201"/>
        <v>2</v>
      </c>
      <c r="M1066" s="35">
        <v>4</v>
      </c>
      <c r="N1066" s="146"/>
      <c r="O1066" s="146"/>
      <c r="P1066" s="146"/>
      <c r="Q1066" s="147"/>
      <c r="S1066" s="42" t="s">
        <v>9160</v>
      </c>
      <c r="T1066" s="43">
        <v>1</v>
      </c>
      <c r="U1066" s="43">
        <v>2</v>
      </c>
      <c r="V1066" s="43">
        <v>0</v>
      </c>
      <c r="W1066" s="43">
        <v>5</v>
      </c>
      <c r="X1066" s="43">
        <v>0</v>
      </c>
      <c r="Y1066" s="36">
        <f t="shared" si="202"/>
        <v>8</v>
      </c>
      <c r="AL1066" s="29" t="s">
        <v>9270</v>
      </c>
      <c r="AM1066" s="28">
        <v>0</v>
      </c>
      <c r="AN1066" s="28">
        <v>0</v>
      </c>
      <c r="AO1066" s="28">
        <v>0</v>
      </c>
      <c r="AP1066" s="28">
        <v>0</v>
      </c>
      <c r="AQ1066" s="28">
        <v>0</v>
      </c>
      <c r="AR1066" s="28">
        <v>0</v>
      </c>
      <c r="AS1066" s="28">
        <v>0</v>
      </c>
      <c r="AT1066" s="65">
        <v>0</v>
      </c>
      <c r="AU1066" s="65">
        <v>0</v>
      </c>
      <c r="AV1066" s="28">
        <v>0</v>
      </c>
      <c r="AW1066" s="28">
        <v>0</v>
      </c>
      <c r="AX1066" s="28">
        <v>1</v>
      </c>
      <c r="AY1066" s="28">
        <v>0</v>
      </c>
      <c r="AZ1066" s="28">
        <v>0</v>
      </c>
      <c r="BA1066" s="28">
        <v>0</v>
      </c>
      <c r="BB1066" s="28">
        <v>0</v>
      </c>
      <c r="BC1066" s="28">
        <v>0</v>
      </c>
      <c r="BD1066" s="28">
        <v>0</v>
      </c>
      <c r="BE1066" s="28">
        <v>0</v>
      </c>
      <c r="BF1066" s="28">
        <v>0</v>
      </c>
      <c r="BG1066" s="28">
        <v>0</v>
      </c>
      <c r="BI1066" s="29" t="s">
        <v>9270</v>
      </c>
      <c r="BR1066" s="29"/>
      <c r="BV1066" s="29"/>
    </row>
    <row r="1067" spans="1:74" x14ac:dyDescent="0.25">
      <c r="A1067" s="121" t="s">
        <v>127</v>
      </c>
      <c r="B1067" s="121" t="s">
        <v>379</v>
      </c>
      <c r="C1067" s="106">
        <v>2</v>
      </c>
      <c r="D1067" s="106">
        <v>2</v>
      </c>
      <c r="E1067" s="89">
        <v>1</v>
      </c>
      <c r="F1067" s="89">
        <v>1</v>
      </c>
      <c r="G1067" s="89">
        <v>0</v>
      </c>
      <c r="H1067" s="89">
        <v>0</v>
      </c>
      <c r="I1067" s="89">
        <v>0</v>
      </c>
      <c r="J1067" s="89">
        <v>0</v>
      </c>
      <c r="K1067" s="149">
        <f t="shared" si="201"/>
        <v>2</v>
      </c>
      <c r="M1067" s="101"/>
      <c r="N1067" s="146"/>
      <c r="O1067" s="146"/>
      <c r="P1067" s="146"/>
      <c r="Q1067" s="147"/>
      <c r="S1067" s="36" t="s">
        <v>9161</v>
      </c>
      <c r="T1067" s="41">
        <v>3</v>
      </c>
      <c r="U1067" s="41">
        <v>5</v>
      </c>
      <c r="V1067" s="41">
        <v>0</v>
      </c>
      <c r="W1067" s="41">
        <v>26</v>
      </c>
      <c r="X1067" s="41">
        <v>54</v>
      </c>
      <c r="Y1067" s="36">
        <f t="shared" si="202"/>
        <v>88</v>
      </c>
      <c r="AL1067" s="29" t="s">
        <v>9271</v>
      </c>
      <c r="AM1067" s="28">
        <v>0</v>
      </c>
      <c r="AN1067" s="28">
        <v>0</v>
      </c>
      <c r="AO1067" s="28">
        <v>0</v>
      </c>
      <c r="AP1067" s="28">
        <v>0</v>
      </c>
      <c r="AQ1067" s="28">
        <v>0</v>
      </c>
      <c r="AR1067" s="28">
        <v>0</v>
      </c>
      <c r="AS1067" s="28">
        <v>0</v>
      </c>
      <c r="AT1067" s="65">
        <v>0</v>
      </c>
      <c r="AU1067" s="65">
        <v>0</v>
      </c>
      <c r="AV1067" s="28">
        <v>0</v>
      </c>
      <c r="AW1067" s="28">
        <v>0</v>
      </c>
      <c r="AX1067" s="28">
        <v>1</v>
      </c>
      <c r="AY1067" s="28">
        <v>0</v>
      </c>
      <c r="AZ1067" s="28">
        <v>0</v>
      </c>
      <c r="BA1067" s="28">
        <v>0</v>
      </c>
      <c r="BB1067" s="28">
        <v>0</v>
      </c>
      <c r="BC1067" s="28">
        <v>0</v>
      </c>
      <c r="BD1067" s="28">
        <v>0</v>
      </c>
      <c r="BE1067" s="28">
        <v>0</v>
      </c>
      <c r="BF1067" s="28">
        <v>0</v>
      </c>
      <c r="BG1067" s="28">
        <v>0</v>
      </c>
      <c r="BI1067" s="29" t="s">
        <v>9271</v>
      </c>
      <c r="BR1067" s="29"/>
      <c r="BV1067" s="29"/>
    </row>
    <row r="1068" spans="1:74" x14ac:dyDescent="0.25">
      <c r="A1068" s="121" t="s">
        <v>127</v>
      </c>
      <c r="B1068" s="121" t="s">
        <v>1216</v>
      </c>
      <c r="C1068" s="106">
        <v>1</v>
      </c>
      <c r="D1068" s="106">
        <v>1</v>
      </c>
      <c r="E1068" s="89">
        <v>0</v>
      </c>
      <c r="F1068" s="89">
        <v>1</v>
      </c>
      <c r="G1068" s="89">
        <v>0</v>
      </c>
      <c r="H1068" s="89">
        <v>0</v>
      </c>
      <c r="I1068" s="89">
        <v>0</v>
      </c>
      <c r="J1068" s="89">
        <v>0</v>
      </c>
      <c r="K1068" s="149">
        <f t="shared" si="201"/>
        <v>1</v>
      </c>
      <c r="M1068" s="35"/>
      <c r="N1068" s="146"/>
      <c r="O1068" s="146"/>
      <c r="P1068" s="146"/>
      <c r="Q1068" s="147"/>
      <c r="S1068" s="42" t="s">
        <v>9162</v>
      </c>
      <c r="T1068" s="43">
        <v>6</v>
      </c>
      <c r="U1068" s="43">
        <v>21</v>
      </c>
      <c r="V1068" s="43">
        <v>2</v>
      </c>
      <c r="W1068" s="43">
        <v>66</v>
      </c>
      <c r="X1068" s="43">
        <v>271</v>
      </c>
      <c r="Y1068" s="36">
        <f t="shared" si="202"/>
        <v>366</v>
      </c>
      <c r="AL1068" s="29" t="s">
        <v>9272</v>
      </c>
      <c r="AM1068" s="28">
        <v>364</v>
      </c>
      <c r="AN1068" s="28">
        <v>349</v>
      </c>
      <c r="AO1068" s="28">
        <v>510</v>
      </c>
      <c r="AP1068" s="28">
        <v>535</v>
      </c>
      <c r="AQ1068" s="28">
        <v>579</v>
      </c>
      <c r="AR1068" s="28">
        <v>91</v>
      </c>
      <c r="AS1068" s="28">
        <v>181</v>
      </c>
      <c r="AT1068" s="65">
        <v>166</v>
      </c>
      <c r="AU1068" s="65">
        <v>123</v>
      </c>
      <c r="AV1068" s="28">
        <v>6</v>
      </c>
      <c r="AW1068" s="28">
        <v>0</v>
      </c>
      <c r="AX1068" s="28">
        <v>1</v>
      </c>
      <c r="AY1068" s="28">
        <v>0</v>
      </c>
      <c r="AZ1068" s="28">
        <v>0</v>
      </c>
      <c r="BA1068" s="28">
        <v>0</v>
      </c>
      <c r="BB1068" s="28">
        <v>0</v>
      </c>
      <c r="BC1068" s="28">
        <v>0</v>
      </c>
      <c r="BD1068" s="28">
        <v>0</v>
      </c>
      <c r="BE1068" s="28">
        <v>0</v>
      </c>
      <c r="BF1068" s="28">
        <v>0</v>
      </c>
      <c r="BG1068" s="28">
        <v>0</v>
      </c>
      <c r="BI1068" s="29" t="s">
        <v>9272</v>
      </c>
      <c r="BR1068" s="29"/>
      <c r="BV1068" s="29"/>
    </row>
    <row r="1069" spans="1:74" x14ac:dyDescent="0.25">
      <c r="A1069" s="121" t="s">
        <v>127</v>
      </c>
      <c r="B1069" s="121" t="s">
        <v>190</v>
      </c>
      <c r="C1069" s="106">
        <v>5</v>
      </c>
      <c r="D1069" s="106">
        <v>5</v>
      </c>
      <c r="E1069" s="89">
        <v>0</v>
      </c>
      <c r="F1069" s="89">
        <v>0</v>
      </c>
      <c r="G1069" s="89">
        <v>0</v>
      </c>
      <c r="H1069" s="89">
        <v>5</v>
      </c>
      <c r="I1069" s="89">
        <v>0</v>
      </c>
      <c r="J1069" s="89">
        <v>0</v>
      </c>
      <c r="K1069" s="149">
        <f t="shared" si="201"/>
        <v>5</v>
      </c>
      <c r="M1069" s="35">
        <v>8</v>
      </c>
      <c r="N1069" s="146"/>
      <c r="O1069" s="146"/>
      <c r="P1069" s="146"/>
      <c r="Q1069" s="147"/>
      <c r="S1069" s="36" t="s">
        <v>9163</v>
      </c>
      <c r="T1069" s="41">
        <v>8</v>
      </c>
      <c r="U1069" s="41">
        <v>35</v>
      </c>
      <c r="V1069" s="41">
        <v>12</v>
      </c>
      <c r="W1069" s="41">
        <v>84</v>
      </c>
      <c r="X1069" s="41">
        <v>315</v>
      </c>
      <c r="Y1069" s="36">
        <f t="shared" si="202"/>
        <v>454</v>
      </c>
      <c r="AL1069" s="29" t="s">
        <v>9286</v>
      </c>
      <c r="AM1069" s="28">
        <v>3</v>
      </c>
      <c r="AN1069" s="28">
        <v>0</v>
      </c>
      <c r="AO1069" s="28">
        <v>1</v>
      </c>
      <c r="AP1069" s="28">
        <v>1</v>
      </c>
      <c r="AQ1069" s="28">
        <v>1</v>
      </c>
      <c r="AR1069" s="28">
        <v>0</v>
      </c>
      <c r="AS1069" s="28">
        <v>0</v>
      </c>
      <c r="AT1069" s="65">
        <v>0</v>
      </c>
      <c r="AU1069" s="65">
        <v>0</v>
      </c>
      <c r="AV1069" s="28">
        <v>1</v>
      </c>
      <c r="AW1069" s="28">
        <v>2</v>
      </c>
      <c r="AX1069" s="28">
        <v>1</v>
      </c>
      <c r="AY1069" s="28">
        <v>1</v>
      </c>
      <c r="AZ1069" s="28">
        <v>0</v>
      </c>
      <c r="BA1069" s="28">
        <v>0</v>
      </c>
      <c r="BB1069" s="28">
        <v>1</v>
      </c>
      <c r="BC1069" s="28">
        <v>0</v>
      </c>
      <c r="BD1069" s="28">
        <v>0</v>
      </c>
      <c r="BE1069" s="28">
        <v>0</v>
      </c>
      <c r="BF1069" s="28">
        <v>1</v>
      </c>
      <c r="BG1069" s="28">
        <v>1</v>
      </c>
      <c r="BI1069" s="29" t="s">
        <v>9286</v>
      </c>
      <c r="BR1069" s="29"/>
      <c r="BV1069" s="29"/>
    </row>
    <row r="1070" spans="1:74" x14ac:dyDescent="0.25">
      <c r="A1070" s="119" t="s">
        <v>1525</v>
      </c>
      <c r="B1070" s="119" t="s">
        <v>379</v>
      </c>
      <c r="C1070" s="33">
        <v>5</v>
      </c>
      <c r="D1070" s="33">
        <v>5</v>
      </c>
      <c r="E1070" s="56">
        <v>1</v>
      </c>
      <c r="F1070" s="56">
        <v>2</v>
      </c>
      <c r="G1070" s="56">
        <v>0</v>
      </c>
      <c r="H1070" s="56">
        <v>2</v>
      </c>
      <c r="I1070" s="56">
        <v>0</v>
      </c>
      <c r="J1070" s="56">
        <v>0</v>
      </c>
      <c r="K1070" s="148">
        <f t="shared" si="201"/>
        <v>5</v>
      </c>
      <c r="M1070" s="35"/>
      <c r="N1070" s="146"/>
      <c r="O1070" s="146"/>
      <c r="P1070" s="146"/>
      <c r="Q1070" s="147"/>
      <c r="T1070" s="29">
        <f>SUM(T1061:T1069)</f>
        <v>20</v>
      </c>
      <c r="U1070" s="29">
        <f>SUM(U1061:U1069)</f>
        <v>68</v>
      </c>
      <c r="V1070" s="29">
        <f>SUM(V1061:V1069)</f>
        <v>14</v>
      </c>
      <c r="W1070" s="29">
        <f>SUM(W1061:W1069)</f>
        <v>183</v>
      </c>
      <c r="X1070" s="29">
        <f>SUM(X1061:X1069)</f>
        <v>640</v>
      </c>
      <c r="Y1070" s="36">
        <f t="shared" si="202"/>
        <v>925</v>
      </c>
      <c r="AL1070" s="29" t="s">
        <v>9287</v>
      </c>
      <c r="AM1070" s="28">
        <v>3</v>
      </c>
      <c r="AN1070" s="28">
        <v>3</v>
      </c>
      <c r="AO1070" s="28">
        <v>1</v>
      </c>
      <c r="AP1070" s="28">
        <v>1</v>
      </c>
      <c r="AQ1070" s="28">
        <v>1</v>
      </c>
      <c r="AR1070" s="28">
        <v>0</v>
      </c>
      <c r="AS1070" s="28">
        <v>0</v>
      </c>
      <c r="AT1070" s="65">
        <v>0</v>
      </c>
      <c r="AU1070" s="65">
        <v>1</v>
      </c>
      <c r="AV1070" s="28">
        <v>1</v>
      </c>
      <c r="AW1070" s="28">
        <v>0</v>
      </c>
      <c r="AX1070" s="28">
        <v>0</v>
      </c>
      <c r="AY1070" s="28">
        <v>1</v>
      </c>
      <c r="AZ1070" s="28">
        <v>0</v>
      </c>
      <c r="BA1070" s="28">
        <v>0</v>
      </c>
      <c r="BB1070" s="28">
        <v>1</v>
      </c>
      <c r="BC1070" s="28">
        <v>0</v>
      </c>
      <c r="BD1070" s="28">
        <v>0</v>
      </c>
      <c r="BE1070" s="28">
        <v>0</v>
      </c>
      <c r="BF1070" s="28">
        <v>0</v>
      </c>
      <c r="BG1070" s="28">
        <v>1</v>
      </c>
      <c r="BI1070" s="29" t="s">
        <v>9287</v>
      </c>
      <c r="BR1070" s="29"/>
      <c r="BV1070" s="29"/>
    </row>
    <row r="1071" spans="1:74" x14ac:dyDescent="0.25">
      <c r="A1071" s="119" t="s">
        <v>1525</v>
      </c>
      <c r="B1071" s="119" t="s">
        <v>447</v>
      </c>
      <c r="C1071" s="33">
        <v>12</v>
      </c>
      <c r="D1071" s="33">
        <v>12</v>
      </c>
      <c r="E1071" s="56">
        <v>0</v>
      </c>
      <c r="F1071" s="56">
        <v>0</v>
      </c>
      <c r="G1071" s="56">
        <v>0</v>
      </c>
      <c r="H1071" s="56">
        <v>5</v>
      </c>
      <c r="I1071" s="56">
        <v>7</v>
      </c>
      <c r="J1071" s="56">
        <v>0</v>
      </c>
      <c r="K1071" s="148">
        <f t="shared" si="201"/>
        <v>12</v>
      </c>
      <c r="M1071" s="35"/>
      <c r="N1071" s="146"/>
      <c r="O1071" s="146"/>
      <c r="P1071" s="146"/>
      <c r="Q1071" s="147"/>
      <c r="AL1071" s="29" t="s">
        <v>9288</v>
      </c>
      <c r="AM1071" s="28">
        <v>10</v>
      </c>
      <c r="AN1071" s="28">
        <v>3</v>
      </c>
      <c r="AO1071" s="28">
        <v>5</v>
      </c>
      <c r="AP1071" s="28">
        <v>3</v>
      </c>
      <c r="AQ1071" s="28">
        <v>2</v>
      </c>
      <c r="AR1071" s="28">
        <v>0</v>
      </c>
      <c r="AS1071" s="28">
        <v>0</v>
      </c>
      <c r="AT1071" s="65">
        <v>0</v>
      </c>
      <c r="AU1071" s="65">
        <v>1</v>
      </c>
      <c r="AV1071" s="28">
        <v>1</v>
      </c>
      <c r="AW1071" s="28">
        <v>0</v>
      </c>
      <c r="AX1071" s="28">
        <v>0</v>
      </c>
      <c r="AY1071" s="28">
        <v>1</v>
      </c>
      <c r="AZ1071" s="28">
        <v>0</v>
      </c>
      <c r="BA1071" s="28">
        <v>0</v>
      </c>
      <c r="BB1071" s="28">
        <v>1</v>
      </c>
      <c r="BC1071" s="28">
        <v>0</v>
      </c>
      <c r="BD1071" s="28">
        <v>0</v>
      </c>
      <c r="BE1071" s="28">
        <v>0</v>
      </c>
      <c r="BF1071" s="28">
        <v>0</v>
      </c>
      <c r="BG1071" s="28">
        <v>1</v>
      </c>
      <c r="BI1071" s="29" t="s">
        <v>9288</v>
      </c>
      <c r="BR1071" s="29"/>
      <c r="BV1071" s="29"/>
    </row>
    <row r="1072" spans="1:74" x14ac:dyDescent="0.25">
      <c r="A1072" s="119" t="s">
        <v>1525</v>
      </c>
      <c r="B1072" s="119" t="s">
        <v>1216</v>
      </c>
      <c r="C1072" s="33">
        <v>1</v>
      </c>
      <c r="D1072" s="33">
        <v>1</v>
      </c>
      <c r="E1072" s="56">
        <v>1</v>
      </c>
      <c r="F1072" s="56">
        <v>0</v>
      </c>
      <c r="G1072" s="56">
        <v>0</v>
      </c>
      <c r="H1072" s="56">
        <v>0</v>
      </c>
      <c r="I1072" s="56">
        <v>0</v>
      </c>
      <c r="J1072" s="56">
        <v>0</v>
      </c>
      <c r="K1072" s="148">
        <f t="shared" si="201"/>
        <v>1</v>
      </c>
      <c r="M1072" s="35"/>
      <c r="N1072" s="146"/>
      <c r="O1072" s="146"/>
      <c r="P1072" s="146"/>
      <c r="Q1072" s="147"/>
      <c r="AL1072" s="29" t="s">
        <v>9290</v>
      </c>
      <c r="AM1072" s="28">
        <v>51</v>
      </c>
      <c r="AN1072" s="28">
        <v>46</v>
      </c>
      <c r="AO1072" s="28">
        <v>37</v>
      </c>
      <c r="AP1072" s="28">
        <v>28</v>
      </c>
      <c r="AQ1072" s="28">
        <v>23</v>
      </c>
      <c r="AR1072" s="28">
        <v>12</v>
      </c>
      <c r="AS1072" s="28">
        <v>18</v>
      </c>
      <c r="AT1072" s="65">
        <v>8</v>
      </c>
      <c r="AU1072" s="65">
        <v>10</v>
      </c>
      <c r="AV1072" s="28">
        <v>4</v>
      </c>
      <c r="AW1072" s="28">
        <v>1</v>
      </c>
      <c r="AX1072" s="28">
        <v>5</v>
      </c>
      <c r="AY1072" s="28">
        <v>3</v>
      </c>
      <c r="AZ1072" s="28">
        <v>0</v>
      </c>
      <c r="BA1072" s="28">
        <v>0</v>
      </c>
      <c r="BB1072" s="28">
        <v>2</v>
      </c>
      <c r="BC1072" s="28">
        <v>0</v>
      </c>
      <c r="BD1072" s="28">
        <v>0</v>
      </c>
      <c r="BE1072" s="28">
        <v>0</v>
      </c>
      <c r="BF1072" s="28">
        <v>4</v>
      </c>
      <c r="BG1072" s="28">
        <v>1</v>
      </c>
      <c r="BI1072" s="29" t="s">
        <v>9290</v>
      </c>
      <c r="BR1072" s="29"/>
      <c r="BV1072" s="29"/>
    </row>
    <row r="1073" spans="1:74" x14ac:dyDescent="0.25">
      <c r="A1073" s="119" t="s">
        <v>1525</v>
      </c>
      <c r="B1073" s="119" t="s">
        <v>190</v>
      </c>
      <c r="C1073" s="33">
        <v>71</v>
      </c>
      <c r="D1073" s="33">
        <v>70</v>
      </c>
      <c r="E1073" s="56">
        <v>1</v>
      </c>
      <c r="F1073" s="56">
        <v>3</v>
      </c>
      <c r="G1073" s="56">
        <v>0</v>
      </c>
      <c r="H1073" s="56">
        <v>19</v>
      </c>
      <c r="I1073" s="56">
        <v>47</v>
      </c>
      <c r="J1073" s="56">
        <v>0</v>
      </c>
      <c r="K1073" s="148">
        <f t="shared" si="201"/>
        <v>70</v>
      </c>
      <c r="M1073" s="35">
        <v>88</v>
      </c>
      <c r="N1073" s="146"/>
      <c r="O1073" s="146"/>
      <c r="P1073" s="146"/>
      <c r="Q1073" s="147"/>
      <c r="S1073" s="36" t="s">
        <v>9169</v>
      </c>
      <c r="T1073" s="36" t="s">
        <v>165</v>
      </c>
      <c r="U1073" s="36" t="s">
        <v>74</v>
      </c>
      <c r="V1073" s="36" t="s">
        <v>92</v>
      </c>
      <c r="W1073" s="36" t="s">
        <v>143</v>
      </c>
      <c r="X1073" s="36" t="s">
        <v>104</v>
      </c>
      <c r="Y1073" s="36" t="s">
        <v>65</v>
      </c>
      <c r="BR1073" s="29"/>
      <c r="BV1073" s="29"/>
    </row>
    <row r="1074" spans="1:74" x14ac:dyDescent="0.25">
      <c r="A1074" s="121" t="s">
        <v>129</v>
      </c>
      <c r="B1074" s="121" t="s">
        <v>379</v>
      </c>
      <c r="C1074" s="89">
        <v>25</v>
      </c>
      <c r="D1074" s="89">
        <v>24</v>
      </c>
      <c r="E1074" s="89">
        <v>3</v>
      </c>
      <c r="F1074" s="89">
        <v>4</v>
      </c>
      <c r="G1074" s="89">
        <v>0</v>
      </c>
      <c r="H1074" s="89">
        <v>17</v>
      </c>
      <c r="I1074" s="89">
        <v>0</v>
      </c>
      <c r="J1074" s="89">
        <v>0</v>
      </c>
      <c r="K1074" s="149">
        <f t="shared" si="201"/>
        <v>24</v>
      </c>
      <c r="M1074" s="35"/>
      <c r="N1074" s="146"/>
      <c r="O1074" s="146"/>
      <c r="P1074" s="146"/>
      <c r="Q1074" s="147"/>
      <c r="S1074" s="36" t="s">
        <v>9336</v>
      </c>
      <c r="T1074" s="41">
        <v>0</v>
      </c>
      <c r="U1074" s="41">
        <v>0</v>
      </c>
      <c r="V1074" s="41">
        <v>0</v>
      </c>
      <c r="W1074" s="41">
        <v>0</v>
      </c>
      <c r="X1074" s="41">
        <v>0</v>
      </c>
      <c r="Y1074" s="36">
        <f t="shared" ref="Y1074:Y1083" si="203">SUM(T1074:X1074)</f>
        <v>0</v>
      </c>
      <c r="BR1074" s="29"/>
      <c r="BV1074" s="29"/>
    </row>
    <row r="1075" spans="1:74" x14ac:dyDescent="0.25">
      <c r="A1075" s="121" t="s">
        <v>129</v>
      </c>
      <c r="B1075" s="121" t="s">
        <v>447</v>
      </c>
      <c r="C1075" s="89">
        <v>53</v>
      </c>
      <c r="D1075" s="89">
        <v>53</v>
      </c>
      <c r="E1075" s="89">
        <v>0</v>
      </c>
      <c r="F1075" s="89">
        <v>0</v>
      </c>
      <c r="G1075" s="89">
        <v>0</v>
      </c>
      <c r="H1075" s="89">
        <v>5</v>
      </c>
      <c r="I1075" s="89">
        <v>48</v>
      </c>
      <c r="J1075" s="89">
        <v>0</v>
      </c>
      <c r="K1075" s="149">
        <f t="shared" si="201"/>
        <v>53</v>
      </c>
      <c r="L1075" s="137"/>
      <c r="M1075" s="35"/>
      <c r="N1075" s="146"/>
      <c r="O1075" s="146"/>
      <c r="P1075" s="146"/>
      <c r="Q1075" s="147"/>
      <c r="S1075" s="36" t="s">
        <v>9337</v>
      </c>
      <c r="T1075" s="41">
        <v>0</v>
      </c>
      <c r="U1075" s="41">
        <v>0</v>
      </c>
      <c r="V1075" s="41">
        <v>0</v>
      </c>
      <c r="W1075" s="41">
        <v>0</v>
      </c>
      <c r="X1075" s="41">
        <v>0</v>
      </c>
      <c r="Y1075" s="36">
        <f t="shared" si="203"/>
        <v>0</v>
      </c>
      <c r="BR1075" s="29"/>
      <c r="BV1075" s="29"/>
    </row>
    <row r="1076" spans="1:74" x14ac:dyDescent="0.25">
      <c r="A1076" s="121" t="s">
        <v>129</v>
      </c>
      <c r="B1076" s="121" t="s">
        <v>1216</v>
      </c>
      <c r="C1076" s="89">
        <v>6</v>
      </c>
      <c r="D1076" s="89">
        <v>4</v>
      </c>
      <c r="E1076" s="89">
        <v>0</v>
      </c>
      <c r="F1076" s="89">
        <v>3</v>
      </c>
      <c r="G1076" s="89">
        <v>0</v>
      </c>
      <c r="H1076" s="89">
        <v>1</v>
      </c>
      <c r="I1076" s="89">
        <v>0</v>
      </c>
      <c r="J1076" s="89">
        <v>0</v>
      </c>
      <c r="K1076" s="149">
        <f t="shared" si="201"/>
        <v>4</v>
      </c>
      <c r="L1076" s="137"/>
      <c r="M1076" s="35"/>
      <c r="N1076" s="146"/>
      <c r="O1076" s="146"/>
      <c r="P1076" s="146"/>
      <c r="Q1076" s="147"/>
      <c r="S1076" s="36" t="s">
        <v>9338</v>
      </c>
      <c r="T1076" s="41">
        <v>0</v>
      </c>
      <c r="U1076" s="41">
        <v>0</v>
      </c>
      <c r="V1076" s="41">
        <v>0</v>
      </c>
      <c r="W1076" s="41">
        <v>0</v>
      </c>
      <c r="X1076" s="41">
        <v>0</v>
      </c>
      <c r="Y1076" s="36">
        <f t="shared" si="203"/>
        <v>0</v>
      </c>
      <c r="BR1076" s="29"/>
      <c r="BV1076" s="29"/>
    </row>
    <row r="1077" spans="1:74" x14ac:dyDescent="0.25">
      <c r="A1077" s="121" t="s">
        <v>129</v>
      </c>
      <c r="B1077" s="121" t="s">
        <v>1333</v>
      </c>
      <c r="C1077" s="89">
        <v>1</v>
      </c>
      <c r="D1077" s="89">
        <v>1</v>
      </c>
      <c r="E1077" s="89">
        <v>0</v>
      </c>
      <c r="F1077" s="89">
        <v>0</v>
      </c>
      <c r="G1077" s="89">
        <v>0</v>
      </c>
      <c r="H1077" s="89">
        <v>1</v>
      </c>
      <c r="I1077" s="89">
        <v>0</v>
      </c>
      <c r="J1077" s="89">
        <v>0</v>
      </c>
      <c r="K1077" s="149">
        <f t="shared" si="201"/>
        <v>1</v>
      </c>
      <c r="L1077" s="35"/>
      <c r="M1077" s="35"/>
      <c r="N1077" s="146"/>
      <c r="O1077" s="146"/>
      <c r="P1077" s="146"/>
      <c r="Q1077" s="147"/>
      <c r="S1077" s="36" t="s">
        <v>9339</v>
      </c>
      <c r="T1077" s="33">
        <v>0</v>
      </c>
      <c r="U1077" s="33">
        <v>1</v>
      </c>
      <c r="V1077" s="33">
        <v>0</v>
      </c>
      <c r="W1077" s="33">
        <v>0</v>
      </c>
      <c r="X1077" s="33">
        <v>0</v>
      </c>
      <c r="Y1077" s="36">
        <f t="shared" si="203"/>
        <v>1</v>
      </c>
      <c r="BR1077" s="29"/>
      <c r="BV1077" s="29"/>
    </row>
    <row r="1078" spans="1:74" x14ac:dyDescent="0.25">
      <c r="A1078" s="121" t="s">
        <v>129</v>
      </c>
      <c r="B1078" s="121" t="s">
        <v>190</v>
      </c>
      <c r="C1078" s="89">
        <v>298</v>
      </c>
      <c r="D1078" s="89">
        <v>284</v>
      </c>
      <c r="E1078" s="89">
        <v>3</v>
      </c>
      <c r="F1078" s="89">
        <v>14</v>
      </c>
      <c r="G1078" s="89">
        <v>2</v>
      </c>
      <c r="H1078" s="89">
        <v>42</v>
      </c>
      <c r="I1078" s="89">
        <v>223</v>
      </c>
      <c r="J1078" s="89">
        <v>0</v>
      </c>
      <c r="K1078" s="149">
        <f t="shared" si="201"/>
        <v>284</v>
      </c>
      <c r="L1078" s="35"/>
      <c r="M1078" s="35">
        <v>366</v>
      </c>
      <c r="N1078" s="146"/>
      <c r="O1078" s="146"/>
      <c r="P1078" s="146"/>
      <c r="Q1078" s="147"/>
      <c r="S1078" s="36" t="s">
        <v>9159</v>
      </c>
      <c r="T1078" s="33">
        <v>1</v>
      </c>
      <c r="U1078" s="33">
        <v>1</v>
      </c>
      <c r="V1078" s="33">
        <v>0</v>
      </c>
      <c r="W1078" s="33">
        <v>0</v>
      </c>
      <c r="X1078" s="33">
        <v>0</v>
      </c>
      <c r="Y1078" s="36">
        <f t="shared" si="203"/>
        <v>2</v>
      </c>
      <c r="BR1078" s="29"/>
      <c r="BV1078" s="29"/>
    </row>
    <row r="1079" spans="1:74" x14ac:dyDescent="0.25">
      <c r="A1079" s="119" t="s">
        <v>1524</v>
      </c>
      <c r="B1079" s="119" t="s">
        <v>379</v>
      </c>
      <c r="C1079" s="33">
        <v>68</v>
      </c>
      <c r="D1079" s="33">
        <v>67</v>
      </c>
      <c r="E1079" s="33">
        <v>4</v>
      </c>
      <c r="F1079" s="33">
        <v>13</v>
      </c>
      <c r="G1079" s="33">
        <v>2</v>
      </c>
      <c r="H1079" s="33">
        <v>48</v>
      </c>
      <c r="I1079" s="33">
        <v>0</v>
      </c>
      <c r="J1079" s="33">
        <v>0</v>
      </c>
      <c r="K1079" s="148">
        <f t="shared" si="201"/>
        <v>67</v>
      </c>
      <c r="N1079" s="146"/>
      <c r="O1079" s="146"/>
      <c r="P1079" s="146"/>
      <c r="Q1079" s="147"/>
      <c r="S1079" s="42" t="s">
        <v>9160</v>
      </c>
      <c r="T1079" s="89">
        <v>1</v>
      </c>
      <c r="U1079" s="89">
        <v>1</v>
      </c>
      <c r="V1079" s="89">
        <v>0</v>
      </c>
      <c r="W1079" s="89">
        <v>0</v>
      </c>
      <c r="X1079" s="89">
        <v>0</v>
      </c>
      <c r="Y1079" s="36">
        <f t="shared" si="203"/>
        <v>2</v>
      </c>
      <c r="AL1079" s="29" t="s">
        <v>5</v>
      </c>
      <c r="AM1079" s="29" t="s">
        <v>9274</v>
      </c>
      <c r="AN1079" s="29" t="s">
        <v>9231</v>
      </c>
      <c r="AO1079" s="29" t="s">
        <v>9232</v>
      </c>
      <c r="AP1079" s="29" t="s">
        <v>9233</v>
      </c>
      <c r="AQ1079" s="29" t="s">
        <v>9234</v>
      </c>
      <c r="AR1079" s="29" t="s">
        <v>9235</v>
      </c>
      <c r="AS1079" s="29" t="s">
        <v>9236</v>
      </c>
      <c r="AT1079" s="65" t="s">
        <v>9237</v>
      </c>
      <c r="AU1079" s="65" t="s">
        <v>9238</v>
      </c>
      <c r="AV1079" s="29" t="s">
        <v>9239</v>
      </c>
      <c r="AW1079" s="29" t="s">
        <v>9240</v>
      </c>
      <c r="AX1079" s="29" t="s">
        <v>9241</v>
      </c>
      <c r="AY1079" s="29" t="s">
        <v>9242</v>
      </c>
      <c r="AZ1079" s="29" t="s">
        <v>9243</v>
      </c>
      <c r="BA1079" s="29" t="s">
        <v>9244</v>
      </c>
      <c r="BB1079" s="29" t="s">
        <v>9245</v>
      </c>
      <c r="BC1079" s="29" t="s">
        <v>9246</v>
      </c>
      <c r="BD1079" s="29" t="s">
        <v>9247</v>
      </c>
      <c r="BE1079" s="29" t="s">
        <v>9248</v>
      </c>
      <c r="BF1079" s="29" t="s">
        <v>9249</v>
      </c>
      <c r="BG1079" s="29" t="s">
        <v>9250</v>
      </c>
      <c r="BR1079" s="29"/>
      <c r="BV1079" s="29"/>
    </row>
    <row r="1080" spans="1:74" x14ac:dyDescent="0.25">
      <c r="A1080" s="119" t="s">
        <v>1524</v>
      </c>
      <c r="B1080" s="119" t="s">
        <v>447</v>
      </c>
      <c r="C1080" s="33">
        <v>46</v>
      </c>
      <c r="D1080" s="33">
        <v>35</v>
      </c>
      <c r="E1080" s="33">
        <v>1</v>
      </c>
      <c r="F1080" s="33">
        <v>12</v>
      </c>
      <c r="G1080" s="33">
        <v>5</v>
      </c>
      <c r="H1080" s="33">
        <v>17</v>
      </c>
      <c r="I1080" s="33">
        <v>0</v>
      </c>
      <c r="J1080" s="33">
        <v>0</v>
      </c>
      <c r="K1080" s="148">
        <f t="shared" si="201"/>
        <v>35</v>
      </c>
      <c r="N1080" s="146"/>
      <c r="O1080" s="146"/>
      <c r="P1080" s="146"/>
      <c r="Q1080" s="147"/>
      <c r="S1080" s="36" t="s">
        <v>9161</v>
      </c>
      <c r="T1080" s="56">
        <v>1</v>
      </c>
      <c r="U1080" s="56">
        <v>2</v>
      </c>
      <c r="V1080" s="56">
        <v>0</v>
      </c>
      <c r="W1080" s="56">
        <v>2</v>
      </c>
      <c r="X1080" s="56">
        <v>0</v>
      </c>
      <c r="Y1080" s="36">
        <f t="shared" si="203"/>
        <v>5</v>
      </c>
      <c r="AL1080" s="29" t="s">
        <v>9316</v>
      </c>
      <c r="AM1080" s="28">
        <v>713</v>
      </c>
      <c r="AN1080" s="28">
        <v>352</v>
      </c>
      <c r="AO1080" s="28">
        <v>266</v>
      </c>
      <c r="AP1080" s="28">
        <v>249</v>
      </c>
      <c r="AQ1080" s="28">
        <v>156</v>
      </c>
      <c r="AR1080" s="28">
        <v>84</v>
      </c>
      <c r="AS1080" s="28">
        <v>62</v>
      </c>
      <c r="AT1080" s="65">
        <v>82</v>
      </c>
      <c r="AU1080" s="65">
        <v>42</v>
      </c>
      <c r="AV1080" s="28">
        <v>52</v>
      </c>
      <c r="AW1080" s="28">
        <v>37</v>
      </c>
      <c r="AX1080" s="28">
        <v>17</v>
      </c>
      <c r="AY1080" s="28">
        <v>19</v>
      </c>
      <c r="AZ1080" s="28">
        <v>37</v>
      </c>
      <c r="BA1080" s="28">
        <v>13</v>
      </c>
      <c r="BB1080" s="28">
        <v>19</v>
      </c>
      <c r="BC1080" s="28">
        <v>16</v>
      </c>
      <c r="BD1080" s="108">
        <v>11</v>
      </c>
      <c r="BE1080" s="28">
        <v>3</v>
      </c>
      <c r="BF1080" s="28">
        <v>6</v>
      </c>
      <c r="BG1080" s="28">
        <v>2</v>
      </c>
      <c r="BI1080" s="29" t="s">
        <v>9316</v>
      </c>
      <c r="BR1080" s="29"/>
      <c r="BV1080" s="29"/>
    </row>
    <row r="1081" spans="1:74" x14ac:dyDescent="0.25">
      <c r="A1081" s="119" t="s">
        <v>1524</v>
      </c>
      <c r="B1081" s="119" t="s">
        <v>1216</v>
      </c>
      <c r="C1081" s="33">
        <v>1</v>
      </c>
      <c r="D1081" s="33">
        <v>1</v>
      </c>
      <c r="E1081" s="33">
        <v>1</v>
      </c>
      <c r="F1081" s="33">
        <v>0</v>
      </c>
      <c r="G1081" s="33">
        <v>0</v>
      </c>
      <c r="H1081" s="33">
        <v>0</v>
      </c>
      <c r="I1081" s="33">
        <v>0</v>
      </c>
      <c r="J1081" s="33">
        <v>0</v>
      </c>
      <c r="K1081" s="150">
        <f t="shared" si="201"/>
        <v>1</v>
      </c>
      <c r="N1081" s="146"/>
      <c r="O1081" s="146"/>
      <c r="P1081" s="146"/>
      <c r="Q1081" s="147"/>
      <c r="S1081" s="42" t="s">
        <v>9162</v>
      </c>
      <c r="T1081" s="89">
        <v>3</v>
      </c>
      <c r="U1081" s="89">
        <v>4</v>
      </c>
      <c r="V1081" s="89">
        <v>0</v>
      </c>
      <c r="W1081" s="89">
        <v>17</v>
      </c>
      <c r="X1081" s="89">
        <v>0</v>
      </c>
      <c r="Y1081" s="36">
        <f t="shared" si="203"/>
        <v>24</v>
      </c>
      <c r="AL1081" s="29" t="s">
        <v>9317</v>
      </c>
      <c r="AM1081" s="28">
        <v>1</v>
      </c>
      <c r="AN1081" s="28">
        <v>28</v>
      </c>
      <c r="AO1081" s="28">
        <v>72</v>
      </c>
      <c r="AP1081" s="28">
        <v>273</v>
      </c>
      <c r="AQ1081" s="28">
        <v>355</v>
      </c>
      <c r="AR1081" s="28">
        <v>161</v>
      </c>
      <c r="AS1081" s="28">
        <v>145</v>
      </c>
      <c r="AT1081" s="65">
        <v>92</v>
      </c>
      <c r="AU1081" s="65">
        <v>72</v>
      </c>
      <c r="AV1081" s="28">
        <v>60</v>
      </c>
      <c r="AW1081" s="28">
        <v>43</v>
      </c>
      <c r="AX1081" s="28">
        <v>40</v>
      </c>
      <c r="AY1081" s="28">
        <v>31</v>
      </c>
      <c r="AZ1081" s="28">
        <v>39</v>
      </c>
      <c r="BA1081" s="28">
        <v>28</v>
      </c>
      <c r="BB1081" s="28">
        <v>32</v>
      </c>
      <c r="BC1081" s="28">
        <v>17</v>
      </c>
      <c r="BD1081" s="108">
        <v>29</v>
      </c>
      <c r="BE1081" s="28">
        <v>10</v>
      </c>
      <c r="BF1081" s="28">
        <v>15</v>
      </c>
      <c r="BG1081" s="28">
        <v>6</v>
      </c>
      <c r="BI1081" s="29" t="s">
        <v>9317</v>
      </c>
      <c r="BR1081" s="29"/>
      <c r="BV1081" s="29"/>
    </row>
    <row r="1082" spans="1:74" x14ac:dyDescent="0.25">
      <c r="A1082" s="119" t="s">
        <v>1524</v>
      </c>
      <c r="B1082" s="119" t="s">
        <v>1333</v>
      </c>
      <c r="C1082" s="33">
        <v>1</v>
      </c>
      <c r="D1082" s="33">
        <v>1</v>
      </c>
      <c r="E1082" s="33">
        <v>0</v>
      </c>
      <c r="F1082" s="33">
        <v>0</v>
      </c>
      <c r="G1082" s="33">
        <v>0</v>
      </c>
      <c r="H1082" s="33">
        <v>1</v>
      </c>
      <c r="I1082" s="33">
        <v>0</v>
      </c>
      <c r="J1082" s="33">
        <v>0</v>
      </c>
      <c r="K1082" s="150">
        <f t="shared" si="201"/>
        <v>1</v>
      </c>
      <c r="N1082" s="146"/>
      <c r="O1082" s="146"/>
      <c r="P1082" s="146"/>
      <c r="Q1082" s="147"/>
      <c r="S1082" s="36" t="s">
        <v>9163</v>
      </c>
      <c r="T1082" s="33">
        <v>4</v>
      </c>
      <c r="U1082" s="33">
        <v>13</v>
      </c>
      <c r="V1082" s="33">
        <v>2</v>
      </c>
      <c r="W1082" s="33">
        <v>48</v>
      </c>
      <c r="X1082" s="33">
        <v>0</v>
      </c>
      <c r="Y1082" s="36">
        <f t="shared" si="203"/>
        <v>67</v>
      </c>
      <c r="AL1082" s="110" t="s">
        <v>9275</v>
      </c>
      <c r="AM1082" s="111">
        <v>0</v>
      </c>
      <c r="AN1082" s="111">
        <v>0</v>
      </c>
      <c r="AO1082" s="111">
        <v>0</v>
      </c>
      <c r="AP1082" s="111">
        <v>0</v>
      </c>
      <c r="AQ1082" s="111">
        <v>0</v>
      </c>
      <c r="AR1082" s="111">
        <v>415</v>
      </c>
      <c r="AS1082" s="111">
        <v>435</v>
      </c>
      <c r="AT1082" s="151">
        <v>345</v>
      </c>
      <c r="AU1082" s="151">
        <v>433</v>
      </c>
      <c r="AV1082" s="111">
        <v>457</v>
      </c>
      <c r="AW1082" s="111">
        <v>568</v>
      </c>
      <c r="AX1082" s="111">
        <v>453</v>
      </c>
      <c r="AY1082" s="111">
        <v>391</v>
      </c>
      <c r="AZ1082" s="111">
        <v>236</v>
      </c>
      <c r="BA1082" s="111">
        <v>35</v>
      </c>
      <c r="BB1082" s="111">
        <v>44</v>
      </c>
      <c r="BC1082" s="111">
        <v>12</v>
      </c>
      <c r="BD1082" s="112">
        <v>15</v>
      </c>
      <c r="BE1082" s="112">
        <v>11</v>
      </c>
      <c r="BF1082" s="112">
        <v>1</v>
      </c>
      <c r="BG1082" s="111">
        <v>0</v>
      </c>
      <c r="BI1082" s="110" t="s">
        <v>9275</v>
      </c>
      <c r="BR1082" s="29"/>
      <c r="BV1082" s="29"/>
    </row>
    <row r="1083" spans="1:74" x14ac:dyDescent="0.25">
      <c r="A1083" s="119" t="s">
        <v>1524</v>
      </c>
      <c r="B1083" s="119" t="s">
        <v>190</v>
      </c>
      <c r="C1083" s="33">
        <v>376</v>
      </c>
      <c r="D1083" s="33">
        <v>350</v>
      </c>
      <c r="E1083" s="33">
        <v>2</v>
      </c>
      <c r="F1083" s="33">
        <v>10</v>
      </c>
      <c r="G1083" s="33">
        <v>5</v>
      </c>
      <c r="H1083" s="33">
        <v>18</v>
      </c>
      <c r="I1083" s="33">
        <v>315</v>
      </c>
      <c r="J1083" s="33">
        <v>0</v>
      </c>
      <c r="K1083" s="148">
        <f t="shared" si="201"/>
        <v>350</v>
      </c>
      <c r="M1083" s="35">
        <v>454</v>
      </c>
      <c r="N1083" s="146"/>
      <c r="O1083" s="146"/>
      <c r="P1083" s="146"/>
      <c r="Q1083" s="147"/>
      <c r="T1083" s="29">
        <f>SUM(T1074:T1082)</f>
        <v>10</v>
      </c>
      <c r="U1083" s="29">
        <f>SUM(U1074:U1082)</f>
        <v>22</v>
      </c>
      <c r="V1083" s="29">
        <f>SUM(V1074:V1082)</f>
        <v>2</v>
      </c>
      <c r="W1083" s="29">
        <f>SUM(W1074:W1082)</f>
        <v>67</v>
      </c>
      <c r="X1083" s="29">
        <f>SUM(X1074:X1082)</f>
        <v>0</v>
      </c>
      <c r="Y1083" s="36">
        <f t="shared" si="203"/>
        <v>101</v>
      </c>
      <c r="AL1083" s="29" t="s">
        <v>9318</v>
      </c>
      <c r="AM1083" s="28">
        <v>0</v>
      </c>
      <c r="AN1083" s="28">
        <v>0</v>
      </c>
      <c r="AO1083" s="28">
        <v>0</v>
      </c>
      <c r="AP1083" s="28">
        <v>0</v>
      </c>
      <c r="AQ1083" s="28">
        <v>2</v>
      </c>
      <c r="AR1083" s="28">
        <v>15</v>
      </c>
      <c r="AS1083" s="28">
        <v>39</v>
      </c>
      <c r="AT1083" s="65">
        <v>174</v>
      </c>
      <c r="AU1083" s="65">
        <v>257</v>
      </c>
      <c r="AV1083" s="28">
        <v>409</v>
      </c>
      <c r="AW1083" s="28">
        <v>233</v>
      </c>
      <c r="AX1083" s="28">
        <v>203</v>
      </c>
      <c r="AY1083" s="28">
        <v>114</v>
      </c>
      <c r="AZ1083" s="28">
        <v>154</v>
      </c>
      <c r="BA1083" s="28">
        <v>112</v>
      </c>
      <c r="BB1083" s="28">
        <v>124</v>
      </c>
      <c r="BC1083" s="28">
        <v>60</v>
      </c>
      <c r="BD1083" s="108">
        <v>87</v>
      </c>
      <c r="BE1083" s="28">
        <v>39</v>
      </c>
      <c r="BF1083" s="28">
        <v>57</v>
      </c>
      <c r="BG1083" s="28">
        <v>29</v>
      </c>
      <c r="BI1083" s="29" t="s">
        <v>9318</v>
      </c>
      <c r="BR1083" s="29"/>
      <c r="BV1083" s="29"/>
    </row>
    <row r="1084" spans="1:74" x14ac:dyDescent="0.25">
      <c r="A1084" s="126" t="s">
        <v>9170</v>
      </c>
      <c r="B1084" s="36"/>
      <c r="C1084" s="56">
        <f t="shared" ref="C1084:J1084" si="204">SUM(C1060:C1083)</f>
        <v>981</v>
      </c>
      <c r="D1084" s="56">
        <f t="shared" si="204"/>
        <v>925</v>
      </c>
      <c r="E1084" s="56">
        <f t="shared" si="204"/>
        <v>20</v>
      </c>
      <c r="F1084" s="56">
        <f t="shared" si="204"/>
        <v>68</v>
      </c>
      <c r="G1084" s="56">
        <f t="shared" si="204"/>
        <v>14</v>
      </c>
      <c r="H1084" s="56">
        <f t="shared" si="204"/>
        <v>183</v>
      </c>
      <c r="I1084" s="56">
        <f t="shared" si="204"/>
        <v>640</v>
      </c>
      <c r="J1084" s="56">
        <f t="shared" si="204"/>
        <v>0</v>
      </c>
      <c r="K1084" s="148">
        <f t="shared" si="201"/>
        <v>925</v>
      </c>
      <c r="M1084" s="35">
        <f>SUM(M1060:M1083)</f>
        <v>925</v>
      </c>
      <c r="N1084" s="146"/>
      <c r="O1084" s="146"/>
      <c r="P1084" s="146"/>
      <c r="Q1084" s="147"/>
      <c r="T1084" s="35"/>
      <c r="U1084" s="35"/>
      <c r="V1084" s="35"/>
      <c r="W1084" s="35"/>
      <c r="X1084" s="35"/>
      <c r="AL1084" s="110" t="s">
        <v>9276</v>
      </c>
      <c r="AM1084" s="111">
        <v>0</v>
      </c>
      <c r="AN1084" s="111">
        <v>0</v>
      </c>
      <c r="AO1084" s="111">
        <v>0</v>
      </c>
      <c r="AP1084" s="111">
        <v>0</v>
      </c>
      <c r="AQ1084" s="111">
        <v>0</v>
      </c>
      <c r="AR1084" s="111">
        <v>0</v>
      </c>
      <c r="AS1084" s="111">
        <v>0</v>
      </c>
      <c r="AT1084" s="111">
        <v>0</v>
      </c>
      <c r="AU1084" s="111">
        <v>0</v>
      </c>
      <c r="AV1084" s="111">
        <v>2</v>
      </c>
      <c r="AW1084" s="111">
        <v>10</v>
      </c>
      <c r="AX1084" s="111">
        <v>51</v>
      </c>
      <c r="AY1084" s="111">
        <v>115</v>
      </c>
      <c r="AZ1084" s="111">
        <v>428</v>
      </c>
      <c r="BA1084" s="111">
        <v>525</v>
      </c>
      <c r="BB1084" s="111">
        <v>467</v>
      </c>
      <c r="BC1084" s="111">
        <v>379</v>
      </c>
      <c r="BD1084" s="112">
        <v>320</v>
      </c>
      <c r="BE1084" s="112">
        <v>115</v>
      </c>
      <c r="BF1084" s="111">
        <v>91</v>
      </c>
      <c r="BG1084" s="111">
        <v>54</v>
      </c>
      <c r="BI1084" s="110" t="s">
        <v>9276</v>
      </c>
      <c r="BR1084" s="29"/>
      <c r="BV1084" s="29"/>
    </row>
    <row r="1085" spans="1:74" x14ac:dyDescent="0.25">
      <c r="D1085" s="130"/>
      <c r="E1085" s="130"/>
      <c r="F1085" s="133"/>
      <c r="H1085" s="130"/>
      <c r="I1085" s="130"/>
      <c r="J1085" s="130"/>
      <c r="K1085" s="133"/>
      <c r="N1085" s="146"/>
      <c r="O1085" s="146"/>
      <c r="P1085" s="146"/>
      <c r="Q1085" s="147"/>
      <c r="S1085" s="36" t="s">
        <v>9172</v>
      </c>
      <c r="T1085" s="36" t="s">
        <v>165</v>
      </c>
      <c r="U1085" s="36" t="s">
        <v>74</v>
      </c>
      <c r="V1085" s="36" t="s">
        <v>92</v>
      </c>
      <c r="W1085" s="36" t="s">
        <v>143</v>
      </c>
      <c r="X1085" s="36" t="s">
        <v>104</v>
      </c>
      <c r="Y1085" s="36" t="s">
        <v>9173</v>
      </c>
      <c r="AL1085" s="29" t="s">
        <v>9327</v>
      </c>
      <c r="AM1085" s="28">
        <v>0</v>
      </c>
      <c r="AN1085" s="28">
        <v>0</v>
      </c>
      <c r="AO1085" s="28">
        <v>0</v>
      </c>
      <c r="AP1085" s="28">
        <v>0</v>
      </c>
      <c r="AQ1085" s="28">
        <v>0</v>
      </c>
      <c r="AR1085" s="28">
        <v>0</v>
      </c>
      <c r="AS1085" s="28">
        <v>0</v>
      </c>
      <c r="AT1085" s="28">
        <v>0</v>
      </c>
      <c r="AU1085" s="28">
        <v>0</v>
      </c>
      <c r="AV1085" s="28">
        <v>1</v>
      </c>
      <c r="AW1085" s="28">
        <v>7</v>
      </c>
      <c r="AX1085" s="28">
        <v>40</v>
      </c>
      <c r="AY1085" s="28">
        <v>42</v>
      </c>
      <c r="AZ1085" s="28">
        <v>161</v>
      </c>
      <c r="BA1085" s="28">
        <v>182</v>
      </c>
      <c r="BB1085" s="28">
        <v>349</v>
      </c>
      <c r="BC1085" s="28">
        <v>202</v>
      </c>
      <c r="BD1085" s="108">
        <v>211</v>
      </c>
      <c r="BE1085" s="28">
        <v>120</v>
      </c>
      <c r="BF1085" s="28">
        <v>162</v>
      </c>
      <c r="BG1085" s="28">
        <v>71</v>
      </c>
      <c r="BI1085" s="29" t="s">
        <v>9327</v>
      </c>
      <c r="BR1085" s="29"/>
      <c r="BV1085" s="29"/>
    </row>
    <row r="1086" spans="1:74" x14ac:dyDescent="0.25">
      <c r="D1086" s="130"/>
      <c r="E1086" s="130"/>
      <c r="F1086" s="133"/>
      <c r="H1086" s="130"/>
      <c r="I1086" s="130"/>
      <c r="J1086" s="130"/>
      <c r="K1086" s="133"/>
      <c r="N1086" s="146"/>
      <c r="O1086" s="146"/>
      <c r="P1086" s="146"/>
      <c r="Q1086" s="147"/>
      <c r="S1086" s="36" t="s">
        <v>9336</v>
      </c>
      <c r="T1086" s="41">
        <v>0</v>
      </c>
      <c r="U1086" s="41">
        <v>1</v>
      </c>
      <c r="V1086" s="41">
        <v>0</v>
      </c>
      <c r="W1086" s="41">
        <v>0</v>
      </c>
      <c r="X1086" s="41">
        <v>0</v>
      </c>
      <c r="Y1086" s="36">
        <f>SUM(T1086:X1086)</f>
        <v>1</v>
      </c>
      <c r="AL1086" s="110" t="s">
        <v>9278</v>
      </c>
      <c r="AM1086" s="111">
        <v>0</v>
      </c>
      <c r="AN1086" s="111">
        <v>0</v>
      </c>
      <c r="AO1086" s="111">
        <v>0</v>
      </c>
      <c r="AP1086" s="111">
        <v>0</v>
      </c>
      <c r="AQ1086" s="111">
        <v>0</v>
      </c>
      <c r="AR1086" s="111">
        <v>0</v>
      </c>
      <c r="AS1086" s="111">
        <v>0</v>
      </c>
      <c r="AT1086" s="111">
        <v>0</v>
      </c>
      <c r="AU1086" s="111">
        <v>0</v>
      </c>
      <c r="AV1086" s="111">
        <v>0</v>
      </c>
      <c r="AW1086" s="111">
        <v>0</v>
      </c>
      <c r="AX1086" s="111">
        <v>13</v>
      </c>
      <c r="AY1086" s="111">
        <v>33</v>
      </c>
      <c r="AZ1086" s="111">
        <v>51</v>
      </c>
      <c r="BA1086" s="111">
        <v>28</v>
      </c>
      <c r="BB1086" s="111">
        <v>181</v>
      </c>
      <c r="BC1086" s="111">
        <v>177</v>
      </c>
      <c r="BD1086" s="112">
        <v>386</v>
      </c>
      <c r="BE1086" s="112">
        <v>395</v>
      </c>
      <c r="BF1086" s="111">
        <v>522</v>
      </c>
      <c r="BG1086" s="111">
        <v>271</v>
      </c>
      <c r="BI1086" s="110" t="s">
        <v>9278</v>
      </c>
    </row>
    <row r="1087" spans="1:74" x14ac:dyDescent="0.25">
      <c r="D1087" s="130"/>
      <c r="E1087" s="130"/>
      <c r="F1087" s="133"/>
      <c r="N1087" s="146"/>
      <c r="O1087" s="146"/>
      <c r="P1087" s="146"/>
      <c r="Q1087" s="147"/>
      <c r="S1087" s="36" t="s">
        <v>9337</v>
      </c>
      <c r="T1087" s="41">
        <v>0</v>
      </c>
      <c r="U1087" s="41">
        <v>1</v>
      </c>
      <c r="V1087" s="41">
        <v>0</v>
      </c>
      <c r="W1087" s="41">
        <v>0</v>
      </c>
      <c r="X1087" s="41">
        <v>0</v>
      </c>
      <c r="Y1087" s="36">
        <f t="shared" ref="Y1087:Y1095" si="205">SUM(T1087:W1087)</f>
        <v>1</v>
      </c>
      <c r="AL1087" s="29" t="s">
        <v>9328</v>
      </c>
      <c r="AM1087" s="28">
        <v>0</v>
      </c>
      <c r="AN1087" s="28">
        <v>0</v>
      </c>
      <c r="AO1087" s="28">
        <v>0</v>
      </c>
      <c r="AP1087" s="28">
        <v>0</v>
      </c>
      <c r="AQ1087" s="28">
        <v>0</v>
      </c>
      <c r="AR1087" s="28">
        <v>0</v>
      </c>
      <c r="AS1087" s="28">
        <v>0</v>
      </c>
      <c r="AT1087" s="28">
        <v>0</v>
      </c>
      <c r="AU1087" s="28">
        <v>0</v>
      </c>
      <c r="AV1087" s="28">
        <v>0</v>
      </c>
      <c r="AW1087" s="28">
        <v>0</v>
      </c>
      <c r="AX1087" s="28">
        <v>0</v>
      </c>
      <c r="AY1087" s="28">
        <v>0</v>
      </c>
      <c r="AZ1087" s="28">
        <v>0</v>
      </c>
      <c r="BA1087" s="28">
        <v>0</v>
      </c>
      <c r="BB1087" s="28">
        <v>0</v>
      </c>
      <c r="BC1087" s="28">
        <v>0</v>
      </c>
      <c r="BD1087" s="108">
        <v>61</v>
      </c>
      <c r="BE1087" s="28">
        <v>57</v>
      </c>
      <c r="BF1087" s="28">
        <v>152</v>
      </c>
      <c r="BG1087" s="28">
        <v>72</v>
      </c>
      <c r="BI1087" s="29" t="s">
        <v>9328</v>
      </c>
    </row>
    <row r="1088" spans="1:74" x14ac:dyDescent="0.25">
      <c r="D1088" s="130"/>
      <c r="E1088" s="130"/>
      <c r="F1088" s="133"/>
      <c r="N1088" s="146"/>
      <c r="O1088" s="146"/>
      <c r="P1088" s="146"/>
      <c r="Q1088" s="147"/>
      <c r="S1088" s="36" t="s">
        <v>9338</v>
      </c>
      <c r="T1088" s="41">
        <v>0</v>
      </c>
      <c r="U1088" s="41">
        <v>1</v>
      </c>
      <c r="V1088" s="41">
        <v>0</v>
      </c>
      <c r="W1088" s="41">
        <v>0</v>
      </c>
      <c r="X1088" s="41">
        <v>0</v>
      </c>
      <c r="Y1088" s="36">
        <f t="shared" si="205"/>
        <v>1</v>
      </c>
      <c r="AL1088" s="110" t="s">
        <v>9279</v>
      </c>
      <c r="AM1088" s="111">
        <v>0</v>
      </c>
      <c r="AN1088" s="111">
        <v>0</v>
      </c>
      <c r="AO1088" s="111">
        <v>0</v>
      </c>
      <c r="AP1088" s="111">
        <v>0</v>
      </c>
      <c r="AQ1088" s="111">
        <v>0</v>
      </c>
      <c r="AR1088" s="111">
        <v>0</v>
      </c>
      <c r="AS1088" s="111">
        <v>0</v>
      </c>
      <c r="AT1088" s="111">
        <v>0</v>
      </c>
      <c r="AU1088" s="111">
        <v>0</v>
      </c>
      <c r="AV1088" s="111">
        <v>0</v>
      </c>
      <c r="AW1088" s="111">
        <v>0</v>
      </c>
      <c r="AX1088" s="111">
        <v>0</v>
      </c>
      <c r="AY1088" s="111">
        <v>0</v>
      </c>
      <c r="AZ1088" s="111">
        <v>0</v>
      </c>
      <c r="BA1088" s="111">
        <v>0</v>
      </c>
      <c r="BB1088" s="111">
        <v>0</v>
      </c>
      <c r="BC1088" s="111">
        <v>0</v>
      </c>
      <c r="BD1088" s="112">
        <v>0</v>
      </c>
      <c r="BE1088" s="112">
        <v>0</v>
      </c>
      <c r="BF1088" s="111">
        <v>76</v>
      </c>
      <c r="BG1088" s="111">
        <v>315</v>
      </c>
      <c r="BI1088" s="110" t="s">
        <v>9279</v>
      </c>
    </row>
    <row r="1089" spans="1:92" x14ac:dyDescent="0.25">
      <c r="D1089" s="130"/>
      <c r="E1089" s="130"/>
      <c r="F1089" s="133"/>
      <c r="N1089" s="146"/>
      <c r="O1089" s="146"/>
      <c r="P1089" s="146"/>
      <c r="Q1089" s="147"/>
      <c r="S1089" s="36" t="s">
        <v>9339</v>
      </c>
      <c r="T1089" s="41">
        <v>1</v>
      </c>
      <c r="U1089" s="41">
        <v>0</v>
      </c>
      <c r="V1089" s="41">
        <v>0</v>
      </c>
      <c r="W1089" s="41">
        <v>0</v>
      </c>
      <c r="X1089" s="41">
        <v>0</v>
      </c>
      <c r="Y1089" s="36">
        <f t="shared" si="205"/>
        <v>1</v>
      </c>
    </row>
    <row r="1090" spans="1:92" x14ac:dyDescent="0.25">
      <c r="D1090" s="130"/>
      <c r="E1090" s="130"/>
      <c r="F1090" s="133"/>
      <c r="N1090" s="146"/>
      <c r="O1090" s="146"/>
      <c r="P1090" s="146"/>
      <c r="Q1090" s="147"/>
      <c r="S1090" s="36" t="s">
        <v>9159</v>
      </c>
      <c r="T1090" s="41">
        <v>0</v>
      </c>
      <c r="U1090" s="41">
        <v>0</v>
      </c>
      <c r="V1090" s="41">
        <v>0</v>
      </c>
      <c r="W1090" s="41">
        <v>2</v>
      </c>
      <c r="X1090" s="41">
        <v>0</v>
      </c>
      <c r="Y1090" s="36">
        <f t="shared" si="205"/>
        <v>2</v>
      </c>
    </row>
    <row r="1091" spans="1:92" x14ac:dyDescent="0.25">
      <c r="D1091" s="130"/>
      <c r="E1091" s="130"/>
      <c r="F1091" s="133"/>
      <c r="N1091" s="146"/>
      <c r="O1091" s="146"/>
      <c r="P1091" s="146"/>
      <c r="Q1091" s="147"/>
      <c r="S1091" s="42" t="s">
        <v>9160</v>
      </c>
      <c r="T1091" s="43">
        <v>0</v>
      </c>
      <c r="U1091" s="43">
        <v>1</v>
      </c>
      <c r="V1091" s="43">
        <v>0</v>
      </c>
      <c r="W1091" s="45">
        <v>5</v>
      </c>
      <c r="X1091" s="43">
        <v>0</v>
      </c>
      <c r="Y1091" s="36">
        <f t="shared" si="205"/>
        <v>6</v>
      </c>
    </row>
    <row r="1092" spans="1:92" x14ac:dyDescent="0.25">
      <c r="D1092" s="130"/>
      <c r="E1092" s="130"/>
      <c r="F1092" s="133"/>
      <c r="N1092" s="146"/>
      <c r="O1092" s="146"/>
      <c r="P1092" s="146"/>
      <c r="Q1092" s="147"/>
      <c r="S1092" s="36" t="s">
        <v>9161</v>
      </c>
      <c r="T1092" s="41">
        <v>2</v>
      </c>
      <c r="U1092" s="41">
        <v>3</v>
      </c>
      <c r="V1092" s="41">
        <v>0</v>
      </c>
      <c r="W1092" s="41">
        <v>24</v>
      </c>
      <c r="X1092" s="41">
        <v>54</v>
      </c>
      <c r="Y1092" s="36">
        <f t="shared" si="205"/>
        <v>29</v>
      </c>
    </row>
    <row r="1093" spans="1:92" x14ac:dyDescent="0.25">
      <c r="D1093" s="130"/>
      <c r="E1093" s="130"/>
      <c r="F1093" s="133"/>
      <c r="N1093" s="146"/>
      <c r="O1093" s="146"/>
      <c r="P1093" s="146"/>
      <c r="Q1093" s="147"/>
      <c r="S1093" s="42" t="s">
        <v>9162</v>
      </c>
      <c r="T1093" s="43">
        <v>3</v>
      </c>
      <c r="U1093" s="43">
        <v>17</v>
      </c>
      <c r="V1093" s="43">
        <v>2</v>
      </c>
      <c r="W1093" s="45">
        <v>49</v>
      </c>
      <c r="X1093" s="43">
        <v>271</v>
      </c>
      <c r="Y1093" s="36">
        <f t="shared" si="205"/>
        <v>71</v>
      </c>
    </row>
    <row r="1094" spans="1:92" x14ac:dyDescent="0.25">
      <c r="N1094" s="146"/>
      <c r="O1094" s="146"/>
      <c r="P1094" s="146"/>
      <c r="Q1094" s="147"/>
      <c r="S1094" s="36" t="s">
        <v>9163</v>
      </c>
      <c r="T1094" s="41">
        <v>4</v>
      </c>
      <c r="U1094" s="41">
        <v>22</v>
      </c>
      <c r="V1094" s="41">
        <v>10</v>
      </c>
      <c r="W1094" s="41">
        <v>36</v>
      </c>
      <c r="X1094" s="41">
        <v>315</v>
      </c>
      <c r="Y1094" s="36">
        <f t="shared" si="205"/>
        <v>72</v>
      </c>
    </row>
    <row r="1095" spans="1:92" x14ac:dyDescent="0.25">
      <c r="N1095" s="146"/>
      <c r="O1095" s="146"/>
      <c r="P1095" s="146"/>
      <c r="Q1095" s="147"/>
      <c r="T1095" s="29">
        <f>SUM(T1086:T1094)</f>
        <v>10</v>
      </c>
      <c r="U1095" s="29">
        <f>SUM(U1086:U1094)</f>
        <v>46</v>
      </c>
      <c r="V1095" s="29">
        <f>SUM(V1086:V1094)</f>
        <v>12</v>
      </c>
      <c r="W1095" s="29">
        <f>SUM(W1086:W1094)</f>
        <v>116</v>
      </c>
      <c r="X1095" s="29">
        <f>SUM(X1086:X1094)</f>
        <v>640</v>
      </c>
      <c r="Y1095" s="36">
        <f t="shared" si="205"/>
        <v>184</v>
      </c>
    </row>
    <row r="1096" spans="1:92" x14ac:dyDescent="0.25">
      <c r="N1096" s="146"/>
      <c r="O1096" s="146"/>
      <c r="P1096" s="146"/>
      <c r="Q1096" s="147"/>
    </row>
    <row r="1097" spans="1:92" x14ac:dyDescent="0.25">
      <c r="N1097" s="146"/>
      <c r="O1097" s="146"/>
      <c r="P1097" s="146"/>
      <c r="Q1097" s="147"/>
    </row>
    <row r="1098" spans="1:92" x14ac:dyDescent="0.25">
      <c r="N1098" s="146"/>
      <c r="O1098" s="146"/>
      <c r="P1098" s="146"/>
      <c r="Q1098" s="147"/>
    </row>
    <row r="1099" spans="1:92" ht="39.6" x14ac:dyDescent="0.25">
      <c r="A1099" s="24" t="s">
        <v>9249</v>
      </c>
      <c r="B1099" s="24" t="s">
        <v>1523</v>
      </c>
      <c r="C1099" s="24" t="s">
        <v>9146</v>
      </c>
      <c r="D1099" s="24" t="s">
        <v>9147</v>
      </c>
      <c r="E1099" s="24" t="s">
        <v>9148</v>
      </c>
      <c r="F1099" s="24" t="s">
        <v>9149</v>
      </c>
      <c r="G1099" s="24" t="s">
        <v>9150</v>
      </c>
      <c r="H1099" s="24" t="s">
        <v>9151</v>
      </c>
      <c r="I1099" s="24" t="s">
        <v>9152</v>
      </c>
      <c r="J1099" s="26" t="s">
        <v>9154</v>
      </c>
      <c r="K1099" s="27" t="s">
        <v>9155</v>
      </c>
      <c r="M1099" s="28" t="s">
        <v>9347</v>
      </c>
      <c r="N1099" s="146"/>
      <c r="O1099" s="146"/>
      <c r="P1099" s="146"/>
      <c r="Q1099" s="147"/>
      <c r="S1099" s="29" t="s">
        <v>9249</v>
      </c>
      <c r="AL1099" s="28" t="s">
        <v>9208</v>
      </c>
      <c r="AM1099" s="65" t="s">
        <v>9249</v>
      </c>
      <c r="AN1099" s="28"/>
      <c r="AO1099" s="28"/>
      <c r="AP1099" s="28"/>
      <c r="BZ1099" s="152"/>
      <c r="CA1099" s="152"/>
      <c r="CB1099" s="100"/>
      <c r="CC1099" s="100"/>
      <c r="CF1099" s="152"/>
      <c r="CG1099" s="152"/>
      <c r="CH1099" s="152"/>
      <c r="CI1099" s="100"/>
      <c r="CK1099" s="152"/>
      <c r="CL1099" s="152"/>
      <c r="CM1099" s="152"/>
      <c r="CN1099" s="100"/>
    </row>
    <row r="1100" spans="1:92" x14ac:dyDescent="0.25">
      <c r="A1100" s="119" t="s">
        <v>9344</v>
      </c>
      <c r="B1100" s="119" t="s">
        <v>190</v>
      </c>
      <c r="C1100" s="33">
        <v>1</v>
      </c>
      <c r="D1100" s="33">
        <v>1</v>
      </c>
      <c r="E1100" s="33">
        <v>0</v>
      </c>
      <c r="F1100" s="33">
        <v>1</v>
      </c>
      <c r="G1100" s="33">
        <v>0</v>
      </c>
      <c r="H1100" s="33">
        <v>0</v>
      </c>
      <c r="I1100" s="33">
        <v>0</v>
      </c>
      <c r="J1100" s="33">
        <v>0</v>
      </c>
      <c r="K1100" s="148">
        <f t="shared" ref="K1100:K1124" si="206">SUM(E1100:J1100)</f>
        <v>1</v>
      </c>
      <c r="M1100" s="35">
        <v>1</v>
      </c>
      <c r="N1100" s="146"/>
      <c r="O1100" s="146"/>
      <c r="P1100" s="146"/>
      <c r="Q1100" s="147"/>
      <c r="S1100" s="36" t="s">
        <v>9157</v>
      </c>
      <c r="T1100" s="36" t="s">
        <v>165</v>
      </c>
      <c r="U1100" s="36" t="s">
        <v>74</v>
      </c>
      <c r="V1100" s="36" t="s">
        <v>92</v>
      </c>
      <c r="W1100" s="36" t="s">
        <v>143</v>
      </c>
      <c r="X1100" s="36" t="s">
        <v>104</v>
      </c>
      <c r="Y1100" s="36" t="s">
        <v>65</v>
      </c>
      <c r="AL1100" s="29" t="s">
        <v>9312</v>
      </c>
      <c r="AM1100" s="28"/>
      <c r="AN1100" s="28"/>
      <c r="AO1100" s="28"/>
      <c r="AP1100" s="28"/>
      <c r="BZ1100" s="152"/>
      <c r="CA1100" s="152"/>
      <c r="CB1100" s="100"/>
      <c r="CC1100" s="100"/>
      <c r="CF1100" s="152"/>
      <c r="CG1100" s="152"/>
      <c r="CH1100" s="152"/>
      <c r="CI1100" s="100"/>
      <c r="CK1100" s="152"/>
      <c r="CL1100" s="152"/>
      <c r="CM1100" s="152"/>
      <c r="CN1100" s="100"/>
    </row>
    <row r="1101" spans="1:92" x14ac:dyDescent="0.25">
      <c r="A1101" s="121" t="s">
        <v>9345</v>
      </c>
      <c r="B1101" s="121" t="s">
        <v>379</v>
      </c>
      <c r="C1101" s="106">
        <v>1</v>
      </c>
      <c r="D1101" s="106">
        <v>1</v>
      </c>
      <c r="E1101" s="106">
        <v>0</v>
      </c>
      <c r="F1101" s="106">
        <v>1</v>
      </c>
      <c r="G1101" s="106">
        <v>0</v>
      </c>
      <c r="H1101" s="106">
        <v>0</v>
      </c>
      <c r="I1101" s="106">
        <v>0</v>
      </c>
      <c r="J1101" s="106">
        <v>0</v>
      </c>
      <c r="K1101" s="149">
        <f t="shared" si="206"/>
        <v>1</v>
      </c>
      <c r="M1101" s="101">
        <v>1</v>
      </c>
      <c r="N1101" s="146"/>
      <c r="O1101" s="146"/>
      <c r="P1101" s="146"/>
      <c r="Q1101" s="147"/>
      <c r="S1101" s="36" t="s">
        <v>9336</v>
      </c>
      <c r="T1101" s="41">
        <v>0</v>
      </c>
      <c r="U1101" s="41">
        <v>1</v>
      </c>
      <c r="V1101" s="41">
        <v>0</v>
      </c>
      <c r="W1101" s="41">
        <v>0</v>
      </c>
      <c r="X1101" s="41">
        <v>0</v>
      </c>
      <c r="Y1101" s="36">
        <f t="shared" ref="Y1101:Y1110" si="207">SUM(T1101:X1101)</f>
        <v>1</v>
      </c>
      <c r="AL1101" s="29" t="s">
        <v>9212</v>
      </c>
      <c r="AM1101" s="28"/>
      <c r="AN1101" s="28"/>
      <c r="AO1101" s="28"/>
      <c r="AP1101" s="28"/>
      <c r="BZ1101" s="152"/>
      <c r="CA1101" s="152"/>
      <c r="CB1101" s="100"/>
      <c r="CC1101" s="100"/>
      <c r="CF1101" s="152"/>
      <c r="CG1101" s="152"/>
      <c r="CH1101" s="152"/>
      <c r="CI1101" s="100"/>
      <c r="CK1101" s="152"/>
      <c r="CL1101" s="152"/>
      <c r="CM1101" s="152"/>
      <c r="CN1101" s="100"/>
    </row>
    <row r="1102" spans="1:92" x14ac:dyDescent="0.25">
      <c r="A1102" s="119" t="s">
        <v>9346</v>
      </c>
      <c r="B1102" s="119" t="s">
        <v>379</v>
      </c>
      <c r="C1102" s="33">
        <v>1</v>
      </c>
      <c r="D1102" s="33">
        <v>1</v>
      </c>
      <c r="E1102" s="33">
        <v>0</v>
      </c>
      <c r="F1102" s="33">
        <v>1</v>
      </c>
      <c r="G1102" s="33">
        <v>0</v>
      </c>
      <c r="H1102" s="33">
        <v>0</v>
      </c>
      <c r="I1102" s="33">
        <v>0</v>
      </c>
      <c r="J1102" s="33">
        <v>0</v>
      </c>
      <c r="K1102" s="148">
        <f t="shared" si="206"/>
        <v>1</v>
      </c>
      <c r="M1102" s="35">
        <v>1</v>
      </c>
      <c r="N1102" s="146"/>
      <c r="O1102" s="146"/>
      <c r="P1102" s="146"/>
      <c r="Q1102" s="147"/>
      <c r="S1102" s="36" t="s">
        <v>9337</v>
      </c>
      <c r="T1102" s="41">
        <v>0</v>
      </c>
      <c r="U1102" s="41">
        <v>1</v>
      </c>
      <c r="V1102" s="41">
        <v>0</v>
      </c>
      <c r="W1102" s="41">
        <v>0</v>
      </c>
      <c r="X1102" s="41">
        <v>0</v>
      </c>
      <c r="Y1102" s="36">
        <f t="shared" si="207"/>
        <v>1</v>
      </c>
      <c r="AM1102" s="28"/>
      <c r="AN1102" s="28"/>
      <c r="AO1102" s="28"/>
      <c r="AP1102" s="28"/>
      <c r="BZ1102" s="152"/>
      <c r="CA1102" s="152"/>
      <c r="CB1102" s="100"/>
      <c r="CC1102" s="100"/>
      <c r="CF1102" s="152"/>
      <c r="CG1102" s="152"/>
      <c r="CH1102" s="152"/>
      <c r="CI1102" s="100"/>
      <c r="CK1102" s="152"/>
      <c r="CL1102" s="152"/>
      <c r="CM1102" s="152"/>
      <c r="CN1102" s="100"/>
    </row>
    <row r="1103" spans="1:92" x14ac:dyDescent="0.25">
      <c r="A1103" s="121" t="s">
        <v>9342</v>
      </c>
      <c r="B1103" s="121" t="s">
        <v>379</v>
      </c>
      <c r="C1103" s="106">
        <v>1</v>
      </c>
      <c r="D1103" s="106">
        <v>1</v>
      </c>
      <c r="E1103" s="106">
        <v>0</v>
      </c>
      <c r="F1103" s="106">
        <v>1</v>
      </c>
      <c r="G1103" s="106">
        <v>0</v>
      </c>
      <c r="H1103" s="106">
        <v>0</v>
      </c>
      <c r="I1103" s="106">
        <v>0</v>
      </c>
      <c r="J1103" s="106">
        <v>0</v>
      </c>
      <c r="K1103" s="149">
        <f t="shared" si="206"/>
        <v>1</v>
      </c>
      <c r="M1103" s="35"/>
      <c r="N1103" s="146"/>
      <c r="O1103" s="146"/>
      <c r="P1103" s="146"/>
      <c r="Q1103" s="147"/>
      <c r="S1103" s="36" t="s">
        <v>9338</v>
      </c>
      <c r="T1103" s="41">
        <v>0</v>
      </c>
      <c r="U1103" s="41">
        <v>1</v>
      </c>
      <c r="V1103" s="41">
        <v>0</v>
      </c>
      <c r="W1103" s="41">
        <v>0</v>
      </c>
      <c r="X1103" s="41">
        <v>0</v>
      </c>
      <c r="Y1103" s="36">
        <f t="shared" si="207"/>
        <v>1</v>
      </c>
      <c r="AL1103" s="29" t="s">
        <v>5</v>
      </c>
      <c r="AM1103" s="29" t="s">
        <v>9230</v>
      </c>
      <c r="AN1103" s="29" t="s">
        <v>9231</v>
      </c>
      <c r="AO1103" s="29" t="s">
        <v>9232</v>
      </c>
      <c r="AP1103" s="29" t="s">
        <v>9233</v>
      </c>
      <c r="AQ1103" s="29" t="s">
        <v>9234</v>
      </c>
      <c r="AR1103" s="29" t="s">
        <v>9235</v>
      </c>
      <c r="AS1103" s="29" t="s">
        <v>9236</v>
      </c>
      <c r="AT1103" s="65" t="s">
        <v>9237</v>
      </c>
      <c r="AU1103" s="65" t="s">
        <v>9238</v>
      </c>
      <c r="AV1103" s="29" t="s">
        <v>9239</v>
      </c>
      <c r="AW1103" s="29" t="s">
        <v>9240</v>
      </c>
      <c r="AX1103" s="29" t="s">
        <v>9241</v>
      </c>
      <c r="AY1103" s="29" t="s">
        <v>9242</v>
      </c>
      <c r="AZ1103" s="29" t="s">
        <v>9243</v>
      </c>
      <c r="BA1103" s="29" t="s">
        <v>9244</v>
      </c>
      <c r="BB1103" s="29" t="s">
        <v>9245</v>
      </c>
      <c r="BC1103" s="29" t="s">
        <v>9246</v>
      </c>
      <c r="BD1103" s="29" t="s">
        <v>9247</v>
      </c>
      <c r="BE1103" s="29" t="s">
        <v>9248</v>
      </c>
      <c r="BF1103" s="29" t="s">
        <v>9249</v>
      </c>
      <c r="BZ1103" s="152"/>
      <c r="CA1103" s="152"/>
      <c r="CB1103" s="100"/>
      <c r="CC1103" s="100"/>
      <c r="CF1103" s="152"/>
      <c r="CG1103" s="152"/>
      <c r="CH1103" s="152"/>
      <c r="CI1103" s="100"/>
      <c r="CK1103" s="152"/>
      <c r="CL1103" s="152"/>
      <c r="CM1103" s="152"/>
      <c r="CN1103" s="100"/>
    </row>
    <row r="1104" spans="1:92" x14ac:dyDescent="0.25">
      <c r="A1104" s="121" t="s">
        <v>9342</v>
      </c>
      <c r="B1104" s="121" t="s">
        <v>190</v>
      </c>
      <c r="C1104" s="106">
        <v>4</v>
      </c>
      <c r="D1104" s="106">
        <v>4</v>
      </c>
      <c r="E1104" s="106">
        <v>0</v>
      </c>
      <c r="F1104" s="106">
        <v>1</v>
      </c>
      <c r="G1104" s="106">
        <v>3</v>
      </c>
      <c r="H1104" s="106">
        <v>0</v>
      </c>
      <c r="I1104" s="106">
        <v>0</v>
      </c>
      <c r="J1104" s="106">
        <v>0</v>
      </c>
      <c r="K1104" s="149">
        <f t="shared" si="206"/>
        <v>4</v>
      </c>
      <c r="M1104" s="35">
        <v>5</v>
      </c>
      <c r="N1104" s="146"/>
      <c r="O1104" s="146"/>
      <c r="P1104" s="146"/>
      <c r="Q1104" s="147"/>
      <c r="S1104" s="36" t="s">
        <v>9339</v>
      </c>
      <c r="T1104" s="41">
        <v>0</v>
      </c>
      <c r="U1104" s="41">
        <v>2</v>
      </c>
      <c r="V1104" s="41">
        <v>3</v>
      </c>
      <c r="W1104" s="41">
        <v>0</v>
      </c>
      <c r="X1104" s="41">
        <v>0</v>
      </c>
      <c r="Y1104" s="36">
        <f t="shared" si="207"/>
        <v>5</v>
      </c>
      <c r="AL1104" s="29" t="s">
        <v>9268</v>
      </c>
      <c r="AM1104" s="28">
        <v>0</v>
      </c>
      <c r="AN1104" s="28">
        <v>0</v>
      </c>
      <c r="AO1104" s="28">
        <v>0</v>
      </c>
      <c r="AP1104" s="28">
        <v>0</v>
      </c>
      <c r="AQ1104" s="28">
        <v>0</v>
      </c>
      <c r="AR1104" s="28">
        <v>0</v>
      </c>
      <c r="AS1104" s="28">
        <v>0</v>
      </c>
      <c r="AT1104" s="65">
        <v>0</v>
      </c>
      <c r="AU1104" s="65">
        <v>0</v>
      </c>
      <c r="AV1104" s="28">
        <v>0</v>
      </c>
      <c r="AW1104" s="28">
        <v>0</v>
      </c>
      <c r="AX1104" s="28">
        <v>0</v>
      </c>
      <c r="AY1104" s="28">
        <v>0</v>
      </c>
      <c r="AZ1104" s="28">
        <v>0</v>
      </c>
      <c r="BA1104" s="28">
        <v>0</v>
      </c>
      <c r="BB1104" s="28">
        <v>0</v>
      </c>
      <c r="BC1104" s="28">
        <v>0</v>
      </c>
      <c r="BD1104" s="28">
        <v>0</v>
      </c>
      <c r="BE1104" s="28">
        <v>0</v>
      </c>
      <c r="BF1104" s="28">
        <v>0</v>
      </c>
      <c r="BH1104" s="29" t="s">
        <v>9268</v>
      </c>
      <c r="BZ1104" s="152"/>
      <c r="CA1104" s="152"/>
      <c r="CB1104" s="100"/>
      <c r="CC1104" s="100"/>
      <c r="CF1104" s="152"/>
      <c r="CG1104" s="152"/>
      <c r="CH1104" s="152"/>
      <c r="CI1104" s="100"/>
      <c r="CK1104" s="152"/>
      <c r="CL1104" s="152"/>
      <c r="CM1104" s="152"/>
      <c r="CN1104" s="100"/>
    </row>
    <row r="1105" spans="1:92" x14ac:dyDescent="0.25">
      <c r="A1105" s="119" t="s">
        <v>125</v>
      </c>
      <c r="B1105" s="141" t="s">
        <v>379</v>
      </c>
      <c r="C1105" s="33">
        <v>5</v>
      </c>
      <c r="D1105" s="33">
        <v>5</v>
      </c>
      <c r="E1105" s="33">
        <v>0</v>
      </c>
      <c r="F1105" s="33">
        <v>2</v>
      </c>
      <c r="G1105" s="33">
        <v>3</v>
      </c>
      <c r="H1105" s="33">
        <v>0</v>
      </c>
      <c r="I1105" s="33">
        <v>0</v>
      </c>
      <c r="J1105" s="33">
        <v>0</v>
      </c>
      <c r="K1105" s="148">
        <f t="shared" si="206"/>
        <v>5</v>
      </c>
      <c r="M1105" s="35"/>
      <c r="N1105" s="146"/>
      <c r="O1105" s="146"/>
      <c r="P1105" s="146"/>
      <c r="Q1105" s="147"/>
      <c r="S1105" s="36" t="s">
        <v>9159</v>
      </c>
      <c r="T1105" s="41">
        <v>0</v>
      </c>
      <c r="U1105" s="41">
        <v>2</v>
      </c>
      <c r="V1105" s="41">
        <v>3</v>
      </c>
      <c r="W1105" s="41">
        <v>6</v>
      </c>
      <c r="X1105" s="41">
        <v>0</v>
      </c>
      <c r="Y1105" s="36">
        <f t="shared" si="207"/>
        <v>11</v>
      </c>
      <c r="AL1105" s="29" t="s">
        <v>9269</v>
      </c>
      <c r="AM1105" s="28">
        <v>0</v>
      </c>
      <c r="AN1105" s="28">
        <v>0</v>
      </c>
      <c r="AO1105" s="28">
        <v>0</v>
      </c>
      <c r="AP1105" s="28">
        <v>0</v>
      </c>
      <c r="AQ1105" s="28">
        <v>0</v>
      </c>
      <c r="AR1105" s="28">
        <v>0</v>
      </c>
      <c r="AS1105" s="28">
        <v>0</v>
      </c>
      <c r="AT1105" s="65">
        <v>0</v>
      </c>
      <c r="AU1105" s="65">
        <v>0</v>
      </c>
      <c r="AV1105" s="28">
        <v>0</v>
      </c>
      <c r="AW1105" s="28">
        <v>0</v>
      </c>
      <c r="AX1105" s="28">
        <v>0</v>
      </c>
      <c r="AY1105" s="28">
        <v>0</v>
      </c>
      <c r="AZ1105" s="28">
        <v>0</v>
      </c>
      <c r="BA1105" s="28">
        <v>0</v>
      </c>
      <c r="BB1105" s="28">
        <v>0</v>
      </c>
      <c r="BC1105" s="28">
        <v>0</v>
      </c>
      <c r="BD1105" s="28">
        <v>0</v>
      </c>
      <c r="BE1105" s="28">
        <v>0</v>
      </c>
      <c r="BF1105" s="28">
        <v>0</v>
      </c>
      <c r="BH1105" s="29" t="s">
        <v>9269</v>
      </c>
      <c r="BZ1105" s="152"/>
      <c r="CA1105" s="152"/>
      <c r="CB1105" s="100"/>
      <c r="CC1105" s="100"/>
      <c r="CF1105" s="152"/>
      <c r="CG1105" s="152"/>
      <c r="CH1105" s="152"/>
      <c r="CI1105" s="100"/>
      <c r="CK1105" s="152"/>
      <c r="CL1105" s="152"/>
      <c r="CM1105" s="152"/>
      <c r="CN1105" s="100"/>
    </row>
    <row r="1106" spans="1:92" x14ac:dyDescent="0.25">
      <c r="A1106" s="119" t="s">
        <v>125</v>
      </c>
      <c r="B1106" s="119" t="s">
        <v>190</v>
      </c>
      <c r="C1106" s="33">
        <v>6</v>
      </c>
      <c r="D1106" s="33">
        <v>6</v>
      </c>
      <c r="E1106" s="56">
        <v>0</v>
      </c>
      <c r="F1106" s="56">
        <v>0</v>
      </c>
      <c r="G1106" s="56">
        <v>0</v>
      </c>
      <c r="H1106" s="56">
        <v>6</v>
      </c>
      <c r="I1106" s="56">
        <v>0</v>
      </c>
      <c r="J1106" s="56">
        <v>0</v>
      </c>
      <c r="K1106" s="148">
        <f t="shared" si="206"/>
        <v>6</v>
      </c>
      <c r="M1106" s="35">
        <v>11</v>
      </c>
      <c r="N1106" s="146"/>
      <c r="O1106" s="146"/>
      <c r="P1106" s="146"/>
      <c r="Q1106" s="147"/>
      <c r="S1106" s="42" t="s">
        <v>9160</v>
      </c>
      <c r="T1106" s="43">
        <v>0</v>
      </c>
      <c r="U1106" s="43">
        <v>7</v>
      </c>
      <c r="V1106" s="43">
        <v>3</v>
      </c>
      <c r="W1106" s="43">
        <v>13</v>
      </c>
      <c r="X1106" s="43">
        <v>1</v>
      </c>
      <c r="Y1106" s="36">
        <f t="shared" si="207"/>
        <v>24</v>
      </c>
      <c r="AL1106" s="29" t="s">
        <v>9270</v>
      </c>
      <c r="AM1106" s="28">
        <v>0</v>
      </c>
      <c r="AN1106" s="28">
        <v>0</v>
      </c>
      <c r="AO1106" s="28">
        <v>0</v>
      </c>
      <c r="AP1106" s="28">
        <v>0</v>
      </c>
      <c r="AQ1106" s="28">
        <v>0</v>
      </c>
      <c r="AR1106" s="28">
        <v>0</v>
      </c>
      <c r="AS1106" s="28">
        <v>0</v>
      </c>
      <c r="AT1106" s="65">
        <v>0</v>
      </c>
      <c r="AU1106" s="65">
        <v>0</v>
      </c>
      <c r="AV1106" s="28">
        <v>0</v>
      </c>
      <c r="AW1106" s="28">
        <v>0</v>
      </c>
      <c r="AX1106" s="28">
        <v>1</v>
      </c>
      <c r="AY1106" s="28">
        <v>0</v>
      </c>
      <c r="AZ1106" s="28">
        <v>0</v>
      </c>
      <c r="BA1106" s="28">
        <v>0</v>
      </c>
      <c r="BB1106" s="28">
        <v>0</v>
      </c>
      <c r="BC1106" s="28">
        <v>0</v>
      </c>
      <c r="BD1106" s="28">
        <v>0</v>
      </c>
      <c r="BE1106" s="28">
        <v>0</v>
      </c>
      <c r="BF1106" s="28">
        <v>0</v>
      </c>
      <c r="BH1106" s="29" t="s">
        <v>9270</v>
      </c>
      <c r="BZ1106" s="152"/>
      <c r="CA1106" s="152"/>
      <c r="CB1106" s="100"/>
      <c r="CC1106" s="100"/>
      <c r="CF1106" s="152"/>
      <c r="CG1106" s="152"/>
      <c r="CH1106" s="152"/>
      <c r="CI1106" s="100"/>
      <c r="CK1106" s="152"/>
      <c r="CL1106" s="152"/>
      <c r="CM1106" s="152"/>
      <c r="CN1106" s="100"/>
    </row>
    <row r="1107" spans="1:92" x14ac:dyDescent="0.25">
      <c r="A1107" s="121" t="s">
        <v>127</v>
      </c>
      <c r="B1107" s="121" t="s">
        <v>379</v>
      </c>
      <c r="C1107" s="106">
        <v>8</v>
      </c>
      <c r="D1107" s="106">
        <v>8</v>
      </c>
      <c r="E1107" s="89">
        <v>0</v>
      </c>
      <c r="F1107" s="89">
        <v>2</v>
      </c>
      <c r="G1107" s="89">
        <v>3</v>
      </c>
      <c r="H1107" s="89">
        <v>3</v>
      </c>
      <c r="I1107" s="89">
        <v>0</v>
      </c>
      <c r="J1107" s="89">
        <v>0</v>
      </c>
      <c r="K1107" s="149">
        <f t="shared" si="206"/>
        <v>8</v>
      </c>
      <c r="M1107" s="101"/>
      <c r="N1107" s="146"/>
      <c r="O1107" s="146"/>
      <c r="P1107" s="146"/>
      <c r="Q1107" s="147"/>
      <c r="S1107" s="36" t="s">
        <v>9161</v>
      </c>
      <c r="T1107" s="41">
        <v>1</v>
      </c>
      <c r="U1107" s="41">
        <v>24</v>
      </c>
      <c r="V1107" s="41">
        <v>5</v>
      </c>
      <c r="W1107" s="41">
        <v>44</v>
      </c>
      <c r="X1107" s="41">
        <v>91</v>
      </c>
      <c r="Y1107" s="36">
        <f t="shared" si="207"/>
        <v>165</v>
      </c>
      <c r="AL1107" s="29" t="s">
        <v>9271</v>
      </c>
      <c r="AM1107" s="28">
        <v>0</v>
      </c>
      <c r="AN1107" s="28">
        <v>0</v>
      </c>
      <c r="AO1107" s="28">
        <v>0</v>
      </c>
      <c r="AP1107" s="28">
        <v>0</v>
      </c>
      <c r="AQ1107" s="28">
        <v>0</v>
      </c>
      <c r="AR1107" s="28">
        <v>0</v>
      </c>
      <c r="AS1107" s="28">
        <v>0</v>
      </c>
      <c r="AT1107" s="65">
        <v>0</v>
      </c>
      <c r="AU1107" s="65">
        <v>0</v>
      </c>
      <c r="AV1107" s="28">
        <v>0</v>
      </c>
      <c r="AW1107" s="28">
        <v>0</v>
      </c>
      <c r="AX1107" s="28">
        <v>1</v>
      </c>
      <c r="AY1107" s="28">
        <v>0</v>
      </c>
      <c r="AZ1107" s="28">
        <v>0</v>
      </c>
      <c r="BA1107" s="28">
        <v>0</v>
      </c>
      <c r="BB1107" s="28">
        <v>0</v>
      </c>
      <c r="BC1107" s="28">
        <v>0</v>
      </c>
      <c r="BD1107" s="28">
        <v>0</v>
      </c>
      <c r="BE1107" s="28">
        <v>0</v>
      </c>
      <c r="BF1107" s="28">
        <v>0</v>
      </c>
      <c r="BH1107" s="29" t="s">
        <v>9271</v>
      </c>
      <c r="BZ1107" s="152"/>
      <c r="CA1107" s="152"/>
      <c r="CB1107" s="100"/>
      <c r="CC1107" s="100"/>
      <c r="CF1107" s="152"/>
      <c r="CG1107" s="152"/>
      <c r="CH1107" s="152"/>
      <c r="CI1107" s="100"/>
      <c r="CK1107" s="152"/>
      <c r="CL1107" s="152"/>
      <c r="CM1107" s="152"/>
      <c r="CN1107" s="100"/>
    </row>
    <row r="1108" spans="1:92" x14ac:dyDescent="0.25">
      <c r="A1108" s="121" t="s">
        <v>127</v>
      </c>
      <c r="B1108" s="121" t="s">
        <v>1216</v>
      </c>
      <c r="C1108" s="106">
        <v>1</v>
      </c>
      <c r="D1108" s="106">
        <v>1</v>
      </c>
      <c r="E1108" s="89">
        <v>0</v>
      </c>
      <c r="F1108" s="89">
        <v>1</v>
      </c>
      <c r="G1108" s="89">
        <v>0</v>
      </c>
      <c r="H1108" s="89">
        <v>0</v>
      </c>
      <c r="I1108" s="89">
        <v>0</v>
      </c>
      <c r="J1108" s="89">
        <v>0</v>
      </c>
      <c r="K1108" s="149">
        <f t="shared" si="206"/>
        <v>1</v>
      </c>
      <c r="M1108" s="35"/>
      <c r="N1108" s="146"/>
      <c r="O1108" s="146"/>
      <c r="P1108" s="146"/>
      <c r="Q1108" s="147"/>
      <c r="S1108" s="42" t="s">
        <v>9162</v>
      </c>
      <c r="T1108" s="43">
        <v>6</v>
      </c>
      <c r="U1108" s="43">
        <v>58</v>
      </c>
      <c r="V1108" s="43">
        <v>14</v>
      </c>
      <c r="W1108" s="43">
        <v>139</v>
      </c>
      <c r="X1108" s="43">
        <v>522</v>
      </c>
      <c r="Y1108" s="36">
        <f t="shared" si="207"/>
        <v>739</v>
      </c>
      <c r="AL1108" s="29" t="s">
        <v>9272</v>
      </c>
      <c r="AM1108" s="28">
        <v>364</v>
      </c>
      <c r="AN1108" s="28">
        <v>349</v>
      </c>
      <c r="AO1108" s="28">
        <v>510</v>
      </c>
      <c r="AP1108" s="28">
        <v>535</v>
      </c>
      <c r="AQ1108" s="28">
        <v>579</v>
      </c>
      <c r="AR1108" s="28">
        <v>91</v>
      </c>
      <c r="AS1108" s="28">
        <v>181</v>
      </c>
      <c r="AT1108" s="65">
        <v>166</v>
      </c>
      <c r="AU1108" s="65">
        <v>123</v>
      </c>
      <c r="AV1108" s="28">
        <v>6</v>
      </c>
      <c r="AW1108" s="28">
        <v>0</v>
      </c>
      <c r="AX1108" s="28">
        <v>1</v>
      </c>
      <c r="AY1108" s="28">
        <v>0</v>
      </c>
      <c r="AZ1108" s="28">
        <v>0</v>
      </c>
      <c r="BA1108" s="28">
        <v>0</v>
      </c>
      <c r="BB1108" s="28">
        <v>0</v>
      </c>
      <c r="BC1108" s="28">
        <v>0</v>
      </c>
      <c r="BD1108" s="28">
        <v>0</v>
      </c>
      <c r="BE1108" s="28">
        <v>0</v>
      </c>
      <c r="BF1108" s="28">
        <v>0</v>
      </c>
      <c r="BH1108" s="29" t="s">
        <v>9272</v>
      </c>
      <c r="BZ1108" s="152"/>
      <c r="CA1108" s="152"/>
      <c r="CB1108" s="100"/>
      <c r="CC1108" s="100"/>
      <c r="CF1108" s="152"/>
      <c r="CG1108" s="152"/>
      <c r="CH1108" s="152"/>
      <c r="CI1108" s="100"/>
      <c r="CK1108" s="152"/>
      <c r="CL1108" s="152"/>
      <c r="CM1108" s="152"/>
      <c r="CN1108" s="100"/>
    </row>
    <row r="1109" spans="1:92" x14ac:dyDescent="0.25">
      <c r="A1109" s="121" t="s">
        <v>127</v>
      </c>
      <c r="B1109" s="121" t="s">
        <v>190</v>
      </c>
      <c r="C1109" s="106">
        <v>15</v>
      </c>
      <c r="D1109" s="106">
        <v>15</v>
      </c>
      <c r="E1109" s="89">
        <v>0</v>
      </c>
      <c r="F1109" s="89">
        <v>4</v>
      </c>
      <c r="G1109" s="89">
        <v>0</v>
      </c>
      <c r="H1109" s="89">
        <v>10</v>
      </c>
      <c r="I1109" s="89">
        <v>1</v>
      </c>
      <c r="J1109" s="89">
        <v>0</v>
      </c>
      <c r="K1109" s="149">
        <f t="shared" si="206"/>
        <v>15</v>
      </c>
      <c r="M1109" s="35">
        <v>24</v>
      </c>
      <c r="S1109" s="36" t="s">
        <v>9163</v>
      </c>
      <c r="T1109" s="41">
        <v>13</v>
      </c>
      <c r="U1109" s="41">
        <v>26</v>
      </c>
      <c r="V1109" s="41">
        <v>31</v>
      </c>
      <c r="W1109" s="41">
        <v>196</v>
      </c>
      <c r="X1109" s="41">
        <v>76</v>
      </c>
      <c r="Y1109" s="36">
        <f t="shared" si="207"/>
        <v>342</v>
      </c>
      <c r="AL1109" s="29" t="s">
        <v>9286</v>
      </c>
      <c r="AM1109" s="28">
        <v>3</v>
      </c>
      <c r="AN1109" s="28">
        <v>0</v>
      </c>
      <c r="AO1109" s="28">
        <v>1</v>
      </c>
      <c r="AP1109" s="28">
        <v>1</v>
      </c>
      <c r="AQ1109" s="28">
        <v>1</v>
      </c>
      <c r="AR1109" s="28">
        <v>0</v>
      </c>
      <c r="AS1109" s="28">
        <v>0</v>
      </c>
      <c r="AT1109" s="65">
        <v>0</v>
      </c>
      <c r="AU1109" s="65">
        <v>0</v>
      </c>
      <c r="AV1109" s="28">
        <v>1</v>
      </c>
      <c r="AW1109" s="28">
        <v>2</v>
      </c>
      <c r="AX1109" s="28">
        <v>1</v>
      </c>
      <c r="AY1109" s="28">
        <v>1</v>
      </c>
      <c r="AZ1109" s="28">
        <v>0</v>
      </c>
      <c r="BA1109" s="28">
        <v>0</v>
      </c>
      <c r="BB1109" s="28">
        <v>1</v>
      </c>
      <c r="BC1109" s="28">
        <v>0</v>
      </c>
      <c r="BD1109" s="28">
        <v>0</v>
      </c>
      <c r="BE1109" s="28">
        <v>0</v>
      </c>
      <c r="BF1109" s="28">
        <v>1</v>
      </c>
      <c r="BH1109" s="29" t="s">
        <v>9286</v>
      </c>
      <c r="BZ1109" s="152"/>
      <c r="CA1109" s="152"/>
      <c r="CB1109" s="100"/>
      <c r="CC1109" s="100"/>
      <c r="CF1109" s="152"/>
      <c r="CG1109" s="152"/>
      <c r="CH1109" s="152"/>
      <c r="CI1109" s="100"/>
      <c r="CK1109" s="152"/>
      <c r="CL1109" s="152"/>
      <c r="CM1109" s="152"/>
      <c r="CN1109" s="100"/>
    </row>
    <row r="1110" spans="1:92" x14ac:dyDescent="0.25">
      <c r="A1110" s="119" t="s">
        <v>1525</v>
      </c>
      <c r="B1110" s="119" t="s">
        <v>379</v>
      </c>
      <c r="C1110" s="33">
        <v>17</v>
      </c>
      <c r="D1110" s="33">
        <v>17</v>
      </c>
      <c r="E1110" s="56">
        <v>0</v>
      </c>
      <c r="F1110" s="56">
        <v>5</v>
      </c>
      <c r="G1110" s="56">
        <v>3</v>
      </c>
      <c r="H1110" s="56">
        <v>9</v>
      </c>
      <c r="I1110" s="56">
        <v>0</v>
      </c>
      <c r="J1110" s="56">
        <v>0</v>
      </c>
      <c r="K1110" s="148">
        <f t="shared" si="206"/>
        <v>17</v>
      </c>
      <c r="M1110" s="35"/>
      <c r="T1110" s="29">
        <f>SUM(T1101:T1109)</f>
        <v>20</v>
      </c>
      <c r="U1110" s="29">
        <f>SUM(U1101:U1109)</f>
        <v>122</v>
      </c>
      <c r="V1110" s="29">
        <f>SUM(V1101:V1109)</f>
        <v>59</v>
      </c>
      <c r="W1110" s="29">
        <f>SUM(W1101:W1109)</f>
        <v>398</v>
      </c>
      <c r="X1110" s="29">
        <f>SUM(X1101:X1109)</f>
        <v>690</v>
      </c>
      <c r="Y1110" s="36">
        <f t="shared" si="207"/>
        <v>1289</v>
      </c>
      <c r="AL1110" s="29" t="s">
        <v>9287</v>
      </c>
      <c r="AM1110" s="28">
        <v>3</v>
      </c>
      <c r="AN1110" s="28">
        <v>3</v>
      </c>
      <c r="AO1110" s="28">
        <v>1</v>
      </c>
      <c r="AP1110" s="28">
        <v>1</v>
      </c>
      <c r="AQ1110" s="28">
        <v>1</v>
      </c>
      <c r="AR1110" s="28">
        <v>0</v>
      </c>
      <c r="AS1110" s="28">
        <v>0</v>
      </c>
      <c r="AT1110" s="65">
        <v>0</v>
      </c>
      <c r="AU1110" s="65">
        <v>1</v>
      </c>
      <c r="AV1110" s="28">
        <v>1</v>
      </c>
      <c r="AW1110" s="28">
        <v>0</v>
      </c>
      <c r="AX1110" s="28">
        <v>0</v>
      </c>
      <c r="AY1110" s="28">
        <v>1</v>
      </c>
      <c r="AZ1110" s="28">
        <v>0</v>
      </c>
      <c r="BA1110" s="28">
        <v>0</v>
      </c>
      <c r="BB1110" s="28">
        <v>1</v>
      </c>
      <c r="BC1110" s="28">
        <v>0</v>
      </c>
      <c r="BD1110" s="28">
        <v>0</v>
      </c>
      <c r="BE1110" s="28">
        <v>0</v>
      </c>
      <c r="BF1110" s="28">
        <v>0</v>
      </c>
      <c r="BH1110" s="29" t="s">
        <v>9287</v>
      </c>
      <c r="BZ1110" s="152"/>
      <c r="CA1110" s="152"/>
      <c r="CB1110" s="100"/>
      <c r="CC1110" s="100"/>
      <c r="CF1110" s="152"/>
      <c r="CG1110" s="152"/>
      <c r="CH1110" s="152"/>
      <c r="CI1110" s="100"/>
      <c r="CK1110" s="152"/>
      <c r="CL1110" s="152"/>
      <c r="CM1110" s="152"/>
      <c r="CN1110" s="100"/>
    </row>
    <row r="1111" spans="1:92" x14ac:dyDescent="0.25">
      <c r="A1111" s="119" t="s">
        <v>1525</v>
      </c>
      <c r="B1111" s="119" t="s">
        <v>447</v>
      </c>
      <c r="C1111" s="33">
        <v>12</v>
      </c>
      <c r="D1111" s="33">
        <v>11</v>
      </c>
      <c r="E1111" s="56">
        <v>0</v>
      </c>
      <c r="F1111" s="56">
        <v>1</v>
      </c>
      <c r="G1111" s="56">
        <v>0</v>
      </c>
      <c r="H1111" s="56">
        <v>8</v>
      </c>
      <c r="I1111" s="56">
        <v>2</v>
      </c>
      <c r="J1111" s="56">
        <v>0</v>
      </c>
      <c r="K1111" s="148">
        <f t="shared" si="206"/>
        <v>11</v>
      </c>
      <c r="M1111" s="35"/>
      <c r="AL1111" s="29" t="s">
        <v>9288</v>
      </c>
      <c r="AM1111" s="28">
        <v>10</v>
      </c>
      <c r="AN1111" s="28">
        <v>3</v>
      </c>
      <c r="AO1111" s="28">
        <v>5</v>
      </c>
      <c r="AP1111" s="28">
        <v>3</v>
      </c>
      <c r="AQ1111" s="28">
        <v>2</v>
      </c>
      <c r="AR1111" s="28">
        <v>0</v>
      </c>
      <c r="AS1111" s="28">
        <v>0</v>
      </c>
      <c r="AT1111" s="65">
        <v>0</v>
      </c>
      <c r="AU1111" s="65">
        <v>1</v>
      </c>
      <c r="AV1111" s="28">
        <v>1</v>
      </c>
      <c r="AW1111" s="28">
        <v>0</v>
      </c>
      <c r="AX1111" s="28">
        <v>0</v>
      </c>
      <c r="AY1111" s="28">
        <v>1</v>
      </c>
      <c r="AZ1111" s="28">
        <v>0</v>
      </c>
      <c r="BA1111" s="28">
        <v>0</v>
      </c>
      <c r="BB1111" s="28">
        <v>1</v>
      </c>
      <c r="BC1111" s="28">
        <v>0</v>
      </c>
      <c r="BD1111" s="28">
        <v>0</v>
      </c>
      <c r="BE1111" s="28">
        <v>0</v>
      </c>
      <c r="BF1111" s="28">
        <v>0</v>
      </c>
      <c r="BH1111" s="29" t="s">
        <v>9288</v>
      </c>
      <c r="BZ1111" s="152"/>
      <c r="CA1111" s="152"/>
      <c r="CB1111" s="100"/>
      <c r="CC1111" s="100"/>
      <c r="CF1111" s="152"/>
      <c r="CG1111" s="152"/>
      <c r="CH1111" s="152"/>
      <c r="CI1111" s="100"/>
      <c r="CK1111" s="152"/>
      <c r="CL1111" s="152"/>
      <c r="CM1111" s="152"/>
      <c r="CN1111" s="100"/>
    </row>
    <row r="1112" spans="1:92" x14ac:dyDescent="0.25">
      <c r="A1112" s="119" t="s">
        <v>1525</v>
      </c>
      <c r="B1112" s="119" t="s">
        <v>1216</v>
      </c>
      <c r="C1112" s="33">
        <v>1</v>
      </c>
      <c r="D1112" s="33">
        <v>1</v>
      </c>
      <c r="E1112" s="56">
        <v>0</v>
      </c>
      <c r="F1112" s="56">
        <v>1</v>
      </c>
      <c r="G1112" s="56">
        <v>0</v>
      </c>
      <c r="H1112" s="56">
        <v>0</v>
      </c>
      <c r="I1112" s="56">
        <v>0</v>
      </c>
      <c r="J1112" s="56">
        <v>0</v>
      </c>
      <c r="K1112" s="148">
        <f t="shared" si="206"/>
        <v>1</v>
      </c>
      <c r="M1112" s="35"/>
      <c r="AL1112" s="29" t="s">
        <v>9290</v>
      </c>
      <c r="AM1112" s="28">
        <v>51</v>
      </c>
      <c r="AN1112" s="28">
        <v>46</v>
      </c>
      <c r="AO1112" s="28">
        <v>37</v>
      </c>
      <c r="AP1112" s="28">
        <v>28</v>
      </c>
      <c r="AQ1112" s="28">
        <v>23</v>
      </c>
      <c r="AR1112" s="28">
        <v>12</v>
      </c>
      <c r="AS1112" s="28">
        <v>18</v>
      </c>
      <c r="AT1112" s="65">
        <v>8</v>
      </c>
      <c r="AU1112" s="65">
        <v>10</v>
      </c>
      <c r="AV1112" s="28">
        <v>4</v>
      </c>
      <c r="AW1112" s="28">
        <v>1</v>
      </c>
      <c r="AX1112" s="28">
        <v>5</v>
      </c>
      <c r="AY1112" s="28">
        <v>3</v>
      </c>
      <c r="AZ1112" s="28">
        <v>0</v>
      </c>
      <c r="BA1112" s="28">
        <v>0</v>
      </c>
      <c r="BB1112" s="28">
        <v>2</v>
      </c>
      <c r="BC1112" s="28">
        <v>0</v>
      </c>
      <c r="BD1112" s="28">
        <v>0</v>
      </c>
      <c r="BE1112" s="28">
        <v>0</v>
      </c>
      <c r="BF1112" s="28">
        <v>4</v>
      </c>
      <c r="BH1112" s="29" t="s">
        <v>9290</v>
      </c>
      <c r="BZ1112" s="152"/>
      <c r="CA1112" s="152"/>
      <c r="CB1112" s="100"/>
      <c r="CC1112" s="100"/>
      <c r="CF1112" s="152"/>
      <c r="CG1112" s="152"/>
      <c r="CH1112" s="152"/>
      <c r="CI1112" s="100"/>
      <c r="CK1112" s="152"/>
      <c r="CL1112" s="152"/>
      <c r="CM1112" s="152"/>
      <c r="CN1112" s="100"/>
    </row>
    <row r="1113" spans="1:92" x14ac:dyDescent="0.25">
      <c r="A1113" s="119" t="s">
        <v>1525</v>
      </c>
      <c r="B1113" s="119" t="s">
        <v>190</v>
      </c>
      <c r="C1113" s="33">
        <v>153</v>
      </c>
      <c r="D1113" s="33">
        <v>136</v>
      </c>
      <c r="E1113" s="56">
        <v>1</v>
      </c>
      <c r="F1113" s="56">
        <v>17</v>
      </c>
      <c r="G1113" s="56">
        <v>2</v>
      </c>
      <c r="H1113" s="56">
        <v>27</v>
      </c>
      <c r="I1113" s="56">
        <v>89</v>
      </c>
      <c r="J1113" s="56">
        <v>0</v>
      </c>
      <c r="K1113" s="148">
        <f t="shared" si="206"/>
        <v>136</v>
      </c>
      <c r="M1113" s="35">
        <f>SUM(K1110:K1113)</f>
        <v>165</v>
      </c>
      <c r="S1113" s="36" t="s">
        <v>9169</v>
      </c>
      <c r="T1113" s="36" t="s">
        <v>165</v>
      </c>
      <c r="U1113" s="36" t="s">
        <v>74</v>
      </c>
      <c r="V1113" s="36" t="s">
        <v>92</v>
      </c>
      <c r="W1113" s="36" t="s">
        <v>143</v>
      </c>
      <c r="X1113" s="36" t="s">
        <v>104</v>
      </c>
      <c r="Y1113" s="36" t="s">
        <v>65</v>
      </c>
      <c r="BZ1113" s="152"/>
      <c r="CA1113" s="152"/>
      <c r="CB1113" s="100"/>
      <c r="CC1113" s="101"/>
      <c r="CF1113" s="152"/>
      <c r="CG1113" s="152"/>
      <c r="CH1113" s="152"/>
      <c r="CI1113" s="100"/>
      <c r="CK1113" s="152"/>
      <c r="CL1113" s="152"/>
      <c r="CM1113" s="152"/>
      <c r="CN1113" s="100"/>
    </row>
    <row r="1114" spans="1:92" x14ac:dyDescent="0.25">
      <c r="A1114" s="121" t="s">
        <v>129</v>
      </c>
      <c r="B1114" s="121" t="s">
        <v>379</v>
      </c>
      <c r="C1114" s="89">
        <v>56</v>
      </c>
      <c r="D1114" s="89">
        <v>55</v>
      </c>
      <c r="E1114" s="89">
        <v>1</v>
      </c>
      <c r="F1114" s="89">
        <v>19</v>
      </c>
      <c r="G1114" s="89">
        <v>5</v>
      </c>
      <c r="H1114" s="89">
        <v>30</v>
      </c>
      <c r="I1114" s="89">
        <v>0</v>
      </c>
      <c r="J1114" s="89">
        <v>0</v>
      </c>
      <c r="K1114" s="149">
        <f t="shared" si="206"/>
        <v>55</v>
      </c>
      <c r="M1114" s="35"/>
      <c r="S1114" s="36" t="s">
        <v>9336</v>
      </c>
      <c r="T1114" s="41">
        <v>0</v>
      </c>
      <c r="U1114" s="41">
        <v>0</v>
      </c>
      <c r="V1114" s="41">
        <v>0</v>
      </c>
      <c r="W1114" s="41">
        <v>0</v>
      </c>
      <c r="X1114" s="41">
        <v>0</v>
      </c>
      <c r="Y1114" s="36">
        <f t="shared" ref="Y1114:Y1123" si="208">SUM(T1114:X1114)</f>
        <v>0</v>
      </c>
      <c r="BZ1114" s="152"/>
      <c r="CA1114" s="152"/>
      <c r="CB1114" s="100"/>
      <c r="CC1114" s="101"/>
      <c r="CF1114" s="152"/>
      <c r="CG1114" s="152"/>
      <c r="CH1114" s="152"/>
      <c r="CI1114" s="100"/>
      <c r="CK1114" s="152"/>
      <c r="CL1114" s="152"/>
      <c r="CM1114" s="152"/>
      <c r="CN1114" s="100"/>
    </row>
    <row r="1115" spans="1:92" x14ac:dyDescent="0.25">
      <c r="A1115" s="121" t="s">
        <v>129</v>
      </c>
      <c r="B1115" s="121" t="s">
        <v>447</v>
      </c>
      <c r="C1115" s="89">
        <v>111</v>
      </c>
      <c r="D1115" s="89">
        <v>110</v>
      </c>
      <c r="E1115" s="89">
        <v>0</v>
      </c>
      <c r="F1115" s="89">
        <v>3</v>
      </c>
      <c r="G1115" s="89">
        <v>0</v>
      </c>
      <c r="H1115" s="89">
        <v>39</v>
      </c>
      <c r="I1115" s="89">
        <v>68</v>
      </c>
      <c r="J1115" s="89">
        <v>0</v>
      </c>
      <c r="K1115" s="149">
        <f t="shared" si="206"/>
        <v>110</v>
      </c>
      <c r="L1115" s="137"/>
      <c r="M1115" s="35"/>
      <c r="S1115" s="36" t="s">
        <v>9337</v>
      </c>
      <c r="T1115" s="41">
        <v>0</v>
      </c>
      <c r="U1115" s="41">
        <v>1</v>
      </c>
      <c r="V1115" s="41">
        <v>0</v>
      </c>
      <c r="W1115" s="41">
        <v>0</v>
      </c>
      <c r="X1115" s="41">
        <v>0</v>
      </c>
      <c r="Y1115" s="36">
        <f t="shared" si="208"/>
        <v>1</v>
      </c>
      <c r="BZ1115" s="152"/>
      <c r="CA1115" s="152"/>
      <c r="CB1115" s="100"/>
      <c r="CC1115" s="101"/>
      <c r="CF1115" s="152"/>
      <c r="CG1115" s="152"/>
      <c r="CH1115" s="152"/>
      <c r="CI1115" s="100"/>
      <c r="CK1115" s="152"/>
      <c r="CL1115" s="152"/>
      <c r="CM1115" s="152"/>
      <c r="CN1115" s="100"/>
    </row>
    <row r="1116" spans="1:92" x14ac:dyDescent="0.25">
      <c r="A1116" s="121" t="s">
        <v>129</v>
      </c>
      <c r="B1116" s="121" t="s">
        <v>1216</v>
      </c>
      <c r="C1116" s="89">
        <v>6</v>
      </c>
      <c r="D1116" s="89">
        <v>6</v>
      </c>
      <c r="E1116" s="89">
        <v>0</v>
      </c>
      <c r="F1116" s="89">
        <v>4</v>
      </c>
      <c r="G1116" s="89">
        <v>1</v>
      </c>
      <c r="H1116" s="89">
        <v>1</v>
      </c>
      <c r="I1116" s="89">
        <v>0</v>
      </c>
      <c r="J1116" s="89">
        <v>0</v>
      </c>
      <c r="K1116" s="149">
        <f t="shared" si="206"/>
        <v>6</v>
      </c>
      <c r="L1116" s="137"/>
      <c r="M1116" s="35"/>
      <c r="S1116" s="36" t="s">
        <v>9338</v>
      </c>
      <c r="T1116" s="41">
        <v>0</v>
      </c>
      <c r="U1116" s="41">
        <v>1</v>
      </c>
      <c r="V1116" s="41">
        <v>0</v>
      </c>
      <c r="W1116" s="41">
        <v>0</v>
      </c>
      <c r="X1116" s="41">
        <v>0</v>
      </c>
      <c r="Y1116" s="36">
        <f t="shared" si="208"/>
        <v>1</v>
      </c>
      <c r="BZ1116" s="152"/>
      <c r="CA1116" s="152"/>
      <c r="CB1116" s="100"/>
      <c r="CC1116" s="101"/>
      <c r="CF1116" s="152"/>
      <c r="CG1116" s="152"/>
      <c r="CH1116" s="152"/>
      <c r="CI1116" s="100"/>
      <c r="CK1116" s="152"/>
      <c r="CL1116" s="152"/>
      <c r="CM1116" s="152"/>
      <c r="CN1116" s="100"/>
    </row>
    <row r="1117" spans="1:92" x14ac:dyDescent="0.25">
      <c r="A1117" s="121" t="s">
        <v>129</v>
      </c>
      <c r="B1117" s="121" t="s">
        <v>1333</v>
      </c>
      <c r="C1117" s="89">
        <v>5</v>
      </c>
      <c r="D1117" s="89">
        <v>5</v>
      </c>
      <c r="E1117" s="89">
        <v>0</v>
      </c>
      <c r="F1117" s="89">
        <v>3</v>
      </c>
      <c r="G1117" s="89">
        <v>0</v>
      </c>
      <c r="H1117" s="89">
        <v>2</v>
      </c>
      <c r="I1117" s="89">
        <v>0</v>
      </c>
      <c r="J1117" s="89">
        <v>0</v>
      </c>
      <c r="K1117" s="149">
        <f t="shared" si="206"/>
        <v>5</v>
      </c>
      <c r="L1117" s="35"/>
      <c r="M1117" s="35"/>
      <c r="S1117" s="36" t="s">
        <v>9339</v>
      </c>
      <c r="T1117" s="41">
        <v>0</v>
      </c>
      <c r="U1117" s="41">
        <v>1</v>
      </c>
      <c r="V1117" s="41">
        <v>0</v>
      </c>
      <c r="W1117" s="41">
        <v>0</v>
      </c>
      <c r="X1117" s="41">
        <v>0</v>
      </c>
      <c r="Y1117" s="36">
        <f t="shared" si="208"/>
        <v>1</v>
      </c>
      <c r="BZ1117" s="152"/>
      <c r="CA1117" s="152"/>
      <c r="CB1117" s="100"/>
      <c r="CC1117" s="101"/>
      <c r="CF1117" s="152"/>
      <c r="CG1117" s="152"/>
      <c r="CH1117" s="152"/>
      <c r="CI1117" s="100"/>
      <c r="CK1117" s="152"/>
      <c r="CL1117" s="152"/>
      <c r="CM1117" s="152"/>
      <c r="CN1117" s="100"/>
    </row>
    <row r="1118" spans="1:92" x14ac:dyDescent="0.25">
      <c r="A1118" s="121" t="s">
        <v>129</v>
      </c>
      <c r="B1118" s="121" t="s">
        <v>190</v>
      </c>
      <c r="C1118" s="89">
        <v>634</v>
      </c>
      <c r="D1118" s="89">
        <v>563</v>
      </c>
      <c r="E1118" s="89">
        <v>5</v>
      </c>
      <c r="F1118" s="89">
        <v>29</v>
      </c>
      <c r="G1118" s="89">
        <v>8</v>
      </c>
      <c r="H1118" s="89">
        <v>67</v>
      </c>
      <c r="I1118" s="89">
        <v>454</v>
      </c>
      <c r="J1118" s="89">
        <v>0</v>
      </c>
      <c r="K1118" s="149">
        <f t="shared" si="206"/>
        <v>563</v>
      </c>
      <c r="L1118" s="35"/>
      <c r="M1118" s="35">
        <f>SUM(K1114:K1118)</f>
        <v>739</v>
      </c>
      <c r="S1118" s="36" t="s">
        <v>9159</v>
      </c>
      <c r="T1118" s="41">
        <v>0</v>
      </c>
      <c r="U1118" s="41">
        <v>2</v>
      </c>
      <c r="V1118" s="41">
        <v>3</v>
      </c>
      <c r="W1118" s="41">
        <v>0</v>
      </c>
      <c r="X1118" s="41">
        <v>0</v>
      </c>
      <c r="Y1118" s="36">
        <f t="shared" si="208"/>
        <v>5</v>
      </c>
      <c r="BZ1118" s="152"/>
      <c r="CA1118" s="152"/>
      <c r="CB1118" s="100"/>
      <c r="CC1118" s="100"/>
      <c r="CF1118" s="152"/>
      <c r="CG1118" s="152"/>
      <c r="CH1118" s="152"/>
      <c r="CI1118" s="100"/>
      <c r="CK1118" s="152"/>
      <c r="CL1118" s="152"/>
      <c r="CM1118" s="152"/>
      <c r="CN1118" s="100"/>
    </row>
    <row r="1119" spans="1:92" x14ac:dyDescent="0.25">
      <c r="A1119" s="119" t="s">
        <v>1524</v>
      </c>
      <c r="B1119" s="119" t="s">
        <v>379</v>
      </c>
      <c r="C1119" s="33">
        <v>115</v>
      </c>
      <c r="D1119" s="33">
        <v>114</v>
      </c>
      <c r="E1119" s="33">
        <v>0</v>
      </c>
      <c r="F1119" s="33">
        <v>0</v>
      </c>
      <c r="G1119" s="33">
        <v>0</v>
      </c>
      <c r="H1119" s="33">
        <v>114</v>
      </c>
      <c r="I1119" s="33">
        <v>0</v>
      </c>
      <c r="J1119" s="33">
        <v>0</v>
      </c>
      <c r="K1119" s="148">
        <f t="shared" si="206"/>
        <v>114</v>
      </c>
      <c r="S1119" s="42" t="s">
        <v>9160</v>
      </c>
      <c r="T1119" s="89">
        <v>0</v>
      </c>
      <c r="U1119" s="89">
        <v>2</v>
      </c>
      <c r="V1119" s="89">
        <v>3</v>
      </c>
      <c r="W1119" s="89">
        <v>3</v>
      </c>
      <c r="X1119" s="89">
        <v>0</v>
      </c>
      <c r="Y1119" s="36">
        <f t="shared" si="208"/>
        <v>8</v>
      </c>
      <c r="AL1119" s="29" t="s">
        <v>5</v>
      </c>
      <c r="AM1119" s="29" t="s">
        <v>9274</v>
      </c>
      <c r="AN1119" s="29" t="s">
        <v>9231</v>
      </c>
      <c r="AO1119" s="29" t="s">
        <v>9232</v>
      </c>
      <c r="AP1119" s="29" t="s">
        <v>9233</v>
      </c>
      <c r="AQ1119" s="29" t="s">
        <v>9234</v>
      </c>
      <c r="AR1119" s="29" t="s">
        <v>9235</v>
      </c>
      <c r="AS1119" s="29" t="s">
        <v>9236</v>
      </c>
      <c r="AT1119" s="65" t="s">
        <v>9237</v>
      </c>
      <c r="AU1119" s="65" t="s">
        <v>9238</v>
      </c>
      <c r="AV1119" s="29" t="s">
        <v>9239</v>
      </c>
      <c r="AW1119" s="29" t="s">
        <v>9240</v>
      </c>
      <c r="AX1119" s="29" t="s">
        <v>9241</v>
      </c>
      <c r="AY1119" s="29" t="s">
        <v>9242</v>
      </c>
      <c r="AZ1119" s="29" t="s">
        <v>9243</v>
      </c>
      <c r="BA1119" s="29" t="s">
        <v>9244</v>
      </c>
      <c r="BB1119" s="29" t="s">
        <v>9245</v>
      </c>
      <c r="BC1119" s="29" t="s">
        <v>9246</v>
      </c>
      <c r="BD1119" s="29" t="s">
        <v>9247</v>
      </c>
      <c r="BE1119" s="29" t="s">
        <v>9248</v>
      </c>
      <c r="BF1119" s="29" t="s">
        <v>9249</v>
      </c>
      <c r="BZ1119" s="152"/>
      <c r="CA1119" s="152"/>
      <c r="CB1119" s="100"/>
      <c r="CC1119" s="100"/>
      <c r="CF1119" s="152"/>
      <c r="CG1119" s="152"/>
      <c r="CH1119" s="152"/>
      <c r="CI1119" s="100"/>
      <c r="CK1119" s="152"/>
      <c r="CL1119" s="152"/>
      <c r="CM1119" s="152"/>
      <c r="CN1119" s="100"/>
    </row>
    <row r="1120" spans="1:92" x14ac:dyDescent="0.25">
      <c r="A1120" s="119" t="s">
        <v>1524</v>
      </c>
      <c r="B1120" s="119" t="s">
        <v>447</v>
      </c>
      <c r="C1120" s="33">
        <v>111</v>
      </c>
      <c r="D1120" s="33">
        <v>105</v>
      </c>
      <c r="E1120" s="33">
        <v>6</v>
      </c>
      <c r="F1120" s="33">
        <v>20</v>
      </c>
      <c r="G1120" s="33">
        <v>24</v>
      </c>
      <c r="H1120" s="33">
        <v>55</v>
      </c>
      <c r="I1120" s="33">
        <v>0</v>
      </c>
      <c r="J1120" s="33">
        <v>0</v>
      </c>
      <c r="K1120" s="148">
        <f t="shared" si="206"/>
        <v>105</v>
      </c>
      <c r="S1120" s="36" t="s">
        <v>9161</v>
      </c>
      <c r="T1120" s="56">
        <v>0</v>
      </c>
      <c r="U1120" s="56">
        <v>5</v>
      </c>
      <c r="V1120" s="56">
        <v>3</v>
      </c>
      <c r="W1120" s="56">
        <v>9</v>
      </c>
      <c r="X1120" s="56">
        <v>0</v>
      </c>
      <c r="Y1120" s="36">
        <f t="shared" si="208"/>
        <v>17</v>
      </c>
      <c r="AL1120" s="29" t="s">
        <v>9316</v>
      </c>
      <c r="AM1120" s="28">
        <v>713</v>
      </c>
      <c r="AN1120" s="28">
        <v>352</v>
      </c>
      <c r="AO1120" s="28">
        <v>266</v>
      </c>
      <c r="AP1120" s="28">
        <v>249</v>
      </c>
      <c r="AQ1120" s="28">
        <v>156</v>
      </c>
      <c r="AR1120" s="28">
        <v>84</v>
      </c>
      <c r="AS1120" s="28">
        <v>62</v>
      </c>
      <c r="AT1120" s="65">
        <v>82</v>
      </c>
      <c r="AU1120" s="65">
        <v>42</v>
      </c>
      <c r="AV1120" s="28">
        <v>52</v>
      </c>
      <c r="AW1120" s="28">
        <v>37</v>
      </c>
      <c r="AX1120" s="28">
        <v>17</v>
      </c>
      <c r="AY1120" s="28">
        <v>19</v>
      </c>
      <c r="AZ1120" s="28">
        <v>37</v>
      </c>
      <c r="BA1120" s="28">
        <v>13</v>
      </c>
      <c r="BB1120" s="28">
        <v>19</v>
      </c>
      <c r="BC1120" s="28">
        <v>16</v>
      </c>
      <c r="BD1120" s="108">
        <v>11</v>
      </c>
      <c r="BE1120" s="28">
        <v>3</v>
      </c>
      <c r="BF1120" s="28">
        <v>6</v>
      </c>
      <c r="BH1120" s="29" t="s">
        <v>9316</v>
      </c>
      <c r="BZ1120" s="152"/>
      <c r="CA1120" s="152"/>
      <c r="CB1120" s="100"/>
      <c r="CC1120" s="100"/>
      <c r="CF1120" s="152"/>
      <c r="CG1120" s="152"/>
      <c r="CH1120" s="152"/>
      <c r="CI1120" s="100"/>
    </row>
    <row r="1121" spans="1:87" x14ac:dyDescent="0.25">
      <c r="A1121" s="119" t="s">
        <v>1524</v>
      </c>
      <c r="B1121" s="119" t="s">
        <v>1216</v>
      </c>
      <c r="C1121" s="33">
        <v>2</v>
      </c>
      <c r="D1121" s="33">
        <v>2</v>
      </c>
      <c r="E1121" s="33">
        <v>0</v>
      </c>
      <c r="F1121" s="33">
        <v>2</v>
      </c>
      <c r="G1121" s="33">
        <v>0</v>
      </c>
      <c r="H1121" s="33">
        <v>0</v>
      </c>
      <c r="I1121" s="33">
        <v>0</v>
      </c>
      <c r="J1121" s="33">
        <v>0</v>
      </c>
      <c r="K1121" s="153">
        <f t="shared" si="206"/>
        <v>2</v>
      </c>
      <c r="S1121" s="42" t="s">
        <v>9162</v>
      </c>
      <c r="T1121" s="89">
        <v>1</v>
      </c>
      <c r="U1121" s="89">
        <v>19</v>
      </c>
      <c r="V1121" s="89">
        <v>5</v>
      </c>
      <c r="W1121" s="89">
        <v>30</v>
      </c>
      <c r="X1121" s="89">
        <v>0</v>
      </c>
      <c r="Y1121" s="36">
        <f t="shared" si="208"/>
        <v>55</v>
      </c>
      <c r="AL1121" s="29" t="s">
        <v>9317</v>
      </c>
      <c r="AM1121" s="28">
        <v>1</v>
      </c>
      <c r="AN1121" s="28">
        <v>28</v>
      </c>
      <c r="AO1121" s="28">
        <v>72</v>
      </c>
      <c r="AP1121" s="28">
        <v>273</v>
      </c>
      <c r="AQ1121" s="28">
        <v>355</v>
      </c>
      <c r="AR1121" s="28">
        <v>161</v>
      </c>
      <c r="AS1121" s="28">
        <v>145</v>
      </c>
      <c r="AT1121" s="65">
        <v>92</v>
      </c>
      <c r="AU1121" s="65">
        <v>72</v>
      </c>
      <c r="AV1121" s="28">
        <v>60</v>
      </c>
      <c r="AW1121" s="28">
        <v>43</v>
      </c>
      <c r="AX1121" s="28">
        <v>40</v>
      </c>
      <c r="AY1121" s="28">
        <v>31</v>
      </c>
      <c r="AZ1121" s="28">
        <v>39</v>
      </c>
      <c r="BA1121" s="28">
        <v>28</v>
      </c>
      <c r="BB1121" s="28">
        <v>32</v>
      </c>
      <c r="BC1121" s="28">
        <v>17</v>
      </c>
      <c r="BD1121" s="108">
        <v>29</v>
      </c>
      <c r="BE1121" s="28">
        <v>10</v>
      </c>
      <c r="BF1121" s="28">
        <v>15</v>
      </c>
      <c r="BH1121" s="29" t="s">
        <v>9317</v>
      </c>
      <c r="BZ1121" s="152"/>
      <c r="CA1121" s="152"/>
      <c r="CB1121" s="100"/>
      <c r="CC1121" s="100"/>
      <c r="CF1121" s="152"/>
      <c r="CG1121" s="152"/>
      <c r="CH1121" s="152"/>
      <c r="CI1121" s="100"/>
    </row>
    <row r="1122" spans="1:87" x14ac:dyDescent="0.25">
      <c r="A1122" s="119" t="s">
        <v>1524</v>
      </c>
      <c r="B1122" s="119" t="s">
        <v>1333</v>
      </c>
      <c r="C1122" s="33">
        <v>3</v>
      </c>
      <c r="D1122" s="33">
        <v>3</v>
      </c>
      <c r="E1122" s="33">
        <v>1</v>
      </c>
      <c r="F1122" s="33">
        <v>1</v>
      </c>
      <c r="G1122" s="33">
        <v>0</v>
      </c>
      <c r="H1122" s="33">
        <v>1</v>
      </c>
      <c r="I1122" s="33">
        <v>0</v>
      </c>
      <c r="J1122" s="33">
        <v>0</v>
      </c>
      <c r="K1122" s="153">
        <f t="shared" si="206"/>
        <v>3</v>
      </c>
      <c r="S1122" s="36" t="s">
        <v>9163</v>
      </c>
      <c r="T1122" s="56">
        <v>0</v>
      </c>
      <c r="U1122" s="56">
        <v>0</v>
      </c>
      <c r="V1122" s="56">
        <v>0</v>
      </c>
      <c r="W1122" s="56">
        <v>114</v>
      </c>
      <c r="X1122" s="56">
        <v>0</v>
      </c>
      <c r="Y1122" s="36">
        <f t="shared" si="208"/>
        <v>114</v>
      </c>
      <c r="AL1122" s="110" t="s">
        <v>9275</v>
      </c>
      <c r="AM1122" s="111">
        <v>0</v>
      </c>
      <c r="AN1122" s="111">
        <v>0</v>
      </c>
      <c r="AO1122" s="111">
        <v>0</v>
      </c>
      <c r="AP1122" s="111">
        <v>0</v>
      </c>
      <c r="AQ1122" s="111">
        <v>0</v>
      </c>
      <c r="AR1122" s="111">
        <v>415</v>
      </c>
      <c r="AS1122" s="111">
        <v>435</v>
      </c>
      <c r="AT1122" s="151">
        <v>345</v>
      </c>
      <c r="AU1122" s="151">
        <v>433</v>
      </c>
      <c r="AV1122" s="111">
        <v>457</v>
      </c>
      <c r="AW1122" s="111">
        <v>568</v>
      </c>
      <c r="AX1122" s="111">
        <v>453</v>
      </c>
      <c r="AY1122" s="111">
        <v>391</v>
      </c>
      <c r="AZ1122" s="111">
        <v>236</v>
      </c>
      <c r="BA1122" s="111">
        <v>35</v>
      </c>
      <c r="BB1122" s="111">
        <v>44</v>
      </c>
      <c r="BC1122" s="111">
        <v>12</v>
      </c>
      <c r="BD1122" s="112">
        <v>15</v>
      </c>
      <c r="BE1122" s="112">
        <v>11</v>
      </c>
      <c r="BF1122" s="112">
        <v>1</v>
      </c>
      <c r="BH1122" s="110" t="s">
        <v>9275</v>
      </c>
      <c r="BZ1122" s="152"/>
      <c r="CA1122" s="152"/>
      <c r="CB1122" s="100"/>
      <c r="CC1122" s="100"/>
      <c r="CF1122" s="152"/>
      <c r="CG1122" s="152"/>
      <c r="CH1122" s="152"/>
      <c r="CI1122" s="100"/>
    </row>
    <row r="1123" spans="1:87" x14ac:dyDescent="0.25">
      <c r="A1123" s="119" t="s">
        <v>1524</v>
      </c>
      <c r="B1123" s="119" t="s">
        <v>190</v>
      </c>
      <c r="C1123" s="33">
        <v>120</v>
      </c>
      <c r="D1123" s="33">
        <v>118</v>
      </c>
      <c r="E1123" s="33">
        <v>6</v>
      </c>
      <c r="F1123" s="33">
        <v>3</v>
      </c>
      <c r="G1123" s="33">
        <v>7</v>
      </c>
      <c r="H1123" s="33">
        <v>26</v>
      </c>
      <c r="I1123" s="33">
        <v>76</v>
      </c>
      <c r="J1123" s="33">
        <v>0</v>
      </c>
      <c r="K1123" s="148">
        <f t="shared" si="206"/>
        <v>118</v>
      </c>
      <c r="M1123" s="35">
        <f>SUM(K1119:K1123)</f>
        <v>342</v>
      </c>
      <c r="T1123" s="29">
        <f>SUM(T1114:T1122)</f>
        <v>1</v>
      </c>
      <c r="U1123" s="29">
        <f>SUM(U1114:U1122)</f>
        <v>31</v>
      </c>
      <c r="V1123" s="29">
        <f>SUM(V1114:V1122)</f>
        <v>14</v>
      </c>
      <c r="W1123" s="29">
        <f>SUM(W1114:W1122)</f>
        <v>156</v>
      </c>
      <c r="X1123" s="29">
        <f>SUM(X1114:X1122)</f>
        <v>0</v>
      </c>
      <c r="Y1123" s="36">
        <f t="shared" si="208"/>
        <v>202</v>
      </c>
      <c r="AL1123" s="29" t="s">
        <v>9318</v>
      </c>
      <c r="AM1123" s="28">
        <v>0</v>
      </c>
      <c r="AN1123" s="28">
        <v>0</v>
      </c>
      <c r="AO1123" s="28">
        <v>0</v>
      </c>
      <c r="AP1123" s="28">
        <v>0</v>
      </c>
      <c r="AQ1123" s="28">
        <v>2</v>
      </c>
      <c r="AR1123" s="28">
        <v>15</v>
      </c>
      <c r="AS1123" s="28">
        <v>39</v>
      </c>
      <c r="AT1123" s="65">
        <v>174</v>
      </c>
      <c r="AU1123" s="65">
        <v>257</v>
      </c>
      <c r="AV1123" s="28">
        <v>409</v>
      </c>
      <c r="AW1123" s="28">
        <v>233</v>
      </c>
      <c r="AX1123" s="28">
        <v>203</v>
      </c>
      <c r="AY1123" s="28">
        <v>114</v>
      </c>
      <c r="AZ1123" s="28">
        <v>154</v>
      </c>
      <c r="BA1123" s="28">
        <v>112</v>
      </c>
      <c r="BB1123" s="28">
        <v>124</v>
      </c>
      <c r="BC1123" s="28">
        <v>60</v>
      </c>
      <c r="BD1123" s="108">
        <v>87</v>
      </c>
      <c r="BE1123" s="28">
        <v>39</v>
      </c>
      <c r="BF1123" s="28">
        <v>57</v>
      </c>
      <c r="BH1123" s="29" t="s">
        <v>9318</v>
      </c>
      <c r="CF1123" s="152"/>
      <c r="CG1123" s="152"/>
      <c r="CH1123" s="152"/>
      <c r="CI1123" s="100"/>
    </row>
    <row r="1124" spans="1:87" x14ac:dyDescent="0.25">
      <c r="A1124" s="126" t="s">
        <v>9170</v>
      </c>
      <c r="B1124" s="36"/>
      <c r="C1124" s="56">
        <f t="shared" ref="C1124:J1124" si="209">SUM(C1100:C1123)</f>
        <v>1389</v>
      </c>
      <c r="D1124" s="56">
        <f t="shared" si="209"/>
        <v>1289</v>
      </c>
      <c r="E1124" s="56">
        <f t="shared" si="209"/>
        <v>20</v>
      </c>
      <c r="F1124" s="56">
        <f t="shared" si="209"/>
        <v>122</v>
      </c>
      <c r="G1124" s="56">
        <f t="shared" si="209"/>
        <v>59</v>
      </c>
      <c r="H1124" s="56">
        <f t="shared" si="209"/>
        <v>398</v>
      </c>
      <c r="I1124" s="56">
        <f t="shared" si="209"/>
        <v>690</v>
      </c>
      <c r="J1124" s="56">
        <f t="shared" si="209"/>
        <v>0</v>
      </c>
      <c r="K1124" s="148">
        <f t="shared" si="206"/>
        <v>1289</v>
      </c>
      <c r="M1124" s="35">
        <f>SUM(M1100:M1123)</f>
        <v>1289</v>
      </c>
      <c r="T1124" s="35"/>
      <c r="U1124" s="35"/>
      <c r="V1124" s="35"/>
      <c r="W1124" s="35"/>
      <c r="X1124" s="35"/>
      <c r="AL1124" s="110" t="s">
        <v>9276</v>
      </c>
      <c r="AM1124" s="111">
        <v>0</v>
      </c>
      <c r="AN1124" s="111">
        <v>0</v>
      </c>
      <c r="AO1124" s="111">
        <v>0</v>
      </c>
      <c r="AP1124" s="111">
        <v>0</v>
      </c>
      <c r="AQ1124" s="111">
        <v>0</v>
      </c>
      <c r="AR1124" s="111">
        <v>0</v>
      </c>
      <c r="AS1124" s="111">
        <v>0</v>
      </c>
      <c r="AT1124" s="111">
        <v>0</v>
      </c>
      <c r="AU1124" s="111">
        <v>0</v>
      </c>
      <c r="AV1124" s="111">
        <v>2</v>
      </c>
      <c r="AW1124" s="111">
        <v>10</v>
      </c>
      <c r="AX1124" s="111">
        <v>51</v>
      </c>
      <c r="AY1124" s="111">
        <v>115</v>
      </c>
      <c r="AZ1124" s="111">
        <v>428</v>
      </c>
      <c r="BA1124" s="111">
        <v>525</v>
      </c>
      <c r="BB1124" s="111">
        <v>467</v>
      </c>
      <c r="BC1124" s="111">
        <v>379</v>
      </c>
      <c r="BD1124" s="112">
        <v>320</v>
      </c>
      <c r="BE1124" s="112">
        <v>115</v>
      </c>
      <c r="BF1124" s="111">
        <v>91</v>
      </c>
      <c r="BH1124" s="110" t="s">
        <v>9276</v>
      </c>
      <c r="CF1124" s="152"/>
      <c r="CG1124" s="152"/>
      <c r="CH1124" s="152"/>
      <c r="CI1124" s="100"/>
    </row>
    <row r="1125" spans="1:87" x14ac:dyDescent="0.25">
      <c r="D1125" s="130"/>
      <c r="E1125" s="130"/>
      <c r="F1125" s="133"/>
      <c r="H1125" s="130"/>
      <c r="I1125" s="130"/>
      <c r="J1125" s="130"/>
      <c r="K1125" s="133"/>
      <c r="S1125" s="36" t="s">
        <v>9172</v>
      </c>
      <c r="T1125" s="36" t="s">
        <v>165</v>
      </c>
      <c r="U1125" s="36" t="s">
        <v>74</v>
      </c>
      <c r="V1125" s="36" t="s">
        <v>92</v>
      </c>
      <c r="W1125" s="36" t="s">
        <v>143</v>
      </c>
      <c r="X1125" s="36" t="s">
        <v>104</v>
      </c>
      <c r="Y1125" s="36" t="s">
        <v>9173</v>
      </c>
      <c r="AL1125" s="29" t="s">
        <v>9327</v>
      </c>
      <c r="AM1125" s="28">
        <v>0</v>
      </c>
      <c r="AN1125" s="28">
        <v>0</v>
      </c>
      <c r="AO1125" s="28">
        <v>0</v>
      </c>
      <c r="AP1125" s="28">
        <v>0</v>
      </c>
      <c r="AQ1125" s="28">
        <v>0</v>
      </c>
      <c r="AR1125" s="28">
        <v>0</v>
      </c>
      <c r="AS1125" s="28">
        <v>0</v>
      </c>
      <c r="AT1125" s="28">
        <v>0</v>
      </c>
      <c r="AU1125" s="28">
        <v>0</v>
      </c>
      <c r="AV1125" s="28">
        <v>1</v>
      </c>
      <c r="AW1125" s="28">
        <v>7</v>
      </c>
      <c r="AX1125" s="28">
        <v>40</v>
      </c>
      <c r="AY1125" s="28">
        <v>42</v>
      </c>
      <c r="AZ1125" s="28">
        <v>161</v>
      </c>
      <c r="BA1125" s="28">
        <v>182</v>
      </c>
      <c r="BB1125" s="28">
        <v>349</v>
      </c>
      <c r="BC1125" s="28">
        <v>202</v>
      </c>
      <c r="BD1125" s="108">
        <v>211</v>
      </c>
      <c r="BE1125" s="28">
        <v>120</v>
      </c>
      <c r="BF1125" s="28">
        <v>162</v>
      </c>
      <c r="BH1125" s="29" t="s">
        <v>9327</v>
      </c>
      <c r="CF1125" s="152"/>
      <c r="CG1125" s="152"/>
      <c r="CH1125" s="152"/>
      <c r="CI1125" s="100"/>
    </row>
    <row r="1126" spans="1:87" x14ac:dyDescent="0.25">
      <c r="D1126" s="130"/>
      <c r="E1126" s="130"/>
      <c r="F1126" s="133"/>
      <c r="H1126" s="130"/>
      <c r="I1126" s="130"/>
      <c r="J1126" s="130"/>
      <c r="K1126" s="133"/>
      <c r="S1126" s="36" t="s">
        <v>9336</v>
      </c>
      <c r="T1126" s="41">
        <v>0</v>
      </c>
      <c r="U1126" s="41">
        <v>1</v>
      </c>
      <c r="V1126" s="41">
        <v>0</v>
      </c>
      <c r="W1126" s="41">
        <v>0</v>
      </c>
      <c r="X1126" s="41">
        <v>0</v>
      </c>
      <c r="Y1126" s="36">
        <f>SUM(T1126:X1126)</f>
        <v>1</v>
      </c>
      <c r="AL1126" s="110" t="s">
        <v>9278</v>
      </c>
      <c r="AM1126" s="111">
        <v>0</v>
      </c>
      <c r="AN1126" s="111">
        <v>0</v>
      </c>
      <c r="AO1126" s="111">
        <v>0</v>
      </c>
      <c r="AP1126" s="111">
        <v>0</v>
      </c>
      <c r="AQ1126" s="111">
        <v>0</v>
      </c>
      <c r="AR1126" s="111">
        <v>0</v>
      </c>
      <c r="AS1126" s="111">
        <v>0</v>
      </c>
      <c r="AT1126" s="111">
        <v>0</v>
      </c>
      <c r="AU1126" s="111">
        <v>0</v>
      </c>
      <c r="AV1126" s="111">
        <v>0</v>
      </c>
      <c r="AW1126" s="111">
        <v>0</v>
      </c>
      <c r="AX1126" s="111">
        <v>13</v>
      </c>
      <c r="AY1126" s="111">
        <v>33</v>
      </c>
      <c r="AZ1126" s="111">
        <v>51</v>
      </c>
      <c r="BA1126" s="111">
        <v>28</v>
      </c>
      <c r="BB1126" s="111">
        <v>181</v>
      </c>
      <c r="BC1126" s="111">
        <v>177</v>
      </c>
      <c r="BD1126" s="112">
        <v>386</v>
      </c>
      <c r="BE1126" s="112">
        <v>395</v>
      </c>
      <c r="BF1126" s="111">
        <v>522</v>
      </c>
      <c r="BH1126" s="110" t="s">
        <v>9278</v>
      </c>
      <c r="CF1126" s="152"/>
      <c r="CG1126" s="152"/>
      <c r="CH1126" s="152"/>
      <c r="CI1126" s="100"/>
    </row>
    <row r="1127" spans="1:87" x14ac:dyDescent="0.25">
      <c r="D1127" s="130"/>
      <c r="E1127" s="130"/>
      <c r="F1127" s="133"/>
      <c r="S1127" s="36" t="s">
        <v>9337</v>
      </c>
      <c r="T1127" s="41">
        <v>0</v>
      </c>
      <c r="U1127" s="41">
        <v>0</v>
      </c>
      <c r="V1127" s="41">
        <v>0</v>
      </c>
      <c r="W1127" s="41">
        <v>0</v>
      </c>
      <c r="X1127" s="41">
        <v>0</v>
      </c>
      <c r="Y1127" s="36">
        <f t="shared" ref="Y1127:Y1135" si="210">SUM(T1127:W1127)</f>
        <v>0</v>
      </c>
      <c r="AL1127" s="29" t="s">
        <v>9328</v>
      </c>
      <c r="AM1127" s="28">
        <v>0</v>
      </c>
      <c r="AN1127" s="28">
        <v>0</v>
      </c>
      <c r="AO1127" s="28">
        <v>0</v>
      </c>
      <c r="AP1127" s="28">
        <v>0</v>
      </c>
      <c r="AQ1127" s="28">
        <v>0</v>
      </c>
      <c r="AR1127" s="28">
        <v>0</v>
      </c>
      <c r="AS1127" s="28">
        <v>0</v>
      </c>
      <c r="AT1127" s="28">
        <v>0</v>
      </c>
      <c r="AU1127" s="28">
        <v>0</v>
      </c>
      <c r="AV1127" s="28">
        <v>0</v>
      </c>
      <c r="AW1127" s="28">
        <v>0</v>
      </c>
      <c r="AX1127" s="28">
        <v>0</v>
      </c>
      <c r="AY1127" s="28">
        <v>0</v>
      </c>
      <c r="AZ1127" s="28">
        <v>0</v>
      </c>
      <c r="BA1127" s="28">
        <v>0</v>
      </c>
      <c r="BB1127" s="28">
        <v>0</v>
      </c>
      <c r="BC1127" s="28">
        <v>0</v>
      </c>
      <c r="BD1127" s="108">
        <v>61</v>
      </c>
      <c r="BE1127" s="28">
        <v>57</v>
      </c>
      <c r="BF1127" s="28">
        <v>152</v>
      </c>
      <c r="BH1127" s="29" t="s">
        <v>9328</v>
      </c>
      <c r="CF1127" s="152"/>
      <c r="CG1127" s="152"/>
      <c r="CH1127" s="152"/>
      <c r="CI1127" s="100"/>
    </row>
    <row r="1128" spans="1:87" x14ac:dyDescent="0.25">
      <c r="D1128" s="130"/>
      <c r="E1128" s="130"/>
      <c r="F1128" s="133"/>
      <c r="S1128" s="36" t="s">
        <v>9338</v>
      </c>
      <c r="T1128" s="41">
        <v>0</v>
      </c>
      <c r="U1128" s="41">
        <v>0</v>
      </c>
      <c r="V1128" s="41">
        <v>0</v>
      </c>
      <c r="W1128" s="41">
        <v>0</v>
      </c>
      <c r="X1128" s="41">
        <v>0</v>
      </c>
      <c r="Y1128" s="36">
        <f t="shared" si="210"/>
        <v>0</v>
      </c>
      <c r="AL1128" s="110" t="s">
        <v>9279</v>
      </c>
      <c r="AM1128" s="111">
        <v>0</v>
      </c>
      <c r="AN1128" s="111">
        <v>0</v>
      </c>
      <c r="AO1128" s="111">
        <v>0</v>
      </c>
      <c r="AP1128" s="111">
        <v>0</v>
      </c>
      <c r="AQ1128" s="111">
        <v>0</v>
      </c>
      <c r="AR1128" s="111">
        <v>0</v>
      </c>
      <c r="AS1128" s="111">
        <v>0</v>
      </c>
      <c r="AT1128" s="111">
        <v>0</v>
      </c>
      <c r="AU1128" s="111">
        <v>0</v>
      </c>
      <c r="AV1128" s="111">
        <v>0</v>
      </c>
      <c r="AW1128" s="111">
        <v>0</v>
      </c>
      <c r="AX1128" s="111">
        <v>0</v>
      </c>
      <c r="AY1128" s="111">
        <v>0</v>
      </c>
      <c r="AZ1128" s="111">
        <v>0</v>
      </c>
      <c r="BA1128" s="111">
        <v>0</v>
      </c>
      <c r="BB1128" s="111">
        <v>0</v>
      </c>
      <c r="BC1128" s="111">
        <v>0</v>
      </c>
      <c r="BD1128" s="112">
        <v>0</v>
      </c>
      <c r="BE1128" s="112">
        <v>0</v>
      </c>
      <c r="BF1128" s="111">
        <v>76</v>
      </c>
      <c r="BH1128" s="110" t="s">
        <v>9279</v>
      </c>
      <c r="CF1128" s="152"/>
      <c r="CG1128" s="152"/>
      <c r="CH1128" s="152"/>
      <c r="CI1128" s="100"/>
    </row>
    <row r="1129" spans="1:87" x14ac:dyDescent="0.25">
      <c r="D1129" s="130"/>
      <c r="E1129" s="130"/>
      <c r="F1129" s="133"/>
      <c r="S1129" s="36" t="s">
        <v>9339</v>
      </c>
      <c r="T1129" s="41">
        <v>0</v>
      </c>
      <c r="U1129" s="41">
        <v>1</v>
      </c>
      <c r="V1129" s="41">
        <v>3</v>
      </c>
      <c r="W1129" s="41">
        <v>0</v>
      </c>
      <c r="X1129" s="41">
        <v>0</v>
      </c>
      <c r="Y1129" s="36">
        <f t="shared" si="210"/>
        <v>4</v>
      </c>
      <c r="CF1129" s="152"/>
      <c r="CG1129" s="152"/>
      <c r="CH1129" s="152"/>
      <c r="CI1129" s="100"/>
    </row>
    <row r="1130" spans="1:87" x14ac:dyDescent="0.25">
      <c r="D1130" s="130"/>
      <c r="E1130" s="130"/>
      <c r="F1130" s="133"/>
      <c r="S1130" s="36" t="s">
        <v>9159</v>
      </c>
      <c r="T1130" s="41">
        <v>0</v>
      </c>
      <c r="U1130" s="41">
        <v>0</v>
      </c>
      <c r="V1130" s="41">
        <v>0</v>
      </c>
      <c r="W1130" s="41">
        <v>6</v>
      </c>
      <c r="X1130" s="41">
        <v>0</v>
      </c>
      <c r="Y1130" s="36">
        <f t="shared" si="210"/>
        <v>6</v>
      </c>
      <c r="CF1130" s="152"/>
      <c r="CG1130" s="152"/>
      <c r="CH1130" s="152"/>
      <c r="CI1130" s="100"/>
    </row>
    <row r="1131" spans="1:87" x14ac:dyDescent="0.25">
      <c r="D1131" s="130"/>
      <c r="E1131" s="130"/>
      <c r="F1131" s="133"/>
      <c r="S1131" s="42" t="s">
        <v>9160</v>
      </c>
      <c r="T1131" s="43">
        <v>0</v>
      </c>
      <c r="U1131" s="43">
        <v>5</v>
      </c>
      <c r="V1131" s="43">
        <v>0</v>
      </c>
      <c r="W1131" s="45">
        <v>10</v>
      </c>
      <c r="X1131" s="43">
        <v>1</v>
      </c>
      <c r="Y1131" s="36">
        <f t="shared" si="210"/>
        <v>15</v>
      </c>
      <c r="CF1131" s="152"/>
      <c r="CG1131" s="152"/>
      <c r="CH1131" s="152"/>
      <c r="CI1131" s="100"/>
    </row>
    <row r="1132" spans="1:87" x14ac:dyDescent="0.25">
      <c r="D1132" s="130"/>
      <c r="E1132" s="130"/>
      <c r="F1132" s="133"/>
      <c r="S1132" s="36" t="s">
        <v>9161</v>
      </c>
      <c r="T1132" s="41">
        <v>1</v>
      </c>
      <c r="U1132" s="41">
        <v>19</v>
      </c>
      <c r="V1132" s="41">
        <v>2</v>
      </c>
      <c r="W1132" s="41">
        <v>35</v>
      </c>
      <c r="X1132" s="41">
        <v>91</v>
      </c>
      <c r="Y1132" s="36">
        <f t="shared" si="210"/>
        <v>57</v>
      </c>
      <c r="CF1132" s="152"/>
      <c r="CG1132" s="152"/>
      <c r="CH1132" s="152"/>
      <c r="CI1132" s="100"/>
    </row>
    <row r="1133" spans="1:87" x14ac:dyDescent="0.25">
      <c r="D1133" s="130"/>
      <c r="E1133" s="130"/>
      <c r="F1133" s="133"/>
      <c r="S1133" s="42" t="s">
        <v>9162</v>
      </c>
      <c r="T1133" s="43">
        <v>5</v>
      </c>
      <c r="U1133" s="43">
        <v>39</v>
      </c>
      <c r="V1133" s="43">
        <v>9</v>
      </c>
      <c r="W1133" s="45">
        <v>109</v>
      </c>
      <c r="X1133" s="43">
        <v>522</v>
      </c>
      <c r="Y1133" s="36">
        <f t="shared" si="210"/>
        <v>162</v>
      </c>
      <c r="CF1133" s="152"/>
      <c r="CG1133" s="152"/>
      <c r="CH1133" s="152"/>
      <c r="CI1133" s="100"/>
    </row>
    <row r="1134" spans="1:87" x14ac:dyDescent="0.25">
      <c r="S1134" s="36" t="s">
        <v>9163</v>
      </c>
      <c r="T1134" s="41">
        <v>13</v>
      </c>
      <c r="U1134" s="41">
        <v>26</v>
      </c>
      <c r="V1134" s="41">
        <v>31</v>
      </c>
      <c r="W1134" s="41">
        <v>82</v>
      </c>
      <c r="X1134" s="41">
        <v>76</v>
      </c>
      <c r="Y1134" s="36">
        <f t="shared" si="210"/>
        <v>152</v>
      </c>
      <c r="CF1134" s="152"/>
      <c r="CG1134" s="152"/>
      <c r="CH1134" s="152"/>
      <c r="CI1134" s="100"/>
    </row>
    <row r="1135" spans="1:87" x14ac:dyDescent="0.25">
      <c r="T1135" s="29">
        <f>SUM(T1126:T1134)</f>
        <v>19</v>
      </c>
      <c r="U1135" s="29">
        <f>SUM(U1126:U1134)</f>
        <v>91</v>
      </c>
      <c r="V1135" s="29">
        <f>SUM(V1126:V1134)</f>
        <v>45</v>
      </c>
      <c r="W1135" s="29">
        <f>SUM(W1126:W1134)</f>
        <v>242</v>
      </c>
      <c r="X1135" s="29">
        <f>SUM(X1126:X1134)</f>
        <v>690</v>
      </c>
      <c r="Y1135" s="36">
        <f t="shared" si="210"/>
        <v>397</v>
      </c>
      <c r="CF1135" s="152"/>
      <c r="CG1135" s="152"/>
      <c r="CH1135" s="152"/>
      <c r="CI1135" s="100"/>
    </row>
    <row r="1136" spans="1:87" x14ac:dyDescent="0.25">
      <c r="CF1136" s="152"/>
      <c r="CG1136" s="152"/>
      <c r="CH1136" s="152"/>
      <c r="CI1136" s="100"/>
    </row>
    <row r="1137" spans="1:86" x14ac:dyDescent="0.25">
      <c r="CH1137" s="152"/>
    </row>
    <row r="1139" spans="1:86" ht="39.6" x14ac:dyDescent="0.25">
      <c r="A1139" s="26" t="s">
        <v>9248</v>
      </c>
      <c r="B1139" s="26" t="s">
        <v>1523</v>
      </c>
      <c r="C1139" s="26" t="s">
        <v>9146</v>
      </c>
      <c r="D1139" s="26" t="s">
        <v>9147</v>
      </c>
      <c r="E1139" s="26" t="s">
        <v>9148</v>
      </c>
      <c r="F1139" s="26" t="s">
        <v>9149</v>
      </c>
      <c r="G1139" s="26" t="s">
        <v>9150</v>
      </c>
      <c r="H1139" s="26" t="s">
        <v>9151</v>
      </c>
      <c r="I1139" s="26" t="s">
        <v>9152</v>
      </c>
      <c r="J1139" s="26" t="s">
        <v>9154</v>
      </c>
      <c r="K1139" s="27" t="s">
        <v>9155</v>
      </c>
      <c r="M1139" s="28" t="s">
        <v>9348</v>
      </c>
      <c r="S1139" s="29" t="s">
        <v>9248</v>
      </c>
      <c r="AL1139" s="28" t="s">
        <v>9208</v>
      </c>
      <c r="AM1139" s="65" t="s">
        <v>9248</v>
      </c>
      <c r="AN1139" s="28"/>
      <c r="AO1139" s="28"/>
      <c r="AP1139" s="28"/>
    </row>
    <row r="1140" spans="1:86" x14ac:dyDescent="0.25">
      <c r="A1140" s="119" t="s">
        <v>125</v>
      </c>
      <c r="B1140" s="119" t="s">
        <v>190</v>
      </c>
      <c r="C1140" s="30">
        <v>3</v>
      </c>
      <c r="D1140" s="33">
        <v>3</v>
      </c>
      <c r="E1140" s="56">
        <v>0</v>
      </c>
      <c r="F1140" s="56">
        <v>0</v>
      </c>
      <c r="G1140" s="56">
        <v>0</v>
      </c>
      <c r="H1140" s="56">
        <v>3</v>
      </c>
      <c r="I1140" s="56">
        <v>0</v>
      </c>
      <c r="J1140" s="56">
        <v>0</v>
      </c>
      <c r="K1140" s="148">
        <f t="shared" ref="K1140:K1156" si="211">SUM(E1140:J1140)</f>
        <v>3</v>
      </c>
      <c r="M1140" s="35">
        <v>3</v>
      </c>
      <c r="S1140" s="36" t="s">
        <v>9157</v>
      </c>
      <c r="T1140" s="36" t="s">
        <v>165</v>
      </c>
      <c r="U1140" s="36" t="s">
        <v>74</v>
      </c>
      <c r="V1140" s="36" t="s">
        <v>92</v>
      </c>
      <c r="W1140" s="36" t="s">
        <v>143</v>
      </c>
      <c r="X1140" s="36" t="s">
        <v>104</v>
      </c>
      <c r="Y1140" s="36" t="s">
        <v>65</v>
      </c>
      <c r="AL1140" s="29" t="s">
        <v>9312</v>
      </c>
      <c r="AM1140" s="28"/>
      <c r="AN1140" s="28"/>
      <c r="AO1140" s="28"/>
      <c r="AP1140" s="28"/>
    </row>
    <row r="1141" spans="1:86" x14ac:dyDescent="0.25">
      <c r="A1141" s="121" t="s">
        <v>127</v>
      </c>
      <c r="B1141" s="121" t="s">
        <v>379</v>
      </c>
      <c r="C1141" s="154">
        <v>2</v>
      </c>
      <c r="D1141" s="106">
        <v>2</v>
      </c>
      <c r="E1141" s="89">
        <v>0</v>
      </c>
      <c r="F1141" s="89">
        <v>0</v>
      </c>
      <c r="G1141" s="89">
        <v>0</v>
      </c>
      <c r="H1141" s="89">
        <v>2</v>
      </c>
      <c r="I1141" s="89">
        <v>0</v>
      </c>
      <c r="J1141" s="89">
        <v>0</v>
      </c>
      <c r="K1141" s="148">
        <f t="shared" si="211"/>
        <v>2</v>
      </c>
      <c r="L1141" s="110"/>
      <c r="M1141" s="155"/>
      <c r="S1141" s="36" t="s">
        <v>9336</v>
      </c>
      <c r="T1141" s="41">
        <v>0</v>
      </c>
      <c r="U1141" s="41">
        <v>0</v>
      </c>
      <c r="V1141" s="41">
        <v>0</v>
      </c>
      <c r="W1141" s="41">
        <v>0</v>
      </c>
      <c r="X1141" s="41">
        <v>0</v>
      </c>
      <c r="Y1141" s="36">
        <f t="shared" ref="Y1141:Y1150" si="212">SUM(T1141:X1141)</f>
        <v>0</v>
      </c>
      <c r="AL1141" s="29" t="s">
        <v>9212</v>
      </c>
      <c r="AM1141" s="28"/>
      <c r="AN1141" s="28"/>
      <c r="AO1141" s="28"/>
      <c r="AP1141" s="28"/>
    </row>
    <row r="1142" spans="1:86" x14ac:dyDescent="0.25">
      <c r="A1142" s="121" t="s">
        <v>127</v>
      </c>
      <c r="B1142" s="121" t="s">
        <v>447</v>
      </c>
      <c r="C1142" s="154">
        <v>2</v>
      </c>
      <c r="D1142" s="106">
        <v>2</v>
      </c>
      <c r="E1142" s="89">
        <v>0</v>
      </c>
      <c r="F1142" s="89">
        <v>0</v>
      </c>
      <c r="G1142" s="89">
        <v>0</v>
      </c>
      <c r="H1142" s="89">
        <v>0</v>
      </c>
      <c r="I1142" s="89">
        <v>2</v>
      </c>
      <c r="J1142" s="89">
        <v>0</v>
      </c>
      <c r="K1142" s="148">
        <f t="shared" si="211"/>
        <v>2</v>
      </c>
      <c r="L1142" s="110"/>
      <c r="M1142" s="156"/>
      <c r="S1142" s="36" t="s">
        <v>9337</v>
      </c>
      <c r="T1142" s="41">
        <v>0</v>
      </c>
      <c r="U1142" s="41">
        <v>0</v>
      </c>
      <c r="V1142" s="41">
        <v>0</v>
      </c>
      <c r="W1142" s="41">
        <v>0</v>
      </c>
      <c r="X1142" s="41">
        <v>0</v>
      </c>
      <c r="Y1142" s="36">
        <f t="shared" si="212"/>
        <v>0</v>
      </c>
      <c r="AM1142" s="28"/>
      <c r="AN1142" s="28"/>
      <c r="AO1142" s="28"/>
      <c r="AP1142" s="28"/>
    </row>
    <row r="1143" spans="1:86" x14ac:dyDescent="0.25">
      <c r="A1143" s="121" t="s">
        <v>127</v>
      </c>
      <c r="B1143" s="121" t="s">
        <v>190</v>
      </c>
      <c r="C1143" s="154">
        <v>20</v>
      </c>
      <c r="D1143" s="106">
        <v>19</v>
      </c>
      <c r="E1143" s="89">
        <v>0</v>
      </c>
      <c r="F1143" s="89">
        <v>4</v>
      </c>
      <c r="G1143" s="89">
        <v>0</v>
      </c>
      <c r="H1143" s="89">
        <v>6</v>
      </c>
      <c r="I1143" s="89">
        <v>9</v>
      </c>
      <c r="J1143" s="89">
        <v>0</v>
      </c>
      <c r="K1143" s="148">
        <f t="shared" si="211"/>
        <v>19</v>
      </c>
      <c r="L1143" s="110"/>
      <c r="M1143" s="156">
        <v>23</v>
      </c>
      <c r="S1143" s="36" t="s">
        <v>9338</v>
      </c>
      <c r="T1143" s="41">
        <v>0</v>
      </c>
      <c r="U1143" s="41">
        <v>0</v>
      </c>
      <c r="V1143" s="41">
        <v>0</v>
      </c>
      <c r="W1143" s="41">
        <v>0</v>
      </c>
      <c r="X1143" s="41">
        <v>0</v>
      </c>
      <c r="Y1143" s="36">
        <f t="shared" si="212"/>
        <v>0</v>
      </c>
      <c r="AL1143" s="29" t="s">
        <v>5</v>
      </c>
      <c r="AM1143" s="29" t="s">
        <v>9230</v>
      </c>
      <c r="AN1143" s="29" t="s">
        <v>9231</v>
      </c>
      <c r="AO1143" s="29" t="s">
        <v>9232</v>
      </c>
      <c r="AP1143" s="29" t="s">
        <v>9233</v>
      </c>
      <c r="AQ1143" s="29" t="s">
        <v>9234</v>
      </c>
      <c r="AR1143" s="29" t="s">
        <v>9235</v>
      </c>
      <c r="AS1143" s="29" t="s">
        <v>9236</v>
      </c>
      <c r="AT1143" s="65" t="s">
        <v>9237</v>
      </c>
      <c r="AU1143" s="65" t="s">
        <v>9238</v>
      </c>
      <c r="AV1143" s="29" t="s">
        <v>9239</v>
      </c>
      <c r="AW1143" s="29" t="s">
        <v>9240</v>
      </c>
      <c r="AX1143" s="29" t="s">
        <v>9241</v>
      </c>
      <c r="AY1143" s="29" t="s">
        <v>9242</v>
      </c>
      <c r="AZ1143" s="29" t="s">
        <v>9243</v>
      </c>
      <c r="BA1143" s="29" t="s">
        <v>9244</v>
      </c>
      <c r="BB1143" s="29" t="s">
        <v>9245</v>
      </c>
      <c r="BC1143" s="29" t="s">
        <v>9246</v>
      </c>
      <c r="BD1143" s="29" t="s">
        <v>9247</v>
      </c>
      <c r="BE1143" s="29" t="s">
        <v>9248</v>
      </c>
    </row>
    <row r="1144" spans="1:86" x14ac:dyDescent="0.25">
      <c r="A1144" s="119" t="s">
        <v>1525</v>
      </c>
      <c r="B1144" s="119" t="s">
        <v>379</v>
      </c>
      <c r="C1144" s="30">
        <v>11</v>
      </c>
      <c r="D1144" s="33">
        <v>10</v>
      </c>
      <c r="E1144" s="56">
        <v>0</v>
      </c>
      <c r="F1144" s="56">
        <v>2</v>
      </c>
      <c r="G1144" s="56">
        <v>0</v>
      </c>
      <c r="H1144" s="56">
        <v>8</v>
      </c>
      <c r="I1144" s="56">
        <v>0</v>
      </c>
      <c r="J1144" s="56">
        <v>0</v>
      </c>
      <c r="K1144" s="148">
        <f t="shared" si="211"/>
        <v>10</v>
      </c>
      <c r="M1144" s="35"/>
      <c r="S1144" s="36" t="s">
        <v>9339</v>
      </c>
      <c r="T1144" s="41">
        <v>0</v>
      </c>
      <c r="U1144" s="41">
        <v>0</v>
      </c>
      <c r="V1144" s="41">
        <v>0</v>
      </c>
      <c r="W1144" s="41">
        <v>0</v>
      </c>
      <c r="X1144" s="41">
        <v>0</v>
      </c>
      <c r="Y1144" s="36">
        <f t="shared" si="212"/>
        <v>0</v>
      </c>
      <c r="AL1144" s="29" t="s">
        <v>9268</v>
      </c>
      <c r="AM1144" s="28">
        <v>0</v>
      </c>
      <c r="AN1144" s="28">
        <v>0</v>
      </c>
      <c r="AO1144" s="28">
        <v>0</v>
      </c>
      <c r="AP1144" s="28">
        <v>0</v>
      </c>
      <c r="AQ1144" s="28">
        <v>0</v>
      </c>
      <c r="AR1144" s="28">
        <v>0</v>
      </c>
      <c r="AS1144" s="28">
        <v>0</v>
      </c>
      <c r="AT1144" s="65">
        <v>0</v>
      </c>
      <c r="AU1144" s="65">
        <v>0</v>
      </c>
      <c r="AV1144" s="28">
        <v>0</v>
      </c>
      <c r="AW1144" s="28">
        <v>0</v>
      </c>
      <c r="AX1144" s="28">
        <v>0</v>
      </c>
      <c r="AY1144" s="28">
        <v>0</v>
      </c>
      <c r="AZ1144" s="28">
        <v>0</v>
      </c>
      <c r="BA1144" s="28">
        <v>0</v>
      </c>
      <c r="BB1144" s="28">
        <v>0</v>
      </c>
      <c r="BC1144" s="28">
        <v>0</v>
      </c>
      <c r="BD1144" s="28">
        <v>0</v>
      </c>
      <c r="BE1144" s="28">
        <v>0</v>
      </c>
      <c r="BG1144" s="29" t="s">
        <v>9268</v>
      </c>
    </row>
    <row r="1145" spans="1:86" x14ac:dyDescent="0.25">
      <c r="A1145" s="119" t="s">
        <v>1525</v>
      </c>
      <c r="B1145" s="119" t="s">
        <v>447</v>
      </c>
      <c r="C1145" s="30">
        <v>7</v>
      </c>
      <c r="D1145" s="33">
        <v>7</v>
      </c>
      <c r="E1145" s="56">
        <v>0</v>
      </c>
      <c r="F1145" s="56">
        <v>0</v>
      </c>
      <c r="G1145" s="56">
        <v>0</v>
      </c>
      <c r="H1145" s="56">
        <v>5</v>
      </c>
      <c r="I1145" s="56">
        <v>2</v>
      </c>
      <c r="J1145" s="56">
        <v>0</v>
      </c>
      <c r="K1145" s="148">
        <f t="shared" si="211"/>
        <v>7</v>
      </c>
      <c r="M1145" s="35"/>
      <c r="S1145" s="36" t="s">
        <v>9159</v>
      </c>
      <c r="T1145" s="41">
        <v>0</v>
      </c>
      <c r="U1145" s="41">
        <v>0</v>
      </c>
      <c r="V1145" s="41">
        <v>0</v>
      </c>
      <c r="W1145" s="41">
        <v>3</v>
      </c>
      <c r="X1145" s="41">
        <v>0</v>
      </c>
      <c r="Y1145" s="36">
        <f t="shared" si="212"/>
        <v>3</v>
      </c>
      <c r="AL1145" s="29" t="s">
        <v>9269</v>
      </c>
      <c r="AM1145" s="28">
        <v>0</v>
      </c>
      <c r="AN1145" s="28">
        <v>0</v>
      </c>
      <c r="AO1145" s="28">
        <v>0</v>
      </c>
      <c r="AP1145" s="28">
        <v>0</v>
      </c>
      <c r="AQ1145" s="28">
        <v>0</v>
      </c>
      <c r="AR1145" s="28">
        <v>0</v>
      </c>
      <c r="AS1145" s="28">
        <v>0</v>
      </c>
      <c r="AT1145" s="65">
        <v>0</v>
      </c>
      <c r="AU1145" s="65">
        <v>0</v>
      </c>
      <c r="AV1145" s="28">
        <v>0</v>
      </c>
      <c r="AW1145" s="28">
        <v>0</v>
      </c>
      <c r="AX1145" s="28">
        <v>0</v>
      </c>
      <c r="AY1145" s="28">
        <v>0</v>
      </c>
      <c r="AZ1145" s="28">
        <v>0</v>
      </c>
      <c r="BA1145" s="28">
        <v>0</v>
      </c>
      <c r="BB1145" s="28">
        <v>0</v>
      </c>
      <c r="BC1145" s="28">
        <v>0</v>
      </c>
      <c r="BD1145" s="28">
        <v>0</v>
      </c>
      <c r="BE1145" s="28">
        <v>0</v>
      </c>
      <c r="BG1145" s="29" t="s">
        <v>9269</v>
      </c>
    </row>
    <row r="1146" spans="1:86" x14ac:dyDescent="0.25">
      <c r="A1146" s="119" t="s">
        <v>1525</v>
      </c>
      <c r="B1146" s="119" t="s">
        <v>1333</v>
      </c>
      <c r="C1146" s="30">
        <v>1</v>
      </c>
      <c r="D1146" s="33">
        <v>1</v>
      </c>
      <c r="E1146" s="56">
        <v>0</v>
      </c>
      <c r="F1146" s="56">
        <v>0</v>
      </c>
      <c r="G1146" s="56">
        <v>0</v>
      </c>
      <c r="H1146" s="56">
        <v>1</v>
      </c>
      <c r="I1146" s="56">
        <v>0</v>
      </c>
      <c r="J1146" s="56">
        <v>0</v>
      </c>
      <c r="K1146" s="148">
        <f t="shared" si="211"/>
        <v>1</v>
      </c>
      <c r="M1146" s="35"/>
      <c r="S1146" s="42" t="s">
        <v>9160</v>
      </c>
      <c r="T1146" s="43">
        <v>0</v>
      </c>
      <c r="U1146" s="43">
        <v>4</v>
      </c>
      <c r="V1146" s="43">
        <v>0</v>
      </c>
      <c r="W1146" s="43">
        <v>8</v>
      </c>
      <c r="X1146" s="43">
        <v>11</v>
      </c>
      <c r="Y1146" s="36">
        <f t="shared" si="212"/>
        <v>23</v>
      </c>
      <c r="AL1146" s="29" t="s">
        <v>9270</v>
      </c>
      <c r="AM1146" s="28">
        <v>0</v>
      </c>
      <c r="AN1146" s="28">
        <v>0</v>
      </c>
      <c r="AO1146" s="28">
        <v>0</v>
      </c>
      <c r="AP1146" s="28">
        <v>0</v>
      </c>
      <c r="AQ1146" s="28">
        <v>0</v>
      </c>
      <c r="AR1146" s="28">
        <v>0</v>
      </c>
      <c r="AS1146" s="28">
        <v>0</v>
      </c>
      <c r="AT1146" s="65">
        <v>0</v>
      </c>
      <c r="AU1146" s="65">
        <v>0</v>
      </c>
      <c r="AV1146" s="28">
        <v>0</v>
      </c>
      <c r="AW1146" s="28">
        <v>0</v>
      </c>
      <c r="AX1146" s="28">
        <v>1</v>
      </c>
      <c r="AY1146" s="28">
        <v>0</v>
      </c>
      <c r="AZ1146" s="28">
        <v>0</v>
      </c>
      <c r="BA1146" s="28">
        <v>0</v>
      </c>
      <c r="BB1146" s="28">
        <v>0</v>
      </c>
      <c r="BC1146" s="28">
        <v>0</v>
      </c>
      <c r="BD1146" s="28">
        <v>0</v>
      </c>
      <c r="BE1146" s="28">
        <v>0</v>
      </c>
      <c r="BG1146" s="29" t="s">
        <v>9270</v>
      </c>
    </row>
    <row r="1147" spans="1:86" x14ac:dyDescent="0.25">
      <c r="A1147" s="119" t="s">
        <v>1525</v>
      </c>
      <c r="B1147" s="119" t="s">
        <v>190</v>
      </c>
      <c r="C1147" s="30">
        <v>147</v>
      </c>
      <c r="D1147" s="33">
        <v>146</v>
      </c>
      <c r="E1147" s="56">
        <v>0</v>
      </c>
      <c r="F1147" s="56">
        <v>8</v>
      </c>
      <c r="G1147" s="56">
        <v>1</v>
      </c>
      <c r="H1147" s="56">
        <v>24</v>
      </c>
      <c r="I1147" s="56">
        <v>113</v>
      </c>
      <c r="J1147" s="56">
        <v>0</v>
      </c>
      <c r="K1147" s="148">
        <f t="shared" si="211"/>
        <v>146</v>
      </c>
      <c r="M1147" s="101">
        <v>164</v>
      </c>
      <c r="S1147" s="36" t="s">
        <v>9161</v>
      </c>
      <c r="T1147" s="41">
        <v>0</v>
      </c>
      <c r="U1147" s="41">
        <v>10</v>
      </c>
      <c r="V1147" s="41">
        <v>1</v>
      </c>
      <c r="W1147" s="41">
        <v>38</v>
      </c>
      <c r="X1147" s="41">
        <v>115</v>
      </c>
      <c r="Y1147" s="36">
        <f t="shared" si="212"/>
        <v>164</v>
      </c>
      <c r="AL1147" s="29" t="s">
        <v>9271</v>
      </c>
      <c r="AM1147" s="28">
        <v>0</v>
      </c>
      <c r="AN1147" s="28">
        <v>0</v>
      </c>
      <c r="AO1147" s="28">
        <v>0</v>
      </c>
      <c r="AP1147" s="28">
        <v>0</v>
      </c>
      <c r="AQ1147" s="28">
        <v>0</v>
      </c>
      <c r="AR1147" s="28">
        <v>0</v>
      </c>
      <c r="AS1147" s="28">
        <v>0</v>
      </c>
      <c r="AT1147" s="65">
        <v>0</v>
      </c>
      <c r="AU1147" s="65">
        <v>0</v>
      </c>
      <c r="AV1147" s="28">
        <v>0</v>
      </c>
      <c r="AW1147" s="28">
        <v>0</v>
      </c>
      <c r="AX1147" s="28">
        <v>1</v>
      </c>
      <c r="AY1147" s="28">
        <v>0</v>
      </c>
      <c r="AZ1147" s="28">
        <v>0</v>
      </c>
      <c r="BA1147" s="28">
        <v>0</v>
      </c>
      <c r="BB1147" s="28">
        <v>0</v>
      </c>
      <c r="BC1147" s="28">
        <v>0</v>
      </c>
      <c r="BD1147" s="28">
        <v>0</v>
      </c>
      <c r="BE1147" s="28">
        <v>0</v>
      </c>
      <c r="BG1147" s="29" t="s">
        <v>9271</v>
      </c>
    </row>
    <row r="1148" spans="1:86" x14ac:dyDescent="0.25">
      <c r="A1148" s="121" t="s">
        <v>129</v>
      </c>
      <c r="B1148" s="121" t="s">
        <v>379</v>
      </c>
      <c r="C1148" s="154">
        <v>40</v>
      </c>
      <c r="D1148" s="106">
        <v>38</v>
      </c>
      <c r="E1148" s="89">
        <v>0</v>
      </c>
      <c r="F1148" s="89">
        <v>10</v>
      </c>
      <c r="G1148" s="89">
        <v>1</v>
      </c>
      <c r="H1148" s="89">
        <v>27</v>
      </c>
      <c r="I1148" s="89">
        <v>0</v>
      </c>
      <c r="J1148" s="89">
        <v>0</v>
      </c>
      <c r="K1148" s="148">
        <f t="shared" si="211"/>
        <v>38</v>
      </c>
      <c r="L1148" s="110"/>
      <c r="M1148" s="156"/>
      <c r="S1148" s="42" t="s">
        <v>9162</v>
      </c>
      <c r="T1148" s="43">
        <v>13</v>
      </c>
      <c r="U1148" s="43">
        <v>33</v>
      </c>
      <c r="V1148" s="43">
        <v>16</v>
      </c>
      <c r="W1148" s="43">
        <v>96</v>
      </c>
      <c r="X1148" s="43">
        <v>395</v>
      </c>
      <c r="Y1148" s="36">
        <f t="shared" si="212"/>
        <v>553</v>
      </c>
      <c r="AL1148" s="29" t="s">
        <v>9272</v>
      </c>
      <c r="AM1148" s="28">
        <v>364</v>
      </c>
      <c r="AN1148" s="28">
        <v>349</v>
      </c>
      <c r="AO1148" s="28">
        <v>510</v>
      </c>
      <c r="AP1148" s="28">
        <v>535</v>
      </c>
      <c r="AQ1148" s="28">
        <v>579</v>
      </c>
      <c r="AR1148" s="28">
        <v>91</v>
      </c>
      <c r="AS1148" s="28">
        <v>181</v>
      </c>
      <c r="AT1148" s="65">
        <v>166</v>
      </c>
      <c r="AU1148" s="65">
        <v>123</v>
      </c>
      <c r="AV1148" s="28">
        <v>6</v>
      </c>
      <c r="AW1148" s="28">
        <v>0</v>
      </c>
      <c r="AX1148" s="28">
        <v>1</v>
      </c>
      <c r="AY1148" s="28">
        <v>0</v>
      </c>
      <c r="AZ1148" s="28">
        <v>0</v>
      </c>
      <c r="BA1148" s="28">
        <v>0</v>
      </c>
      <c r="BB1148" s="28">
        <v>0</v>
      </c>
      <c r="BC1148" s="28">
        <v>0</v>
      </c>
      <c r="BD1148" s="28">
        <v>0</v>
      </c>
      <c r="BE1148" s="28">
        <v>0</v>
      </c>
      <c r="BG1148" s="29" t="s">
        <v>9272</v>
      </c>
    </row>
    <row r="1149" spans="1:86" x14ac:dyDescent="0.25">
      <c r="A1149" s="121" t="s">
        <v>129</v>
      </c>
      <c r="B1149" s="121" t="s">
        <v>447</v>
      </c>
      <c r="C1149" s="154">
        <v>55</v>
      </c>
      <c r="D1149" s="106">
        <v>55</v>
      </c>
      <c r="E1149" s="89">
        <v>0</v>
      </c>
      <c r="F1149" s="89">
        <v>0</v>
      </c>
      <c r="G1149" s="89">
        <v>0</v>
      </c>
      <c r="H1149" s="89">
        <v>21</v>
      </c>
      <c r="I1149" s="89">
        <v>34</v>
      </c>
      <c r="J1149" s="89">
        <v>0</v>
      </c>
      <c r="K1149" s="148">
        <f t="shared" si="211"/>
        <v>55</v>
      </c>
      <c r="L1149" s="110"/>
      <c r="M1149" s="156"/>
      <c r="S1149" s="36" t="s">
        <v>9163</v>
      </c>
      <c r="T1149" s="41">
        <v>0</v>
      </c>
      <c r="U1149" s="41">
        <v>0</v>
      </c>
      <c r="V1149" s="41">
        <v>0</v>
      </c>
      <c r="W1149" s="41">
        <v>137</v>
      </c>
      <c r="X1149" s="41">
        <v>0</v>
      </c>
      <c r="Y1149" s="36">
        <f t="shared" si="212"/>
        <v>137</v>
      </c>
      <c r="AL1149" s="29" t="s">
        <v>9286</v>
      </c>
      <c r="AM1149" s="28">
        <v>3</v>
      </c>
      <c r="AN1149" s="28">
        <v>0</v>
      </c>
      <c r="AO1149" s="28">
        <v>1</v>
      </c>
      <c r="AP1149" s="28">
        <v>1</v>
      </c>
      <c r="AQ1149" s="28">
        <v>1</v>
      </c>
      <c r="AR1149" s="28">
        <v>0</v>
      </c>
      <c r="AS1149" s="28">
        <v>0</v>
      </c>
      <c r="AT1149" s="65">
        <v>0</v>
      </c>
      <c r="AU1149" s="65">
        <v>0</v>
      </c>
      <c r="AV1149" s="28">
        <v>1</v>
      </c>
      <c r="AW1149" s="28">
        <v>2</v>
      </c>
      <c r="AX1149" s="28">
        <v>1</v>
      </c>
      <c r="AY1149" s="28">
        <v>1</v>
      </c>
      <c r="AZ1149" s="28">
        <v>0</v>
      </c>
      <c r="BA1149" s="28">
        <v>0</v>
      </c>
      <c r="BB1149" s="28">
        <v>1</v>
      </c>
      <c r="BC1149" s="28">
        <v>0</v>
      </c>
      <c r="BD1149" s="28">
        <v>0</v>
      </c>
      <c r="BE1149" s="28">
        <v>0</v>
      </c>
      <c r="BG1149" s="29" t="s">
        <v>9286</v>
      </c>
    </row>
    <row r="1150" spans="1:86" x14ac:dyDescent="0.25">
      <c r="A1150" s="121" t="s">
        <v>129</v>
      </c>
      <c r="B1150" s="121" t="s">
        <v>1216</v>
      </c>
      <c r="C1150" s="154">
        <v>7</v>
      </c>
      <c r="D1150" s="106">
        <v>1</v>
      </c>
      <c r="E1150" s="89">
        <v>0</v>
      </c>
      <c r="F1150" s="89">
        <v>1</v>
      </c>
      <c r="G1150" s="89">
        <v>0</v>
      </c>
      <c r="H1150" s="89">
        <v>0</v>
      </c>
      <c r="I1150" s="89">
        <v>0</v>
      </c>
      <c r="J1150" s="89">
        <v>0</v>
      </c>
      <c r="K1150" s="148">
        <f t="shared" si="211"/>
        <v>1</v>
      </c>
      <c r="L1150" s="110"/>
      <c r="M1150" s="156"/>
      <c r="T1150" s="29">
        <f>SUM(T1141:T1149)</f>
        <v>13</v>
      </c>
      <c r="U1150" s="29">
        <f>SUM(U1141:U1149)</f>
        <v>47</v>
      </c>
      <c r="V1150" s="29">
        <f>SUM(V1141:V1149)</f>
        <v>17</v>
      </c>
      <c r="W1150" s="29">
        <f>SUM(W1141:W1149)</f>
        <v>282</v>
      </c>
      <c r="X1150" s="29">
        <f>SUM(X1141:X1149)</f>
        <v>521</v>
      </c>
      <c r="Y1150" s="36">
        <f t="shared" si="212"/>
        <v>880</v>
      </c>
      <c r="AL1150" s="29" t="s">
        <v>9287</v>
      </c>
      <c r="AM1150" s="28">
        <v>3</v>
      </c>
      <c r="AN1150" s="28">
        <v>3</v>
      </c>
      <c r="AO1150" s="28">
        <v>1</v>
      </c>
      <c r="AP1150" s="28">
        <v>1</v>
      </c>
      <c r="AQ1150" s="28">
        <v>1</v>
      </c>
      <c r="AR1150" s="28">
        <v>0</v>
      </c>
      <c r="AS1150" s="28">
        <v>0</v>
      </c>
      <c r="AT1150" s="65">
        <v>0</v>
      </c>
      <c r="AU1150" s="65">
        <v>1</v>
      </c>
      <c r="AV1150" s="28">
        <v>1</v>
      </c>
      <c r="AW1150" s="28">
        <v>0</v>
      </c>
      <c r="AX1150" s="28">
        <v>0</v>
      </c>
      <c r="AY1150" s="28">
        <v>1</v>
      </c>
      <c r="AZ1150" s="28">
        <v>0</v>
      </c>
      <c r="BA1150" s="28">
        <v>0</v>
      </c>
      <c r="BB1150" s="28">
        <v>1</v>
      </c>
      <c r="BC1150" s="28">
        <v>0</v>
      </c>
      <c r="BD1150" s="28">
        <v>0</v>
      </c>
      <c r="BE1150" s="28">
        <v>0</v>
      </c>
      <c r="BG1150" s="29" t="s">
        <v>9287</v>
      </c>
    </row>
    <row r="1151" spans="1:86" x14ac:dyDescent="0.25">
      <c r="A1151" s="121" t="s">
        <v>129</v>
      </c>
      <c r="B1151" s="121" t="s">
        <v>1333</v>
      </c>
      <c r="C1151" s="154">
        <v>1</v>
      </c>
      <c r="D1151" s="106">
        <v>1</v>
      </c>
      <c r="E1151" s="89">
        <v>0</v>
      </c>
      <c r="F1151" s="89">
        <v>1</v>
      </c>
      <c r="G1151" s="89">
        <v>0</v>
      </c>
      <c r="H1151" s="89">
        <v>0</v>
      </c>
      <c r="I1151" s="89">
        <v>0</v>
      </c>
      <c r="J1151" s="89">
        <v>0</v>
      </c>
      <c r="K1151" s="148">
        <f t="shared" si="211"/>
        <v>1</v>
      </c>
      <c r="L1151" s="110"/>
      <c r="M1151" s="156"/>
      <c r="AL1151" s="29" t="s">
        <v>9288</v>
      </c>
      <c r="AM1151" s="28">
        <v>10</v>
      </c>
      <c r="AN1151" s="28">
        <v>3</v>
      </c>
      <c r="AO1151" s="28">
        <v>5</v>
      </c>
      <c r="AP1151" s="28">
        <v>3</v>
      </c>
      <c r="AQ1151" s="28">
        <v>2</v>
      </c>
      <c r="AR1151" s="28">
        <v>0</v>
      </c>
      <c r="AS1151" s="28">
        <v>0</v>
      </c>
      <c r="AT1151" s="65">
        <v>0</v>
      </c>
      <c r="AU1151" s="65">
        <v>1</v>
      </c>
      <c r="AV1151" s="28">
        <v>1</v>
      </c>
      <c r="AW1151" s="28">
        <v>0</v>
      </c>
      <c r="AX1151" s="28">
        <v>0</v>
      </c>
      <c r="AY1151" s="28">
        <v>1</v>
      </c>
      <c r="AZ1151" s="28">
        <v>0</v>
      </c>
      <c r="BA1151" s="28">
        <v>0</v>
      </c>
      <c r="BB1151" s="28">
        <v>1</v>
      </c>
      <c r="BC1151" s="28">
        <v>0</v>
      </c>
      <c r="BD1151" s="28">
        <v>0</v>
      </c>
      <c r="BE1151" s="28">
        <v>0</v>
      </c>
      <c r="BG1151" s="29" t="s">
        <v>9288</v>
      </c>
    </row>
    <row r="1152" spans="1:86" x14ac:dyDescent="0.25">
      <c r="A1152" s="121" t="s">
        <v>129</v>
      </c>
      <c r="B1152" s="121" t="s">
        <v>190</v>
      </c>
      <c r="C1152" s="154">
        <v>459</v>
      </c>
      <c r="D1152" s="106">
        <v>458</v>
      </c>
      <c r="E1152" s="89">
        <v>13</v>
      </c>
      <c r="F1152" s="89">
        <v>21</v>
      </c>
      <c r="G1152" s="89">
        <v>15</v>
      </c>
      <c r="H1152" s="89">
        <v>48</v>
      </c>
      <c r="I1152" s="89">
        <v>361</v>
      </c>
      <c r="J1152" s="89">
        <v>0</v>
      </c>
      <c r="K1152" s="148">
        <f t="shared" si="211"/>
        <v>458</v>
      </c>
      <c r="L1152" s="110"/>
      <c r="M1152" s="156">
        <v>553</v>
      </c>
      <c r="AL1152" s="29" t="s">
        <v>9290</v>
      </c>
      <c r="AM1152" s="28">
        <v>51</v>
      </c>
      <c r="AN1152" s="28">
        <v>46</v>
      </c>
      <c r="AO1152" s="28">
        <v>37</v>
      </c>
      <c r="AP1152" s="28">
        <v>28</v>
      </c>
      <c r="AQ1152" s="28">
        <v>23</v>
      </c>
      <c r="AR1152" s="28">
        <v>12</v>
      </c>
      <c r="AS1152" s="28">
        <v>18</v>
      </c>
      <c r="AT1152" s="65">
        <v>8</v>
      </c>
      <c r="AU1152" s="65">
        <v>10</v>
      </c>
      <c r="AV1152" s="28">
        <v>4</v>
      </c>
      <c r="AW1152" s="28">
        <v>1</v>
      </c>
      <c r="AX1152" s="28">
        <v>5</v>
      </c>
      <c r="AY1152" s="28">
        <v>3</v>
      </c>
      <c r="AZ1152" s="28">
        <v>0</v>
      </c>
      <c r="BA1152" s="28">
        <v>0</v>
      </c>
      <c r="BB1152" s="28">
        <v>2</v>
      </c>
      <c r="BC1152" s="28">
        <v>0</v>
      </c>
      <c r="BD1152" s="28">
        <v>0</v>
      </c>
      <c r="BE1152" s="28">
        <v>0</v>
      </c>
      <c r="BG1152" s="29" t="s">
        <v>9290</v>
      </c>
    </row>
    <row r="1153" spans="1:74" x14ac:dyDescent="0.25">
      <c r="A1153" s="119" t="s">
        <v>1524</v>
      </c>
      <c r="B1153" s="119" t="s">
        <v>379</v>
      </c>
      <c r="C1153" s="30">
        <v>80</v>
      </c>
      <c r="D1153" s="56">
        <v>80</v>
      </c>
      <c r="E1153" s="56">
        <v>0</v>
      </c>
      <c r="F1153" s="56">
        <v>0</v>
      </c>
      <c r="G1153" s="56">
        <v>0</v>
      </c>
      <c r="H1153" s="56">
        <v>80</v>
      </c>
      <c r="I1153" s="56">
        <v>0</v>
      </c>
      <c r="J1153" s="56">
        <v>0</v>
      </c>
      <c r="K1153" s="148">
        <f t="shared" si="211"/>
        <v>80</v>
      </c>
      <c r="M1153" s="35"/>
      <c r="S1153" s="36" t="s">
        <v>9169</v>
      </c>
      <c r="T1153" s="36" t="s">
        <v>165</v>
      </c>
      <c r="U1153" s="36" t="s">
        <v>74</v>
      </c>
      <c r="V1153" s="36" t="s">
        <v>92</v>
      </c>
      <c r="W1153" s="36" t="s">
        <v>143</v>
      </c>
      <c r="X1153" s="36" t="s">
        <v>104</v>
      </c>
      <c r="Y1153" s="36" t="s">
        <v>65</v>
      </c>
    </row>
    <row r="1154" spans="1:74" x14ac:dyDescent="0.25">
      <c r="A1154" s="119" t="s">
        <v>1524</v>
      </c>
      <c r="B1154" s="119" t="s">
        <v>447</v>
      </c>
      <c r="C1154" s="30">
        <v>51</v>
      </c>
      <c r="D1154" s="56">
        <v>51</v>
      </c>
      <c r="E1154" s="56">
        <v>0</v>
      </c>
      <c r="F1154" s="56">
        <v>0</v>
      </c>
      <c r="G1154" s="56">
        <v>0</v>
      </c>
      <c r="H1154" s="56">
        <v>51</v>
      </c>
      <c r="I1154" s="56">
        <v>0</v>
      </c>
      <c r="J1154" s="56">
        <v>0</v>
      </c>
      <c r="K1154" s="148">
        <f t="shared" si="211"/>
        <v>51</v>
      </c>
      <c r="M1154" s="35"/>
      <c r="S1154" s="36" t="s">
        <v>9336</v>
      </c>
      <c r="T1154" s="41">
        <v>0</v>
      </c>
      <c r="U1154" s="41">
        <v>0</v>
      </c>
      <c r="V1154" s="41">
        <v>0</v>
      </c>
      <c r="W1154" s="41">
        <v>0</v>
      </c>
      <c r="X1154" s="41">
        <v>0</v>
      </c>
      <c r="Y1154" s="36">
        <f t="shared" ref="Y1154:Y1163" si="213">SUM(T1154:X1154)</f>
        <v>0</v>
      </c>
    </row>
    <row r="1155" spans="1:74" x14ac:dyDescent="0.25">
      <c r="A1155" s="119" t="s">
        <v>1524</v>
      </c>
      <c r="B1155" s="119" t="s">
        <v>190</v>
      </c>
      <c r="C1155" s="30">
        <v>6</v>
      </c>
      <c r="D1155" s="56">
        <v>6</v>
      </c>
      <c r="E1155" s="56">
        <v>0</v>
      </c>
      <c r="F1155" s="56">
        <v>0</v>
      </c>
      <c r="G1155" s="56">
        <v>0</v>
      </c>
      <c r="H1155" s="56">
        <v>6</v>
      </c>
      <c r="I1155" s="56">
        <v>0</v>
      </c>
      <c r="J1155" s="56">
        <v>0</v>
      </c>
      <c r="K1155" s="148">
        <f t="shared" si="211"/>
        <v>6</v>
      </c>
      <c r="L1155" s="137"/>
      <c r="M1155" s="35">
        <v>137</v>
      </c>
      <c r="S1155" s="36" t="s">
        <v>9337</v>
      </c>
      <c r="T1155" s="41">
        <v>0</v>
      </c>
      <c r="U1155" s="41">
        <v>0</v>
      </c>
      <c r="V1155" s="41">
        <v>0</v>
      </c>
      <c r="W1155" s="41">
        <v>0</v>
      </c>
      <c r="X1155" s="41">
        <v>0</v>
      </c>
      <c r="Y1155" s="36">
        <f t="shared" si="213"/>
        <v>0</v>
      </c>
    </row>
    <row r="1156" spans="1:74" x14ac:dyDescent="0.25">
      <c r="A1156" s="126" t="s">
        <v>9170</v>
      </c>
      <c r="B1156" s="36"/>
      <c r="C1156" s="56">
        <f t="shared" ref="C1156:J1156" si="214">SUM(C1140:C1155)</f>
        <v>892</v>
      </c>
      <c r="D1156" s="56">
        <f t="shared" si="214"/>
        <v>880</v>
      </c>
      <c r="E1156" s="56">
        <f t="shared" si="214"/>
        <v>13</v>
      </c>
      <c r="F1156" s="56">
        <f t="shared" si="214"/>
        <v>47</v>
      </c>
      <c r="G1156" s="56">
        <f t="shared" si="214"/>
        <v>17</v>
      </c>
      <c r="H1156" s="56">
        <f t="shared" si="214"/>
        <v>282</v>
      </c>
      <c r="I1156" s="56">
        <f t="shared" si="214"/>
        <v>521</v>
      </c>
      <c r="J1156" s="56">
        <f t="shared" si="214"/>
        <v>0</v>
      </c>
      <c r="K1156" s="148">
        <f t="shared" si="211"/>
        <v>880</v>
      </c>
      <c r="L1156" s="137"/>
      <c r="M1156" s="35">
        <f>SUM(M1140:M1155)</f>
        <v>880</v>
      </c>
      <c r="S1156" s="36" t="s">
        <v>9338</v>
      </c>
      <c r="T1156" s="41">
        <v>0</v>
      </c>
      <c r="U1156" s="41">
        <v>0</v>
      </c>
      <c r="V1156" s="41">
        <v>0</v>
      </c>
      <c r="W1156" s="41">
        <v>0</v>
      </c>
      <c r="X1156" s="41">
        <v>0</v>
      </c>
      <c r="Y1156" s="36">
        <f t="shared" si="213"/>
        <v>0</v>
      </c>
    </row>
    <row r="1157" spans="1:74" x14ac:dyDescent="0.25">
      <c r="L1157" s="35"/>
      <c r="M1157" s="35"/>
      <c r="S1157" s="36" t="s">
        <v>9339</v>
      </c>
      <c r="T1157" s="41">
        <v>0</v>
      </c>
      <c r="U1157" s="41">
        <v>0</v>
      </c>
      <c r="V1157" s="41">
        <v>0</v>
      </c>
      <c r="W1157" s="41">
        <v>0</v>
      </c>
      <c r="X1157" s="41">
        <v>0</v>
      </c>
      <c r="Y1157" s="36">
        <f t="shared" si="213"/>
        <v>0</v>
      </c>
    </row>
    <row r="1158" spans="1:74" x14ac:dyDescent="0.25">
      <c r="L1158" s="35"/>
      <c r="M1158" s="35"/>
      <c r="S1158" s="36" t="s">
        <v>9159</v>
      </c>
      <c r="T1158" s="41">
        <v>0</v>
      </c>
      <c r="U1158" s="41">
        <v>0</v>
      </c>
      <c r="V1158" s="41">
        <v>0</v>
      </c>
      <c r="W1158" s="41">
        <v>0</v>
      </c>
      <c r="X1158" s="41">
        <v>0</v>
      </c>
      <c r="Y1158" s="36">
        <f t="shared" si="213"/>
        <v>0</v>
      </c>
    </row>
    <row r="1159" spans="1:74" x14ac:dyDescent="0.25">
      <c r="S1159" s="42" t="s">
        <v>9160</v>
      </c>
      <c r="T1159" s="89">
        <v>0</v>
      </c>
      <c r="U1159" s="89">
        <v>0</v>
      </c>
      <c r="V1159" s="89">
        <v>0</v>
      </c>
      <c r="W1159" s="89">
        <v>2</v>
      </c>
      <c r="X1159" s="89">
        <v>0</v>
      </c>
      <c r="Y1159" s="36">
        <f t="shared" si="213"/>
        <v>2</v>
      </c>
      <c r="AL1159" s="29" t="s">
        <v>5</v>
      </c>
      <c r="AM1159" s="29" t="s">
        <v>9274</v>
      </c>
      <c r="AN1159" s="29" t="s">
        <v>9231</v>
      </c>
      <c r="AO1159" s="29" t="s">
        <v>9232</v>
      </c>
      <c r="AP1159" s="29" t="s">
        <v>9233</v>
      </c>
      <c r="AQ1159" s="29" t="s">
        <v>9234</v>
      </c>
      <c r="AR1159" s="29" t="s">
        <v>9235</v>
      </c>
      <c r="AS1159" s="29" t="s">
        <v>9236</v>
      </c>
      <c r="AT1159" s="65" t="s">
        <v>9237</v>
      </c>
      <c r="AU1159" s="65" t="s">
        <v>9238</v>
      </c>
      <c r="AV1159" s="29" t="s">
        <v>9239</v>
      </c>
      <c r="AW1159" s="29" t="s">
        <v>9240</v>
      </c>
      <c r="AX1159" s="29" t="s">
        <v>9241</v>
      </c>
      <c r="AY1159" s="29" t="s">
        <v>9242</v>
      </c>
      <c r="AZ1159" s="29" t="s">
        <v>9243</v>
      </c>
      <c r="BA1159" s="29" t="s">
        <v>9244</v>
      </c>
      <c r="BB1159" s="29" t="s">
        <v>9245</v>
      </c>
      <c r="BC1159" s="29" t="s">
        <v>9246</v>
      </c>
      <c r="BD1159" s="29" t="s">
        <v>9247</v>
      </c>
      <c r="BE1159" s="29" t="s">
        <v>9248</v>
      </c>
    </row>
    <row r="1160" spans="1:74" x14ac:dyDescent="0.25">
      <c r="S1160" s="36" t="s">
        <v>9161</v>
      </c>
      <c r="T1160" s="56">
        <v>0</v>
      </c>
      <c r="U1160" s="56">
        <v>2</v>
      </c>
      <c r="V1160" s="56">
        <v>0</v>
      </c>
      <c r="W1160" s="56">
        <v>8</v>
      </c>
      <c r="X1160" s="56">
        <v>0</v>
      </c>
      <c r="Y1160" s="36">
        <f t="shared" si="213"/>
        <v>10</v>
      </c>
      <c r="AL1160" s="29" t="s">
        <v>9316</v>
      </c>
      <c r="AM1160" s="28">
        <v>713</v>
      </c>
      <c r="AN1160" s="28">
        <v>352</v>
      </c>
      <c r="AO1160" s="28">
        <v>266</v>
      </c>
      <c r="AP1160" s="28">
        <v>249</v>
      </c>
      <c r="AQ1160" s="28">
        <v>156</v>
      </c>
      <c r="AR1160" s="28">
        <v>84</v>
      </c>
      <c r="AS1160" s="28">
        <v>62</v>
      </c>
      <c r="AT1160" s="65">
        <v>82</v>
      </c>
      <c r="AU1160" s="65">
        <v>42</v>
      </c>
      <c r="AV1160" s="28">
        <v>52</v>
      </c>
      <c r="AW1160" s="28">
        <v>37</v>
      </c>
      <c r="AX1160" s="28">
        <v>17</v>
      </c>
      <c r="AY1160" s="28">
        <v>19</v>
      </c>
      <c r="AZ1160" s="28">
        <v>37</v>
      </c>
      <c r="BA1160" s="28">
        <v>13</v>
      </c>
      <c r="BB1160" s="28">
        <v>19</v>
      </c>
      <c r="BC1160" s="28">
        <v>16</v>
      </c>
      <c r="BD1160" s="108">
        <v>11</v>
      </c>
      <c r="BE1160" s="28">
        <v>3</v>
      </c>
      <c r="BG1160" s="29" t="s">
        <v>9316</v>
      </c>
    </row>
    <row r="1161" spans="1:74" x14ac:dyDescent="0.25">
      <c r="D1161" s="130"/>
      <c r="E1161" s="130"/>
      <c r="F1161" s="133"/>
      <c r="H1161" s="130"/>
      <c r="I1161" s="130"/>
      <c r="J1161" s="130"/>
      <c r="K1161" s="133"/>
      <c r="S1161" s="42" t="s">
        <v>9162</v>
      </c>
      <c r="T1161" s="89">
        <v>0</v>
      </c>
      <c r="U1161" s="89">
        <v>10</v>
      </c>
      <c r="V1161" s="89">
        <v>1</v>
      </c>
      <c r="W1161" s="89">
        <v>27</v>
      </c>
      <c r="X1161" s="89">
        <v>0</v>
      </c>
      <c r="Y1161" s="36">
        <f t="shared" si="213"/>
        <v>38</v>
      </c>
      <c r="AL1161" s="29" t="s">
        <v>9317</v>
      </c>
      <c r="AM1161" s="28">
        <v>1</v>
      </c>
      <c r="AN1161" s="28">
        <v>28</v>
      </c>
      <c r="AO1161" s="28">
        <v>72</v>
      </c>
      <c r="AP1161" s="28">
        <v>273</v>
      </c>
      <c r="AQ1161" s="28">
        <v>355</v>
      </c>
      <c r="AR1161" s="28">
        <v>161</v>
      </c>
      <c r="AS1161" s="28">
        <v>145</v>
      </c>
      <c r="AT1161" s="65">
        <v>92</v>
      </c>
      <c r="AU1161" s="65">
        <v>72</v>
      </c>
      <c r="AV1161" s="28">
        <v>60</v>
      </c>
      <c r="AW1161" s="28">
        <v>43</v>
      </c>
      <c r="AX1161" s="28">
        <v>40</v>
      </c>
      <c r="AY1161" s="28">
        <v>31</v>
      </c>
      <c r="AZ1161" s="28">
        <v>39</v>
      </c>
      <c r="BA1161" s="28">
        <v>28</v>
      </c>
      <c r="BB1161" s="28">
        <v>32</v>
      </c>
      <c r="BC1161" s="28">
        <v>17</v>
      </c>
      <c r="BD1161" s="108">
        <v>29</v>
      </c>
      <c r="BE1161" s="28">
        <v>10</v>
      </c>
      <c r="BG1161" s="29" t="s">
        <v>9317</v>
      </c>
    </row>
    <row r="1162" spans="1:74" x14ac:dyDescent="0.25">
      <c r="D1162" s="130"/>
      <c r="E1162" s="130"/>
      <c r="F1162" s="133"/>
      <c r="H1162" s="130"/>
      <c r="I1162" s="130"/>
      <c r="J1162" s="130"/>
      <c r="K1162" s="133"/>
      <c r="S1162" s="36" t="s">
        <v>9163</v>
      </c>
      <c r="T1162" s="56">
        <v>0</v>
      </c>
      <c r="U1162" s="56">
        <v>0</v>
      </c>
      <c r="V1162" s="56">
        <v>0</v>
      </c>
      <c r="W1162" s="56">
        <v>80</v>
      </c>
      <c r="X1162" s="56">
        <v>0</v>
      </c>
      <c r="Y1162" s="36">
        <f t="shared" si="213"/>
        <v>80</v>
      </c>
      <c r="AL1162" s="110" t="s">
        <v>9275</v>
      </c>
      <c r="AM1162" s="111">
        <v>0</v>
      </c>
      <c r="AN1162" s="111">
        <v>0</v>
      </c>
      <c r="AO1162" s="111">
        <v>0</v>
      </c>
      <c r="AP1162" s="111">
        <v>0</v>
      </c>
      <c r="AQ1162" s="111">
        <v>0</v>
      </c>
      <c r="AR1162" s="111">
        <v>415</v>
      </c>
      <c r="AS1162" s="111">
        <v>435</v>
      </c>
      <c r="AT1162" s="151">
        <v>345</v>
      </c>
      <c r="AU1162" s="151">
        <v>433</v>
      </c>
      <c r="AV1162" s="111">
        <v>457</v>
      </c>
      <c r="AW1162" s="111">
        <v>568</v>
      </c>
      <c r="AX1162" s="111">
        <v>453</v>
      </c>
      <c r="AY1162" s="111">
        <v>391</v>
      </c>
      <c r="AZ1162" s="111">
        <v>236</v>
      </c>
      <c r="BA1162" s="111">
        <v>35</v>
      </c>
      <c r="BB1162" s="111">
        <v>44</v>
      </c>
      <c r="BC1162" s="111">
        <v>12</v>
      </c>
      <c r="BD1162" s="112">
        <v>15</v>
      </c>
      <c r="BE1162" s="110">
        <v>11</v>
      </c>
      <c r="BG1162" s="110" t="s">
        <v>9275</v>
      </c>
    </row>
    <row r="1163" spans="1:74" x14ac:dyDescent="0.25">
      <c r="D1163" s="130"/>
      <c r="E1163" s="130"/>
      <c r="F1163" s="133"/>
      <c r="H1163" s="130"/>
      <c r="I1163" s="130"/>
      <c r="J1163" s="130"/>
      <c r="K1163" s="133"/>
      <c r="T1163" s="29">
        <f>SUM(T1154:T1162)</f>
        <v>0</v>
      </c>
      <c r="U1163" s="29">
        <f>SUM(U1154:U1162)</f>
        <v>12</v>
      </c>
      <c r="V1163" s="29">
        <f>SUM(V1154:V1162)</f>
        <v>1</v>
      </c>
      <c r="W1163" s="29">
        <f>SUM(W1154:W1162)</f>
        <v>117</v>
      </c>
      <c r="X1163" s="29">
        <f>SUM(X1154:X1162)</f>
        <v>0</v>
      </c>
      <c r="Y1163" s="36">
        <f t="shared" si="213"/>
        <v>130</v>
      </c>
      <c r="AL1163" s="29" t="s">
        <v>9318</v>
      </c>
      <c r="AM1163" s="28">
        <v>0</v>
      </c>
      <c r="AN1163" s="28">
        <v>0</v>
      </c>
      <c r="AO1163" s="28">
        <v>0</v>
      </c>
      <c r="AP1163" s="28">
        <v>0</v>
      </c>
      <c r="AQ1163" s="28">
        <v>2</v>
      </c>
      <c r="AR1163" s="28">
        <v>15</v>
      </c>
      <c r="AS1163" s="28">
        <v>39</v>
      </c>
      <c r="AT1163" s="65">
        <v>174</v>
      </c>
      <c r="AU1163" s="65">
        <v>257</v>
      </c>
      <c r="AV1163" s="28">
        <v>409</v>
      </c>
      <c r="AW1163" s="28">
        <v>233</v>
      </c>
      <c r="AX1163" s="28">
        <v>203</v>
      </c>
      <c r="AY1163" s="28">
        <v>114</v>
      </c>
      <c r="AZ1163" s="28">
        <v>154</v>
      </c>
      <c r="BA1163" s="28">
        <v>112</v>
      </c>
      <c r="BB1163" s="28">
        <v>124</v>
      </c>
      <c r="BC1163" s="28">
        <v>60</v>
      </c>
      <c r="BD1163" s="108">
        <v>87</v>
      </c>
      <c r="BE1163" s="28">
        <v>39</v>
      </c>
      <c r="BG1163" s="29" t="s">
        <v>9318</v>
      </c>
    </row>
    <row r="1164" spans="1:74" x14ac:dyDescent="0.25">
      <c r="D1164" s="130"/>
      <c r="E1164" s="130"/>
      <c r="F1164" s="133"/>
      <c r="H1164" s="130"/>
      <c r="I1164" s="130"/>
      <c r="J1164" s="130"/>
      <c r="K1164" s="133"/>
      <c r="T1164" s="35"/>
      <c r="U1164" s="35"/>
      <c r="V1164" s="35"/>
      <c r="W1164" s="35"/>
      <c r="X1164" s="35"/>
      <c r="AL1164" s="110" t="s">
        <v>9276</v>
      </c>
      <c r="AM1164" s="111">
        <v>0</v>
      </c>
      <c r="AN1164" s="111">
        <v>0</v>
      </c>
      <c r="AO1164" s="111">
        <v>0</v>
      </c>
      <c r="AP1164" s="111">
        <v>0</v>
      </c>
      <c r="AQ1164" s="111">
        <v>0</v>
      </c>
      <c r="AR1164" s="111">
        <v>0</v>
      </c>
      <c r="AS1164" s="111">
        <v>0</v>
      </c>
      <c r="AT1164" s="111">
        <v>0</v>
      </c>
      <c r="AU1164" s="111">
        <v>0</v>
      </c>
      <c r="AV1164" s="111">
        <v>2</v>
      </c>
      <c r="AW1164" s="111">
        <v>10</v>
      </c>
      <c r="AX1164" s="111">
        <v>51</v>
      </c>
      <c r="AY1164" s="111">
        <v>115</v>
      </c>
      <c r="AZ1164" s="111">
        <v>428</v>
      </c>
      <c r="BA1164" s="111">
        <v>525</v>
      </c>
      <c r="BB1164" s="111">
        <v>467</v>
      </c>
      <c r="BC1164" s="111">
        <v>379</v>
      </c>
      <c r="BD1164" s="112">
        <v>320</v>
      </c>
      <c r="BE1164" s="110">
        <v>115</v>
      </c>
      <c r="BG1164" s="110" t="s">
        <v>9276</v>
      </c>
    </row>
    <row r="1165" spans="1:74" x14ac:dyDescent="0.25">
      <c r="D1165" s="130"/>
      <c r="E1165" s="130"/>
      <c r="F1165" s="133"/>
      <c r="H1165" s="130"/>
      <c r="I1165" s="130"/>
      <c r="J1165" s="130"/>
      <c r="K1165" s="133"/>
      <c r="S1165" s="36" t="s">
        <v>9172</v>
      </c>
      <c r="T1165" s="36" t="s">
        <v>165</v>
      </c>
      <c r="U1165" s="36" t="s">
        <v>74</v>
      </c>
      <c r="V1165" s="36" t="s">
        <v>92</v>
      </c>
      <c r="W1165" s="36" t="s">
        <v>143</v>
      </c>
      <c r="X1165" s="36" t="s">
        <v>104</v>
      </c>
      <c r="Y1165" s="36" t="s">
        <v>9173</v>
      </c>
      <c r="AL1165" s="29" t="s">
        <v>9327</v>
      </c>
      <c r="AM1165" s="28">
        <v>0</v>
      </c>
      <c r="AN1165" s="28">
        <v>0</v>
      </c>
      <c r="AO1165" s="28">
        <v>0</v>
      </c>
      <c r="AP1165" s="28">
        <v>0</v>
      </c>
      <c r="AQ1165" s="28">
        <v>0</v>
      </c>
      <c r="AR1165" s="28">
        <v>0</v>
      </c>
      <c r="AS1165" s="28">
        <v>0</v>
      </c>
      <c r="AT1165" s="28">
        <v>0</v>
      </c>
      <c r="AU1165" s="28">
        <v>0</v>
      </c>
      <c r="AV1165" s="28">
        <v>1</v>
      </c>
      <c r="AW1165" s="28">
        <v>7</v>
      </c>
      <c r="AX1165" s="28">
        <v>40</v>
      </c>
      <c r="AY1165" s="28">
        <v>42</v>
      </c>
      <c r="AZ1165" s="28">
        <v>161</v>
      </c>
      <c r="BA1165" s="28">
        <v>182</v>
      </c>
      <c r="BB1165" s="28">
        <v>349</v>
      </c>
      <c r="BC1165" s="28">
        <v>202</v>
      </c>
      <c r="BD1165" s="108">
        <v>211</v>
      </c>
      <c r="BE1165" s="28">
        <v>120</v>
      </c>
      <c r="BG1165" s="29" t="s">
        <v>9327</v>
      </c>
    </row>
    <row r="1166" spans="1:74" x14ac:dyDescent="0.25">
      <c r="D1166" s="130"/>
      <c r="E1166" s="130"/>
      <c r="F1166" s="133"/>
      <c r="H1166" s="130"/>
      <c r="I1166" s="130"/>
      <c r="J1166" s="130"/>
      <c r="K1166" s="133"/>
      <c r="S1166" s="36" t="s">
        <v>9336</v>
      </c>
      <c r="T1166" s="41">
        <v>0</v>
      </c>
      <c r="U1166" s="41">
        <v>0</v>
      </c>
      <c r="V1166" s="41">
        <v>0</v>
      </c>
      <c r="W1166" s="41">
        <v>0</v>
      </c>
      <c r="X1166" s="41">
        <v>0</v>
      </c>
      <c r="Y1166" s="36">
        <f t="shared" ref="Y1166:Y1175" si="215">SUM(T1166:W1166)</f>
        <v>0</v>
      </c>
      <c r="AL1166" s="110" t="s">
        <v>9278</v>
      </c>
      <c r="AM1166" s="111">
        <v>0</v>
      </c>
      <c r="AN1166" s="111">
        <v>0</v>
      </c>
      <c r="AO1166" s="111">
        <v>0</v>
      </c>
      <c r="AP1166" s="111">
        <v>0</v>
      </c>
      <c r="AQ1166" s="111">
        <v>0</v>
      </c>
      <c r="AR1166" s="111">
        <v>0</v>
      </c>
      <c r="AS1166" s="111">
        <v>0</v>
      </c>
      <c r="AT1166" s="111">
        <v>0</v>
      </c>
      <c r="AU1166" s="111">
        <v>0</v>
      </c>
      <c r="AV1166" s="111">
        <v>0</v>
      </c>
      <c r="AW1166" s="111">
        <v>0</v>
      </c>
      <c r="AX1166" s="111">
        <v>13</v>
      </c>
      <c r="AY1166" s="111">
        <v>33</v>
      </c>
      <c r="AZ1166" s="111">
        <v>51</v>
      </c>
      <c r="BA1166" s="111">
        <v>28</v>
      </c>
      <c r="BB1166" s="111">
        <v>181</v>
      </c>
      <c r="BC1166" s="111">
        <v>177</v>
      </c>
      <c r="BD1166" s="112">
        <v>386</v>
      </c>
      <c r="BE1166" s="110">
        <v>395</v>
      </c>
      <c r="BG1166" s="110" t="s">
        <v>9278</v>
      </c>
      <c r="BR1166" s="29"/>
      <c r="BV1166" s="29"/>
    </row>
    <row r="1167" spans="1:74" x14ac:dyDescent="0.25">
      <c r="D1167" s="130"/>
      <c r="E1167" s="130"/>
      <c r="F1167" s="133"/>
      <c r="S1167" s="36" t="s">
        <v>9337</v>
      </c>
      <c r="T1167" s="41">
        <v>0</v>
      </c>
      <c r="U1167" s="41">
        <v>0</v>
      </c>
      <c r="V1167" s="41">
        <v>0</v>
      </c>
      <c r="W1167" s="41">
        <v>0</v>
      </c>
      <c r="X1167" s="41">
        <v>0</v>
      </c>
      <c r="Y1167" s="36">
        <f t="shared" si="215"/>
        <v>0</v>
      </c>
      <c r="AL1167" s="29" t="s">
        <v>9328</v>
      </c>
      <c r="AM1167" s="28">
        <v>0</v>
      </c>
      <c r="AN1167" s="28">
        <v>0</v>
      </c>
      <c r="AO1167" s="28">
        <v>0</v>
      </c>
      <c r="AP1167" s="28">
        <v>0</v>
      </c>
      <c r="AQ1167" s="28">
        <v>0</v>
      </c>
      <c r="AR1167" s="28">
        <v>0</v>
      </c>
      <c r="AS1167" s="28">
        <v>0</v>
      </c>
      <c r="AT1167" s="28">
        <v>0</v>
      </c>
      <c r="AU1167" s="28">
        <v>0</v>
      </c>
      <c r="AV1167" s="28">
        <v>0</v>
      </c>
      <c r="AW1167" s="28">
        <v>0</v>
      </c>
      <c r="AX1167" s="28">
        <v>0</v>
      </c>
      <c r="AY1167" s="28">
        <v>0</v>
      </c>
      <c r="AZ1167" s="28">
        <v>0</v>
      </c>
      <c r="BA1167" s="28">
        <v>0</v>
      </c>
      <c r="BB1167" s="28">
        <v>0</v>
      </c>
      <c r="BC1167" s="28">
        <v>0</v>
      </c>
      <c r="BD1167" s="108">
        <v>61</v>
      </c>
      <c r="BE1167" s="28">
        <v>57</v>
      </c>
      <c r="BG1167" s="29" t="s">
        <v>9328</v>
      </c>
      <c r="BR1167" s="29"/>
      <c r="BV1167" s="29"/>
    </row>
    <row r="1168" spans="1:74" x14ac:dyDescent="0.25">
      <c r="D1168" s="130"/>
      <c r="E1168" s="130"/>
      <c r="F1168" s="133"/>
      <c r="S1168" s="36" t="s">
        <v>9338</v>
      </c>
      <c r="T1168" s="41">
        <v>0</v>
      </c>
      <c r="U1168" s="41">
        <v>0</v>
      </c>
      <c r="V1168" s="41">
        <v>0</v>
      </c>
      <c r="W1168" s="41">
        <v>0</v>
      </c>
      <c r="X1168" s="41">
        <v>0</v>
      </c>
      <c r="Y1168" s="36">
        <f t="shared" si="215"/>
        <v>0</v>
      </c>
      <c r="AL1168" s="110" t="s">
        <v>9279</v>
      </c>
      <c r="AM1168" s="111">
        <v>0</v>
      </c>
      <c r="AN1168" s="111">
        <v>0</v>
      </c>
      <c r="AO1168" s="111">
        <v>0</v>
      </c>
      <c r="AP1168" s="111">
        <v>0</v>
      </c>
      <c r="AQ1168" s="111">
        <v>0</v>
      </c>
      <c r="AR1168" s="111">
        <v>0</v>
      </c>
      <c r="AS1168" s="111">
        <v>0</v>
      </c>
      <c r="AT1168" s="111">
        <v>0</v>
      </c>
      <c r="AU1168" s="111">
        <v>0</v>
      </c>
      <c r="AV1168" s="111">
        <v>0</v>
      </c>
      <c r="AW1168" s="111">
        <v>0</v>
      </c>
      <c r="AX1168" s="111">
        <v>0</v>
      </c>
      <c r="AY1168" s="111">
        <v>0</v>
      </c>
      <c r="AZ1168" s="111">
        <v>0</v>
      </c>
      <c r="BA1168" s="111">
        <v>0</v>
      </c>
      <c r="BB1168" s="111">
        <v>0</v>
      </c>
      <c r="BC1168" s="111">
        <v>0</v>
      </c>
      <c r="BD1168" s="112">
        <v>0</v>
      </c>
      <c r="BE1168" s="110">
        <v>0</v>
      </c>
      <c r="BG1168" s="110" t="s">
        <v>9279</v>
      </c>
      <c r="BR1168" s="29"/>
      <c r="BV1168" s="29"/>
    </row>
    <row r="1169" spans="1:74" x14ac:dyDescent="0.25">
      <c r="D1169" s="130"/>
      <c r="E1169" s="130"/>
      <c r="F1169" s="133"/>
      <c r="S1169" s="36" t="s">
        <v>9339</v>
      </c>
      <c r="T1169" s="41">
        <v>0</v>
      </c>
      <c r="U1169" s="41">
        <v>0</v>
      </c>
      <c r="V1169" s="41">
        <v>0</v>
      </c>
      <c r="W1169" s="41">
        <v>0</v>
      </c>
      <c r="X1169" s="41">
        <v>0</v>
      </c>
      <c r="Y1169" s="36">
        <f t="shared" si="215"/>
        <v>0</v>
      </c>
      <c r="BR1169" s="29"/>
      <c r="BV1169" s="29"/>
    </row>
    <row r="1170" spans="1:74" x14ac:dyDescent="0.25">
      <c r="D1170" s="130"/>
      <c r="E1170" s="130"/>
      <c r="F1170" s="133"/>
      <c r="S1170" s="36" t="s">
        <v>9159</v>
      </c>
      <c r="T1170" s="41">
        <v>0</v>
      </c>
      <c r="U1170" s="41">
        <v>0</v>
      </c>
      <c r="V1170" s="41">
        <v>0</v>
      </c>
      <c r="W1170" s="41">
        <v>3</v>
      </c>
      <c r="X1170" s="41">
        <v>0</v>
      </c>
      <c r="Y1170" s="36">
        <f t="shared" si="215"/>
        <v>3</v>
      </c>
      <c r="BR1170" s="29"/>
      <c r="BV1170" s="29"/>
    </row>
    <row r="1171" spans="1:74" x14ac:dyDescent="0.25">
      <c r="D1171" s="130"/>
      <c r="E1171" s="130"/>
      <c r="F1171" s="133"/>
      <c r="S1171" s="42" t="s">
        <v>9160</v>
      </c>
      <c r="T1171" s="43">
        <v>0</v>
      </c>
      <c r="U1171" s="43">
        <v>4</v>
      </c>
      <c r="V1171" s="43">
        <v>0</v>
      </c>
      <c r="W1171" s="43">
        <v>6</v>
      </c>
      <c r="X1171" s="43">
        <v>11</v>
      </c>
      <c r="Y1171" s="36">
        <f t="shared" si="215"/>
        <v>10</v>
      </c>
      <c r="BR1171" s="29"/>
      <c r="BV1171" s="29"/>
    </row>
    <row r="1172" spans="1:74" x14ac:dyDescent="0.25">
      <c r="D1172" s="130"/>
      <c r="E1172" s="130"/>
      <c r="F1172" s="133"/>
      <c r="S1172" s="36" t="s">
        <v>9161</v>
      </c>
      <c r="T1172" s="41">
        <v>0</v>
      </c>
      <c r="U1172" s="41">
        <v>8</v>
      </c>
      <c r="V1172" s="41">
        <v>1</v>
      </c>
      <c r="W1172" s="41">
        <v>30</v>
      </c>
      <c r="X1172" s="41">
        <v>115</v>
      </c>
      <c r="Y1172" s="36">
        <f t="shared" si="215"/>
        <v>39</v>
      </c>
      <c r="BR1172" s="29"/>
      <c r="BV1172" s="29"/>
    </row>
    <row r="1173" spans="1:74" x14ac:dyDescent="0.25">
      <c r="D1173" s="130"/>
      <c r="E1173" s="130"/>
      <c r="F1173" s="133"/>
      <c r="S1173" s="42" t="s">
        <v>9162</v>
      </c>
      <c r="T1173" s="43">
        <v>13</v>
      </c>
      <c r="U1173" s="43">
        <v>23</v>
      </c>
      <c r="V1173" s="43">
        <v>15</v>
      </c>
      <c r="W1173" s="43">
        <v>69</v>
      </c>
      <c r="X1173" s="43">
        <v>395</v>
      </c>
      <c r="Y1173" s="36">
        <f t="shared" si="215"/>
        <v>120</v>
      </c>
      <c r="BR1173" s="29"/>
      <c r="BV1173" s="29"/>
    </row>
    <row r="1174" spans="1:74" x14ac:dyDescent="0.25">
      <c r="S1174" s="36" t="s">
        <v>9163</v>
      </c>
      <c r="T1174" s="41">
        <v>0</v>
      </c>
      <c r="U1174" s="41">
        <v>0</v>
      </c>
      <c r="V1174" s="41">
        <v>0</v>
      </c>
      <c r="W1174" s="41">
        <v>57</v>
      </c>
      <c r="X1174" s="41">
        <v>0</v>
      </c>
      <c r="Y1174" s="36">
        <f t="shared" si="215"/>
        <v>57</v>
      </c>
      <c r="BR1174" s="29"/>
      <c r="BV1174" s="29"/>
    </row>
    <row r="1175" spans="1:74" x14ac:dyDescent="0.25">
      <c r="T1175" s="29">
        <f>SUM(T1166:T1174)</f>
        <v>13</v>
      </c>
      <c r="U1175" s="29">
        <f>SUM(U1166:U1174)</f>
        <v>35</v>
      </c>
      <c r="V1175" s="29">
        <f>SUM(V1166:V1174)</f>
        <v>16</v>
      </c>
      <c r="W1175" s="29">
        <f>SUM(W1166:W1174)</f>
        <v>165</v>
      </c>
      <c r="X1175" s="29">
        <f>SUM(X1166:X1174)</f>
        <v>521</v>
      </c>
      <c r="Y1175" s="36">
        <f t="shared" si="215"/>
        <v>229</v>
      </c>
      <c r="BR1175" s="29"/>
      <c r="BV1175" s="29"/>
    </row>
    <row r="1176" spans="1:74" x14ac:dyDescent="0.25">
      <c r="BR1176" s="29"/>
      <c r="BV1176" s="29"/>
    </row>
    <row r="1179" spans="1:74" ht="43.5" customHeight="1" x14ac:dyDescent="0.25">
      <c r="A1179" s="26" t="s">
        <v>9247</v>
      </c>
      <c r="B1179" s="26" t="s">
        <v>1523</v>
      </c>
      <c r="C1179" s="26" t="s">
        <v>9146</v>
      </c>
      <c r="D1179" s="26" t="s">
        <v>9147</v>
      </c>
      <c r="E1179" s="26" t="s">
        <v>9148</v>
      </c>
      <c r="F1179" s="26" t="s">
        <v>9149</v>
      </c>
      <c r="G1179" s="26" t="s">
        <v>9150</v>
      </c>
      <c r="H1179" s="26" t="s">
        <v>9151</v>
      </c>
      <c r="I1179" s="26" t="s">
        <v>9152</v>
      </c>
      <c r="J1179" s="26" t="s">
        <v>9154</v>
      </c>
      <c r="K1179" s="27" t="s">
        <v>9155</v>
      </c>
      <c r="M1179" s="28" t="s">
        <v>9349</v>
      </c>
      <c r="S1179" s="29" t="s">
        <v>9247</v>
      </c>
      <c r="AL1179" s="28" t="s">
        <v>9208</v>
      </c>
      <c r="AM1179" s="65" t="s">
        <v>9247</v>
      </c>
      <c r="AN1179" s="28"/>
      <c r="AO1179" s="28"/>
      <c r="AP1179" s="28"/>
      <c r="BR1179" s="29"/>
      <c r="BV1179" s="29"/>
    </row>
    <row r="1180" spans="1:74" x14ac:dyDescent="0.25">
      <c r="A1180" s="119" t="s">
        <v>125</v>
      </c>
      <c r="B1180" s="119" t="s">
        <v>447</v>
      </c>
      <c r="C1180" s="30">
        <v>2</v>
      </c>
      <c r="D1180" s="33">
        <v>2</v>
      </c>
      <c r="E1180" s="56">
        <v>0</v>
      </c>
      <c r="F1180" s="56">
        <v>0</v>
      </c>
      <c r="G1180" s="56">
        <v>0</v>
      </c>
      <c r="H1180" s="56">
        <v>2</v>
      </c>
      <c r="I1180" s="56">
        <v>0</v>
      </c>
      <c r="J1180" s="56">
        <v>0</v>
      </c>
      <c r="K1180" s="148">
        <f t="shared" ref="K1180:K1198" si="216">SUM(E1180:J1180)</f>
        <v>2</v>
      </c>
      <c r="M1180" s="35"/>
      <c r="S1180" s="36" t="s">
        <v>9157</v>
      </c>
      <c r="T1180" s="36" t="s">
        <v>165</v>
      </c>
      <c r="U1180" s="36" t="s">
        <v>74</v>
      </c>
      <c r="V1180" s="36" t="s">
        <v>92</v>
      </c>
      <c r="W1180" s="36" t="s">
        <v>143</v>
      </c>
      <c r="X1180" s="36" t="s">
        <v>104</v>
      </c>
      <c r="Y1180" s="36" t="s">
        <v>65</v>
      </c>
      <c r="AL1180" s="29" t="s">
        <v>9312</v>
      </c>
      <c r="AM1180" s="28"/>
      <c r="AN1180" s="28"/>
      <c r="AO1180" s="28"/>
      <c r="AP1180" s="28"/>
      <c r="BR1180" s="29"/>
      <c r="BV1180" s="29"/>
    </row>
    <row r="1181" spans="1:74" x14ac:dyDescent="0.25">
      <c r="A1181" s="119" t="s">
        <v>125</v>
      </c>
      <c r="B1181" s="119" t="s">
        <v>190</v>
      </c>
      <c r="C1181" s="30">
        <v>10</v>
      </c>
      <c r="D1181" s="33">
        <v>9</v>
      </c>
      <c r="E1181" s="56">
        <v>0</v>
      </c>
      <c r="F1181" s="56">
        <v>4</v>
      </c>
      <c r="G1181" s="56">
        <v>0</v>
      </c>
      <c r="H1181" s="56">
        <v>5</v>
      </c>
      <c r="I1181" s="56">
        <v>0</v>
      </c>
      <c r="J1181" s="56">
        <v>0</v>
      </c>
      <c r="K1181" s="148">
        <f t="shared" si="216"/>
        <v>9</v>
      </c>
      <c r="M1181" s="101">
        <v>11</v>
      </c>
      <c r="S1181" s="36" t="s">
        <v>9336</v>
      </c>
      <c r="T1181" s="41">
        <v>0</v>
      </c>
      <c r="U1181" s="41">
        <v>0</v>
      </c>
      <c r="V1181" s="41">
        <v>0</v>
      </c>
      <c r="W1181" s="41">
        <v>0</v>
      </c>
      <c r="X1181" s="41">
        <v>0</v>
      </c>
      <c r="Y1181" s="36">
        <f t="shared" ref="Y1181:Y1189" si="217">SUM(T1181:X1181)</f>
        <v>0</v>
      </c>
      <c r="AL1181" s="29" t="s">
        <v>9212</v>
      </c>
      <c r="AM1181" s="28"/>
      <c r="AN1181" s="28"/>
      <c r="AO1181" s="28"/>
      <c r="AP1181" s="28"/>
      <c r="BR1181" s="29"/>
      <c r="BV1181" s="29"/>
    </row>
    <row r="1182" spans="1:74" x14ac:dyDescent="0.25">
      <c r="A1182" s="121" t="s">
        <v>127</v>
      </c>
      <c r="B1182" s="121" t="s">
        <v>379</v>
      </c>
      <c r="C1182" s="154">
        <v>8</v>
      </c>
      <c r="D1182" s="106">
        <v>7</v>
      </c>
      <c r="E1182" s="89">
        <v>0</v>
      </c>
      <c r="F1182" s="89">
        <v>3</v>
      </c>
      <c r="G1182" s="89">
        <v>0</v>
      </c>
      <c r="H1182" s="89">
        <v>4</v>
      </c>
      <c r="I1182" s="89">
        <v>0</v>
      </c>
      <c r="J1182" s="89">
        <v>0</v>
      </c>
      <c r="K1182" s="148">
        <f t="shared" si="216"/>
        <v>7</v>
      </c>
      <c r="L1182" s="110"/>
      <c r="M1182" s="156"/>
      <c r="S1182" s="36" t="s">
        <v>9337</v>
      </c>
      <c r="T1182" s="41">
        <v>0</v>
      </c>
      <c r="U1182" s="41">
        <v>0</v>
      </c>
      <c r="V1182" s="41">
        <v>0</v>
      </c>
      <c r="W1182" s="41">
        <v>0</v>
      </c>
      <c r="X1182" s="41">
        <v>0</v>
      </c>
      <c r="Y1182" s="36">
        <f t="shared" si="217"/>
        <v>0</v>
      </c>
      <c r="AM1182" s="28"/>
      <c r="AN1182" s="28"/>
      <c r="AO1182" s="28"/>
      <c r="AP1182" s="28"/>
      <c r="BR1182" s="29"/>
      <c r="BV1182" s="29"/>
    </row>
    <row r="1183" spans="1:74" x14ac:dyDescent="0.25">
      <c r="A1183" s="121" t="s">
        <v>127</v>
      </c>
      <c r="B1183" s="121" t="s">
        <v>447</v>
      </c>
      <c r="C1183" s="154">
        <v>2</v>
      </c>
      <c r="D1183" s="106">
        <v>2</v>
      </c>
      <c r="E1183" s="89">
        <v>0</v>
      </c>
      <c r="F1183" s="89">
        <v>0</v>
      </c>
      <c r="G1183" s="89">
        <v>0</v>
      </c>
      <c r="H1183" s="89">
        <v>2</v>
      </c>
      <c r="I1183" s="89">
        <v>0</v>
      </c>
      <c r="J1183" s="89">
        <v>0</v>
      </c>
      <c r="K1183" s="148">
        <f t="shared" si="216"/>
        <v>2</v>
      </c>
      <c r="L1183" s="110"/>
      <c r="M1183" s="156"/>
      <c r="S1183" s="36" t="s">
        <v>9338</v>
      </c>
      <c r="T1183" s="41">
        <v>0</v>
      </c>
      <c r="U1183" s="41">
        <v>0</v>
      </c>
      <c r="V1183" s="41">
        <v>0</v>
      </c>
      <c r="W1183" s="41">
        <v>0</v>
      </c>
      <c r="X1183" s="41">
        <v>0</v>
      </c>
      <c r="Y1183" s="36">
        <f t="shared" si="217"/>
        <v>0</v>
      </c>
      <c r="AL1183" s="29" t="s">
        <v>5</v>
      </c>
      <c r="AM1183" s="29" t="s">
        <v>9230</v>
      </c>
      <c r="AN1183" s="29" t="s">
        <v>9231</v>
      </c>
      <c r="AO1183" s="29" t="s">
        <v>9232</v>
      </c>
      <c r="AP1183" s="29" t="s">
        <v>9233</v>
      </c>
      <c r="AQ1183" s="29" t="s">
        <v>9234</v>
      </c>
      <c r="AR1183" s="29" t="s">
        <v>9235</v>
      </c>
      <c r="AS1183" s="29" t="s">
        <v>9236</v>
      </c>
      <c r="AT1183" s="65" t="s">
        <v>9237</v>
      </c>
      <c r="AU1183" s="65" t="s">
        <v>9238</v>
      </c>
      <c r="AV1183" s="29" t="s">
        <v>9239</v>
      </c>
      <c r="AW1183" s="29" t="s">
        <v>9240</v>
      </c>
      <c r="AX1183" s="29" t="s">
        <v>9241</v>
      </c>
      <c r="AY1183" s="29" t="s">
        <v>9242</v>
      </c>
      <c r="AZ1183" s="29" t="s">
        <v>9243</v>
      </c>
      <c r="BA1183" s="29" t="s">
        <v>9244</v>
      </c>
      <c r="BB1183" s="29" t="s">
        <v>9245</v>
      </c>
      <c r="BC1183" s="29" t="s">
        <v>9246</v>
      </c>
      <c r="BD1183" s="29" t="s">
        <v>9247</v>
      </c>
      <c r="BR1183" s="29"/>
      <c r="BV1183" s="29"/>
    </row>
    <row r="1184" spans="1:74" x14ac:dyDescent="0.25">
      <c r="A1184" s="121" t="s">
        <v>127</v>
      </c>
      <c r="B1184" s="121" t="s">
        <v>190</v>
      </c>
      <c r="C1184" s="154">
        <v>43</v>
      </c>
      <c r="D1184" s="106">
        <v>42</v>
      </c>
      <c r="E1184" s="89">
        <v>0</v>
      </c>
      <c r="F1184" s="89">
        <v>3</v>
      </c>
      <c r="G1184" s="89">
        <v>1</v>
      </c>
      <c r="H1184" s="89">
        <v>23</v>
      </c>
      <c r="I1184" s="89">
        <v>15</v>
      </c>
      <c r="J1184" s="89">
        <v>0</v>
      </c>
      <c r="K1184" s="148">
        <f t="shared" si="216"/>
        <v>42</v>
      </c>
      <c r="L1184" s="110"/>
      <c r="M1184" s="156">
        <v>51</v>
      </c>
      <c r="S1184" s="36" t="s">
        <v>9339</v>
      </c>
      <c r="T1184" s="41">
        <v>0</v>
      </c>
      <c r="U1184" s="41">
        <v>0</v>
      </c>
      <c r="V1184" s="41">
        <v>0</v>
      </c>
      <c r="W1184" s="41">
        <v>0</v>
      </c>
      <c r="X1184" s="41">
        <v>0</v>
      </c>
      <c r="Y1184" s="36">
        <f t="shared" si="217"/>
        <v>0</v>
      </c>
      <c r="AL1184" s="29" t="s">
        <v>9268</v>
      </c>
      <c r="AM1184" s="28">
        <v>0</v>
      </c>
      <c r="AN1184" s="28">
        <v>0</v>
      </c>
      <c r="AO1184" s="28">
        <v>0</v>
      </c>
      <c r="AP1184" s="28">
        <v>0</v>
      </c>
      <c r="AQ1184" s="28">
        <v>0</v>
      </c>
      <c r="AR1184" s="28">
        <v>0</v>
      </c>
      <c r="AS1184" s="28">
        <v>0</v>
      </c>
      <c r="AT1184" s="65">
        <v>0</v>
      </c>
      <c r="AU1184" s="65">
        <v>0</v>
      </c>
      <c r="AV1184" s="28">
        <v>0</v>
      </c>
      <c r="AW1184" s="28">
        <v>0</v>
      </c>
      <c r="AX1184" s="28">
        <v>0</v>
      </c>
      <c r="AY1184" s="28">
        <v>0</v>
      </c>
      <c r="AZ1184" s="28">
        <v>0</v>
      </c>
      <c r="BA1184" s="28">
        <v>0</v>
      </c>
      <c r="BB1184" s="28">
        <v>0</v>
      </c>
      <c r="BC1184" s="28">
        <v>0</v>
      </c>
      <c r="BD1184" s="28">
        <v>0</v>
      </c>
      <c r="BR1184" s="29"/>
      <c r="BV1184" s="29"/>
    </row>
    <row r="1185" spans="1:74" x14ac:dyDescent="0.25">
      <c r="A1185" s="119" t="s">
        <v>1525</v>
      </c>
      <c r="B1185" s="119" t="s">
        <v>379</v>
      </c>
      <c r="C1185" s="30">
        <v>30</v>
      </c>
      <c r="D1185" s="33">
        <v>28</v>
      </c>
      <c r="E1185" s="56">
        <v>0</v>
      </c>
      <c r="F1185" s="56">
        <v>4</v>
      </c>
      <c r="G1185" s="56">
        <v>1</v>
      </c>
      <c r="H1185" s="56">
        <v>23</v>
      </c>
      <c r="I1185" s="56">
        <v>0</v>
      </c>
      <c r="J1185" s="56">
        <v>0</v>
      </c>
      <c r="K1185" s="148">
        <f t="shared" si="216"/>
        <v>28</v>
      </c>
      <c r="M1185" s="35"/>
      <c r="S1185" s="36" t="s">
        <v>9159</v>
      </c>
      <c r="T1185" s="41">
        <v>0</v>
      </c>
      <c r="U1185" s="41">
        <v>4</v>
      </c>
      <c r="V1185" s="41">
        <v>0</v>
      </c>
      <c r="W1185" s="41">
        <v>7</v>
      </c>
      <c r="X1185" s="41">
        <v>0</v>
      </c>
      <c r="Y1185" s="36">
        <f t="shared" si="217"/>
        <v>11</v>
      </c>
      <c r="AL1185" s="29" t="s">
        <v>9269</v>
      </c>
      <c r="AM1185" s="28">
        <v>0</v>
      </c>
      <c r="AN1185" s="28">
        <v>0</v>
      </c>
      <c r="AO1185" s="28">
        <v>0</v>
      </c>
      <c r="AP1185" s="28">
        <v>0</v>
      </c>
      <c r="AQ1185" s="28">
        <v>0</v>
      </c>
      <c r="AR1185" s="28">
        <v>0</v>
      </c>
      <c r="AS1185" s="28">
        <v>0</v>
      </c>
      <c r="AT1185" s="65">
        <v>0</v>
      </c>
      <c r="AU1185" s="65">
        <v>0</v>
      </c>
      <c r="AV1185" s="28">
        <v>0</v>
      </c>
      <c r="AW1185" s="28">
        <v>0</v>
      </c>
      <c r="AX1185" s="28">
        <v>0</v>
      </c>
      <c r="AY1185" s="28">
        <v>0</v>
      </c>
      <c r="AZ1185" s="28">
        <v>0</v>
      </c>
      <c r="BA1185" s="28">
        <v>0</v>
      </c>
      <c r="BB1185" s="28">
        <v>0</v>
      </c>
      <c r="BC1185" s="28">
        <v>0</v>
      </c>
      <c r="BD1185" s="28">
        <v>0</v>
      </c>
      <c r="BR1185" s="29"/>
      <c r="BV1185" s="29"/>
    </row>
    <row r="1186" spans="1:74" x14ac:dyDescent="0.25">
      <c r="A1186" s="119" t="s">
        <v>1525</v>
      </c>
      <c r="B1186" s="119" t="s">
        <v>447</v>
      </c>
      <c r="C1186" s="30">
        <v>58</v>
      </c>
      <c r="D1186" s="33">
        <v>58</v>
      </c>
      <c r="E1186" s="56">
        <v>0</v>
      </c>
      <c r="F1186" s="56">
        <v>0</v>
      </c>
      <c r="G1186" s="56">
        <v>0</v>
      </c>
      <c r="H1186" s="56">
        <v>9</v>
      </c>
      <c r="I1186" s="56">
        <v>49</v>
      </c>
      <c r="J1186" s="56">
        <v>0</v>
      </c>
      <c r="K1186" s="148">
        <f t="shared" si="216"/>
        <v>58</v>
      </c>
      <c r="M1186" s="35"/>
      <c r="S1186" s="42" t="s">
        <v>9160</v>
      </c>
      <c r="T1186" s="43">
        <v>0</v>
      </c>
      <c r="U1186" s="43">
        <v>6</v>
      </c>
      <c r="V1186" s="43">
        <v>1</v>
      </c>
      <c r="W1186" s="43">
        <v>29</v>
      </c>
      <c r="X1186" s="43">
        <v>15</v>
      </c>
      <c r="Y1186" s="36">
        <f t="shared" si="217"/>
        <v>51</v>
      </c>
      <c r="AL1186" s="29" t="s">
        <v>9270</v>
      </c>
      <c r="AM1186" s="28">
        <v>0</v>
      </c>
      <c r="AN1186" s="28">
        <v>0</v>
      </c>
      <c r="AO1186" s="28">
        <v>0</v>
      </c>
      <c r="AP1186" s="28">
        <v>0</v>
      </c>
      <c r="AQ1186" s="28">
        <v>0</v>
      </c>
      <c r="AR1186" s="28">
        <v>0</v>
      </c>
      <c r="AS1186" s="28">
        <v>0</v>
      </c>
      <c r="AT1186" s="65">
        <v>0</v>
      </c>
      <c r="AU1186" s="65">
        <v>0</v>
      </c>
      <c r="AV1186" s="28">
        <v>0</v>
      </c>
      <c r="AW1186" s="28">
        <v>0</v>
      </c>
      <c r="AX1186" s="28">
        <v>1</v>
      </c>
      <c r="AY1186" s="28">
        <v>0</v>
      </c>
      <c r="AZ1186" s="28">
        <v>0</v>
      </c>
      <c r="BA1186" s="28">
        <v>0</v>
      </c>
      <c r="BB1186" s="28">
        <v>0</v>
      </c>
      <c r="BC1186" s="28">
        <v>0</v>
      </c>
      <c r="BD1186" s="28">
        <v>0</v>
      </c>
      <c r="BR1186" s="29"/>
      <c r="BV1186" s="29"/>
    </row>
    <row r="1187" spans="1:74" x14ac:dyDescent="0.25">
      <c r="A1187" s="119" t="s">
        <v>1525</v>
      </c>
      <c r="B1187" s="119" t="s">
        <v>1216</v>
      </c>
      <c r="C1187" s="30">
        <v>2</v>
      </c>
      <c r="D1187" s="33">
        <v>0</v>
      </c>
      <c r="E1187" s="56">
        <v>0</v>
      </c>
      <c r="F1187" s="56">
        <v>0</v>
      </c>
      <c r="G1187" s="56">
        <v>0</v>
      </c>
      <c r="H1187" s="56">
        <v>0</v>
      </c>
      <c r="I1187" s="56">
        <v>0</v>
      </c>
      <c r="J1187" s="56">
        <v>0</v>
      </c>
      <c r="K1187" s="148">
        <f t="shared" si="216"/>
        <v>0</v>
      </c>
      <c r="S1187" s="36" t="s">
        <v>9161</v>
      </c>
      <c r="T1187" s="41">
        <v>6</v>
      </c>
      <c r="U1187" s="41">
        <v>21</v>
      </c>
      <c r="V1187" s="41">
        <v>2</v>
      </c>
      <c r="W1187" s="41">
        <v>86</v>
      </c>
      <c r="X1187" s="41">
        <v>320</v>
      </c>
      <c r="Y1187" s="36">
        <f t="shared" si="217"/>
        <v>435</v>
      </c>
      <c r="AL1187" s="29" t="s">
        <v>9271</v>
      </c>
      <c r="AM1187" s="28">
        <v>0</v>
      </c>
      <c r="AN1187" s="28">
        <v>0</v>
      </c>
      <c r="AO1187" s="28">
        <v>0</v>
      </c>
      <c r="AP1187" s="28">
        <v>0</v>
      </c>
      <c r="AQ1187" s="28">
        <v>0</v>
      </c>
      <c r="AR1187" s="28">
        <v>0</v>
      </c>
      <c r="AS1187" s="28">
        <v>0</v>
      </c>
      <c r="AT1187" s="65">
        <v>0</v>
      </c>
      <c r="AU1187" s="65">
        <v>0</v>
      </c>
      <c r="AV1187" s="28">
        <v>0</v>
      </c>
      <c r="AW1187" s="28">
        <v>0</v>
      </c>
      <c r="AX1187" s="28">
        <v>1</v>
      </c>
      <c r="AY1187" s="28">
        <v>0</v>
      </c>
      <c r="AZ1187" s="28">
        <v>0</v>
      </c>
      <c r="BA1187" s="28">
        <v>0</v>
      </c>
      <c r="BB1187" s="28">
        <v>0</v>
      </c>
      <c r="BC1187" s="28">
        <v>0</v>
      </c>
      <c r="BD1187" s="28">
        <v>0</v>
      </c>
      <c r="BR1187" s="29"/>
      <c r="BV1187" s="29"/>
    </row>
    <row r="1188" spans="1:74" x14ac:dyDescent="0.25">
      <c r="A1188" s="119" t="s">
        <v>1525</v>
      </c>
      <c r="B1188" s="119" t="s">
        <v>1333</v>
      </c>
      <c r="C1188" s="30">
        <v>1</v>
      </c>
      <c r="D1188" s="33">
        <v>1</v>
      </c>
      <c r="E1188" s="56">
        <v>0</v>
      </c>
      <c r="F1188" s="56">
        <v>0</v>
      </c>
      <c r="G1188" s="56">
        <v>0</v>
      </c>
      <c r="H1188" s="56">
        <v>1</v>
      </c>
      <c r="I1188" s="56">
        <v>0</v>
      </c>
      <c r="J1188" s="56">
        <v>0</v>
      </c>
      <c r="K1188" s="148">
        <f t="shared" si="216"/>
        <v>1</v>
      </c>
      <c r="M1188" s="35"/>
      <c r="S1188" s="42" t="s">
        <v>9162</v>
      </c>
      <c r="T1188" s="43">
        <v>36</v>
      </c>
      <c r="U1188" s="43">
        <v>70</v>
      </c>
      <c r="V1188" s="43">
        <v>26</v>
      </c>
      <c r="W1188" s="43">
        <v>168</v>
      </c>
      <c r="X1188" s="43">
        <v>386</v>
      </c>
      <c r="Y1188" s="36">
        <f t="shared" si="217"/>
        <v>686</v>
      </c>
      <c r="AL1188" s="29" t="s">
        <v>9272</v>
      </c>
      <c r="AM1188" s="28">
        <v>364</v>
      </c>
      <c r="AN1188" s="28">
        <v>349</v>
      </c>
      <c r="AO1188" s="28">
        <v>510</v>
      </c>
      <c r="AP1188" s="28">
        <v>535</v>
      </c>
      <c r="AQ1188" s="28">
        <v>579</v>
      </c>
      <c r="AR1188" s="28">
        <v>91</v>
      </c>
      <c r="AS1188" s="28">
        <v>181</v>
      </c>
      <c r="AT1188" s="65">
        <v>166</v>
      </c>
      <c r="AU1188" s="65">
        <v>123</v>
      </c>
      <c r="AV1188" s="28">
        <v>6</v>
      </c>
      <c r="AW1188" s="28">
        <v>0</v>
      </c>
      <c r="AX1188" s="28">
        <v>1</v>
      </c>
      <c r="AY1188" s="28">
        <v>0</v>
      </c>
      <c r="AZ1188" s="28">
        <v>0</v>
      </c>
      <c r="BA1188" s="28">
        <v>0</v>
      </c>
      <c r="BB1188" s="28">
        <v>0</v>
      </c>
      <c r="BC1188" s="28">
        <v>0</v>
      </c>
      <c r="BD1188" s="28">
        <v>0</v>
      </c>
      <c r="BR1188" s="29"/>
      <c r="BV1188" s="29"/>
    </row>
    <row r="1189" spans="1:74" x14ac:dyDescent="0.25">
      <c r="A1189" s="119" t="s">
        <v>1525</v>
      </c>
      <c r="B1189" s="119" t="s">
        <v>190</v>
      </c>
      <c r="C1189" s="30">
        <v>349</v>
      </c>
      <c r="D1189" s="33">
        <v>348</v>
      </c>
      <c r="E1189" s="56">
        <v>6</v>
      </c>
      <c r="F1189" s="56">
        <v>17</v>
      </c>
      <c r="G1189" s="56">
        <v>1</v>
      </c>
      <c r="H1189" s="56">
        <v>53</v>
      </c>
      <c r="I1189" s="56">
        <v>271</v>
      </c>
      <c r="J1189" s="56">
        <v>0</v>
      </c>
      <c r="K1189" s="148">
        <f t="shared" si="216"/>
        <v>348</v>
      </c>
      <c r="M1189" s="35">
        <f>SUM(K1185:K1189)</f>
        <v>435</v>
      </c>
      <c r="S1189" s="36" t="s">
        <v>9163</v>
      </c>
      <c r="T1189" s="41">
        <v>0</v>
      </c>
      <c r="U1189" s="41">
        <v>0</v>
      </c>
      <c r="V1189" s="41">
        <v>0</v>
      </c>
      <c r="W1189" s="41">
        <v>62</v>
      </c>
      <c r="X1189" s="41">
        <v>0</v>
      </c>
      <c r="Y1189" s="36">
        <f t="shared" si="217"/>
        <v>62</v>
      </c>
      <c r="AL1189" s="29" t="s">
        <v>9286</v>
      </c>
      <c r="AM1189" s="28">
        <v>3</v>
      </c>
      <c r="AN1189" s="28">
        <v>0</v>
      </c>
      <c r="AO1189" s="28">
        <v>1</v>
      </c>
      <c r="AP1189" s="28">
        <v>1</v>
      </c>
      <c r="AQ1189" s="28">
        <v>1</v>
      </c>
      <c r="AR1189" s="28">
        <v>0</v>
      </c>
      <c r="AS1189" s="28">
        <v>0</v>
      </c>
      <c r="AT1189" s="65">
        <v>0</v>
      </c>
      <c r="AU1189" s="65">
        <v>0</v>
      </c>
      <c r="AV1189" s="28">
        <v>1</v>
      </c>
      <c r="AW1189" s="28">
        <v>2</v>
      </c>
      <c r="AX1189" s="28">
        <v>1</v>
      </c>
      <c r="AY1189" s="28">
        <v>1</v>
      </c>
      <c r="AZ1189" s="28">
        <v>0</v>
      </c>
      <c r="BA1189" s="28">
        <v>0</v>
      </c>
      <c r="BB1189" s="28">
        <v>1</v>
      </c>
      <c r="BC1189" s="28">
        <v>0</v>
      </c>
      <c r="BD1189" s="28">
        <v>0</v>
      </c>
      <c r="BR1189" s="29"/>
      <c r="BV1189" s="29"/>
    </row>
    <row r="1190" spans="1:74" x14ac:dyDescent="0.25">
      <c r="A1190" s="121" t="s">
        <v>129</v>
      </c>
      <c r="B1190" s="121" t="s">
        <v>379</v>
      </c>
      <c r="C1190" s="154">
        <v>92</v>
      </c>
      <c r="D1190" s="106">
        <v>89</v>
      </c>
      <c r="E1190" s="89">
        <v>4</v>
      </c>
      <c r="F1190" s="89">
        <v>17</v>
      </c>
      <c r="G1190" s="89">
        <v>2</v>
      </c>
      <c r="H1190" s="89">
        <v>66</v>
      </c>
      <c r="I1190" s="89">
        <v>0</v>
      </c>
      <c r="J1190" s="89">
        <v>0</v>
      </c>
      <c r="K1190" s="148">
        <f t="shared" si="216"/>
        <v>89</v>
      </c>
      <c r="L1190" s="110"/>
      <c r="M1190" s="156"/>
      <c r="T1190" s="29">
        <f t="shared" ref="T1190:Y1190" si="218">SUM(T1181:T1189)</f>
        <v>42</v>
      </c>
      <c r="U1190" s="29">
        <f t="shared" si="218"/>
        <v>101</v>
      </c>
      <c r="V1190" s="29">
        <f t="shared" si="218"/>
        <v>29</v>
      </c>
      <c r="W1190" s="29">
        <f t="shared" si="218"/>
        <v>352</v>
      </c>
      <c r="X1190" s="29">
        <f t="shared" si="218"/>
        <v>721</v>
      </c>
      <c r="Y1190" s="29">
        <f t="shared" si="218"/>
        <v>1245</v>
      </c>
      <c r="AL1190" s="29" t="s">
        <v>9287</v>
      </c>
      <c r="AM1190" s="28">
        <v>3</v>
      </c>
      <c r="AN1190" s="28">
        <v>3</v>
      </c>
      <c r="AO1190" s="28">
        <v>1</v>
      </c>
      <c r="AP1190" s="28">
        <v>1</v>
      </c>
      <c r="AQ1190" s="28">
        <v>1</v>
      </c>
      <c r="AR1190" s="28">
        <v>0</v>
      </c>
      <c r="AS1190" s="28">
        <v>0</v>
      </c>
      <c r="AT1190" s="65">
        <v>0</v>
      </c>
      <c r="AU1190" s="65">
        <v>1</v>
      </c>
      <c r="AV1190" s="28">
        <v>1</v>
      </c>
      <c r="AW1190" s="28">
        <v>0</v>
      </c>
      <c r="AX1190" s="28">
        <v>0</v>
      </c>
      <c r="AY1190" s="28">
        <v>1</v>
      </c>
      <c r="AZ1190" s="28">
        <v>0</v>
      </c>
      <c r="BA1190" s="28">
        <v>0</v>
      </c>
      <c r="BB1190" s="28">
        <v>1</v>
      </c>
      <c r="BC1190" s="28">
        <v>0</v>
      </c>
      <c r="BD1190" s="28">
        <v>0</v>
      </c>
      <c r="BR1190" s="29"/>
      <c r="BV1190" s="29"/>
    </row>
    <row r="1191" spans="1:74" x14ac:dyDescent="0.25">
      <c r="A1191" s="121" t="s">
        <v>129</v>
      </c>
      <c r="B1191" s="121" t="s">
        <v>447</v>
      </c>
      <c r="C1191" s="154">
        <v>32</v>
      </c>
      <c r="D1191" s="106">
        <v>31</v>
      </c>
      <c r="E1191" s="89">
        <v>0</v>
      </c>
      <c r="F1191" s="89">
        <v>0</v>
      </c>
      <c r="G1191" s="89">
        <v>1</v>
      </c>
      <c r="H1191" s="89">
        <v>30</v>
      </c>
      <c r="I1191" s="89">
        <v>0</v>
      </c>
      <c r="J1191" s="89">
        <v>0</v>
      </c>
      <c r="K1191" s="148">
        <f t="shared" si="216"/>
        <v>31</v>
      </c>
      <c r="L1191" s="110"/>
      <c r="M1191" s="156"/>
      <c r="AL1191" s="29" t="s">
        <v>9288</v>
      </c>
      <c r="AM1191" s="28">
        <v>10</v>
      </c>
      <c r="AN1191" s="28">
        <v>3</v>
      </c>
      <c r="AO1191" s="28">
        <v>5</v>
      </c>
      <c r="AP1191" s="28">
        <v>3</v>
      </c>
      <c r="AQ1191" s="28">
        <v>2</v>
      </c>
      <c r="AR1191" s="28">
        <v>0</v>
      </c>
      <c r="AS1191" s="28">
        <v>0</v>
      </c>
      <c r="AT1191" s="65">
        <v>0</v>
      </c>
      <c r="AU1191" s="65">
        <v>1</v>
      </c>
      <c r="AV1191" s="28">
        <v>1</v>
      </c>
      <c r="AW1191" s="28">
        <v>0</v>
      </c>
      <c r="AX1191" s="28">
        <v>0</v>
      </c>
      <c r="AY1191" s="28">
        <v>1</v>
      </c>
      <c r="AZ1191" s="28">
        <v>0</v>
      </c>
      <c r="BA1191" s="28">
        <v>0</v>
      </c>
      <c r="BB1191" s="28">
        <v>1</v>
      </c>
      <c r="BC1191" s="28">
        <v>0</v>
      </c>
      <c r="BD1191" s="28">
        <v>0</v>
      </c>
      <c r="BR1191" s="29"/>
      <c r="BV1191" s="29"/>
    </row>
    <row r="1192" spans="1:74" x14ac:dyDescent="0.25">
      <c r="A1192" s="121" t="s">
        <v>129</v>
      </c>
      <c r="B1192" s="121" t="s">
        <v>1216</v>
      </c>
      <c r="C1192" s="154">
        <v>2</v>
      </c>
      <c r="D1192" s="106">
        <v>2</v>
      </c>
      <c r="E1192" s="89">
        <v>0</v>
      </c>
      <c r="F1192" s="89">
        <v>2</v>
      </c>
      <c r="G1192" s="89">
        <v>0</v>
      </c>
      <c r="H1192" s="89">
        <v>0</v>
      </c>
      <c r="I1192" s="89">
        <v>0</v>
      </c>
      <c r="J1192" s="89">
        <v>0</v>
      </c>
      <c r="K1192" s="148">
        <f t="shared" si="216"/>
        <v>2</v>
      </c>
      <c r="L1192" s="110"/>
      <c r="M1192" s="156"/>
      <c r="AL1192" s="29" t="s">
        <v>9290</v>
      </c>
      <c r="AM1192" s="28">
        <v>51</v>
      </c>
      <c r="AN1192" s="28">
        <v>46</v>
      </c>
      <c r="AO1192" s="28">
        <v>37</v>
      </c>
      <c r="AP1192" s="28">
        <v>28</v>
      </c>
      <c r="AQ1192" s="28">
        <v>23</v>
      </c>
      <c r="AR1192" s="28">
        <v>12</v>
      </c>
      <c r="AS1192" s="28">
        <v>18</v>
      </c>
      <c r="AT1192" s="65">
        <v>8</v>
      </c>
      <c r="AU1192" s="65">
        <v>10</v>
      </c>
      <c r="AV1192" s="28">
        <v>4</v>
      </c>
      <c r="AW1192" s="28">
        <v>1</v>
      </c>
      <c r="AX1192" s="28">
        <v>5</v>
      </c>
      <c r="AY1192" s="28">
        <v>3</v>
      </c>
      <c r="AZ1192" s="28">
        <v>0</v>
      </c>
      <c r="BA1192" s="28">
        <v>0</v>
      </c>
      <c r="BB1192" s="28">
        <v>2</v>
      </c>
      <c r="BC1192" s="28">
        <v>0</v>
      </c>
      <c r="BD1192" s="28">
        <v>0</v>
      </c>
      <c r="BR1192" s="29"/>
      <c r="BV1192" s="29"/>
    </row>
    <row r="1193" spans="1:74" x14ac:dyDescent="0.25">
      <c r="A1193" s="121" t="s">
        <v>129</v>
      </c>
      <c r="B1193" s="121" t="s">
        <v>1333</v>
      </c>
      <c r="C1193" s="154">
        <v>1</v>
      </c>
      <c r="D1193" s="106">
        <v>1</v>
      </c>
      <c r="E1193" s="89">
        <v>0</v>
      </c>
      <c r="F1193" s="89">
        <v>0</v>
      </c>
      <c r="G1193" s="89">
        <v>0</v>
      </c>
      <c r="H1193" s="89">
        <v>1</v>
      </c>
      <c r="I1193" s="89">
        <v>0</v>
      </c>
      <c r="J1193" s="89">
        <v>0</v>
      </c>
      <c r="K1193" s="148">
        <f t="shared" si="216"/>
        <v>1</v>
      </c>
      <c r="L1193" s="110"/>
      <c r="M1193" s="156"/>
      <c r="S1193" s="36" t="s">
        <v>9169</v>
      </c>
      <c r="T1193" s="36" t="s">
        <v>165</v>
      </c>
      <c r="U1193" s="36" t="s">
        <v>74</v>
      </c>
      <c r="V1193" s="36" t="s">
        <v>92</v>
      </c>
      <c r="W1193" s="36" t="s">
        <v>143</v>
      </c>
      <c r="X1193" s="36" t="s">
        <v>104</v>
      </c>
      <c r="Y1193" s="36" t="s">
        <v>65</v>
      </c>
      <c r="BR1193" s="29"/>
      <c r="BV1193" s="29"/>
    </row>
    <row r="1194" spans="1:74" x14ac:dyDescent="0.25">
      <c r="A1194" s="121" t="s">
        <v>129</v>
      </c>
      <c r="B1194" s="121" t="s">
        <v>190</v>
      </c>
      <c r="C1194" s="154">
        <v>565</v>
      </c>
      <c r="D1194" s="106">
        <v>563</v>
      </c>
      <c r="E1194" s="89">
        <v>32</v>
      </c>
      <c r="F1194" s="89">
        <v>51</v>
      </c>
      <c r="G1194" s="89">
        <v>23</v>
      </c>
      <c r="H1194" s="89">
        <v>71</v>
      </c>
      <c r="I1194" s="89">
        <v>386</v>
      </c>
      <c r="J1194" s="89">
        <v>0</v>
      </c>
      <c r="K1194" s="148">
        <f t="shared" si="216"/>
        <v>563</v>
      </c>
      <c r="L1194" s="110"/>
      <c r="M1194" s="156">
        <f>SUM(K1190:K1194)</f>
        <v>686</v>
      </c>
      <c r="S1194" s="36" t="s">
        <v>9336</v>
      </c>
      <c r="T1194" s="41">
        <v>0</v>
      </c>
      <c r="U1194" s="41">
        <v>0</v>
      </c>
      <c r="V1194" s="41">
        <v>0</v>
      </c>
      <c r="W1194" s="41">
        <v>0</v>
      </c>
      <c r="X1194" s="41">
        <v>0</v>
      </c>
      <c r="Y1194" s="36">
        <f t="shared" ref="Y1194:Y1202" si="219">SUM(T1194:X1194)</f>
        <v>0</v>
      </c>
      <c r="BR1194" s="29"/>
      <c r="BV1194" s="29"/>
    </row>
    <row r="1195" spans="1:74" x14ac:dyDescent="0.25">
      <c r="A1195" s="119" t="s">
        <v>1524</v>
      </c>
      <c r="B1195" s="119" t="s">
        <v>379</v>
      </c>
      <c r="C1195" s="30">
        <v>1</v>
      </c>
      <c r="D1195" s="56">
        <v>1</v>
      </c>
      <c r="E1195" s="56">
        <v>0</v>
      </c>
      <c r="F1195" s="56">
        <v>0</v>
      </c>
      <c r="G1195" s="56">
        <v>0</v>
      </c>
      <c r="H1195" s="56">
        <v>1</v>
      </c>
      <c r="I1195" s="56">
        <v>0</v>
      </c>
      <c r="J1195" s="56">
        <v>0</v>
      </c>
      <c r="K1195" s="148">
        <f t="shared" si="216"/>
        <v>1</v>
      </c>
      <c r="L1195" s="137"/>
      <c r="M1195" s="35"/>
      <c r="S1195" s="36" t="s">
        <v>9337</v>
      </c>
      <c r="T1195" s="41">
        <v>0</v>
      </c>
      <c r="U1195" s="41">
        <v>0</v>
      </c>
      <c r="V1195" s="41">
        <v>0</v>
      </c>
      <c r="W1195" s="41">
        <v>0</v>
      </c>
      <c r="X1195" s="41">
        <v>0</v>
      </c>
      <c r="Y1195" s="36">
        <f t="shared" si="219"/>
        <v>0</v>
      </c>
      <c r="BR1195" s="29"/>
      <c r="BV1195" s="29"/>
    </row>
    <row r="1196" spans="1:74" x14ac:dyDescent="0.25">
      <c r="A1196" s="119" t="s">
        <v>1524</v>
      </c>
      <c r="B1196" s="119" t="s">
        <v>447</v>
      </c>
      <c r="C1196" s="30">
        <v>58</v>
      </c>
      <c r="D1196" s="56">
        <v>58</v>
      </c>
      <c r="E1196" s="56">
        <v>0</v>
      </c>
      <c r="F1196" s="56">
        <v>0</v>
      </c>
      <c r="G1196" s="56">
        <v>0</v>
      </c>
      <c r="H1196" s="56">
        <v>58</v>
      </c>
      <c r="I1196" s="56">
        <v>0</v>
      </c>
      <c r="J1196" s="56">
        <v>0</v>
      </c>
      <c r="K1196" s="148">
        <f t="shared" si="216"/>
        <v>58</v>
      </c>
      <c r="L1196" s="137"/>
      <c r="M1196" s="35"/>
      <c r="S1196" s="36" t="s">
        <v>9338</v>
      </c>
      <c r="T1196" s="41">
        <v>0</v>
      </c>
      <c r="U1196" s="41">
        <v>0</v>
      </c>
      <c r="V1196" s="41">
        <v>0</v>
      </c>
      <c r="W1196" s="41">
        <v>0</v>
      </c>
      <c r="X1196" s="41">
        <v>0</v>
      </c>
      <c r="Y1196" s="36">
        <f t="shared" si="219"/>
        <v>0</v>
      </c>
      <c r="BR1196" s="29"/>
      <c r="BV1196" s="29"/>
    </row>
    <row r="1197" spans="1:74" x14ac:dyDescent="0.25">
      <c r="A1197" s="119" t="s">
        <v>1524</v>
      </c>
      <c r="B1197" s="119" t="s">
        <v>190</v>
      </c>
      <c r="C1197" s="30">
        <v>3</v>
      </c>
      <c r="D1197" s="56">
        <v>3</v>
      </c>
      <c r="E1197" s="56">
        <v>0</v>
      </c>
      <c r="F1197" s="56">
        <v>0</v>
      </c>
      <c r="G1197" s="56">
        <v>0</v>
      </c>
      <c r="H1197" s="56">
        <v>3</v>
      </c>
      <c r="I1197" s="56">
        <v>0</v>
      </c>
      <c r="J1197" s="56">
        <v>0</v>
      </c>
      <c r="K1197" s="148">
        <f t="shared" si="216"/>
        <v>3</v>
      </c>
      <c r="L1197" s="137"/>
      <c r="M1197" s="35">
        <f>SUM(K1195:K1197)</f>
        <v>62</v>
      </c>
      <c r="S1197" s="36" t="s">
        <v>9339</v>
      </c>
      <c r="T1197" s="41">
        <v>0</v>
      </c>
      <c r="U1197" s="41">
        <v>0</v>
      </c>
      <c r="V1197" s="41">
        <v>0</v>
      </c>
      <c r="W1197" s="41">
        <v>0</v>
      </c>
      <c r="X1197" s="41">
        <v>0</v>
      </c>
      <c r="Y1197" s="36">
        <f t="shared" si="219"/>
        <v>0</v>
      </c>
      <c r="BR1197" s="29"/>
      <c r="BV1197" s="29"/>
    </row>
    <row r="1198" spans="1:74" x14ac:dyDescent="0.25">
      <c r="A1198" s="157" t="s">
        <v>9170</v>
      </c>
      <c r="B1198" s="158"/>
      <c r="C1198" s="56">
        <f t="shared" ref="C1198:J1198" si="220">SUM(C1180:C1197)</f>
        <v>1259</v>
      </c>
      <c r="D1198" s="56">
        <f t="shared" si="220"/>
        <v>1245</v>
      </c>
      <c r="E1198" s="56">
        <f t="shared" si="220"/>
        <v>42</v>
      </c>
      <c r="F1198" s="56">
        <f t="shared" si="220"/>
        <v>101</v>
      </c>
      <c r="G1198" s="56">
        <f t="shared" si="220"/>
        <v>29</v>
      </c>
      <c r="H1198" s="56">
        <f t="shared" si="220"/>
        <v>352</v>
      </c>
      <c r="I1198" s="56">
        <f t="shared" si="220"/>
        <v>721</v>
      </c>
      <c r="J1198" s="56">
        <f t="shared" si="220"/>
        <v>0</v>
      </c>
      <c r="K1198" s="148">
        <f t="shared" si="216"/>
        <v>1245</v>
      </c>
      <c r="L1198" s="137"/>
      <c r="M1198" s="35">
        <f>SUM(M1180:M1197)</f>
        <v>1245</v>
      </c>
      <c r="S1198" s="36" t="s">
        <v>9159</v>
      </c>
      <c r="T1198" s="41">
        <v>0</v>
      </c>
      <c r="U1198" s="41">
        <v>0</v>
      </c>
      <c r="V1198" s="41">
        <v>0</v>
      </c>
      <c r="W1198" s="41">
        <v>0</v>
      </c>
      <c r="X1198" s="41">
        <v>0</v>
      </c>
      <c r="Y1198" s="36">
        <f t="shared" si="219"/>
        <v>0</v>
      </c>
      <c r="BR1198" s="29"/>
      <c r="BV1198" s="29"/>
    </row>
    <row r="1199" spans="1:74" x14ac:dyDescent="0.25">
      <c r="S1199" s="42" t="s">
        <v>9160</v>
      </c>
      <c r="T1199" s="89">
        <v>0</v>
      </c>
      <c r="U1199" s="89">
        <v>3</v>
      </c>
      <c r="V1199" s="89">
        <v>0</v>
      </c>
      <c r="W1199" s="89">
        <v>4</v>
      </c>
      <c r="X1199" s="89">
        <v>0</v>
      </c>
      <c r="Y1199" s="36">
        <f t="shared" si="219"/>
        <v>7</v>
      </c>
      <c r="AL1199" s="29" t="s">
        <v>5</v>
      </c>
      <c r="AM1199" s="29" t="s">
        <v>9274</v>
      </c>
      <c r="AN1199" s="29" t="s">
        <v>9231</v>
      </c>
      <c r="AO1199" s="29" t="s">
        <v>9232</v>
      </c>
      <c r="AP1199" s="29" t="s">
        <v>9233</v>
      </c>
      <c r="AQ1199" s="29" t="s">
        <v>9234</v>
      </c>
      <c r="AR1199" s="29" t="s">
        <v>9235</v>
      </c>
      <c r="AS1199" s="29" t="s">
        <v>9236</v>
      </c>
      <c r="AT1199" s="65" t="s">
        <v>9237</v>
      </c>
      <c r="AU1199" s="65" t="s">
        <v>9238</v>
      </c>
      <c r="AV1199" s="29" t="s">
        <v>9239</v>
      </c>
      <c r="AW1199" s="29" t="s">
        <v>9240</v>
      </c>
      <c r="AX1199" s="29" t="s">
        <v>9241</v>
      </c>
      <c r="AY1199" s="29" t="s">
        <v>9242</v>
      </c>
      <c r="AZ1199" s="29" t="s">
        <v>9243</v>
      </c>
      <c r="BA1199" s="29" t="s">
        <v>9244</v>
      </c>
      <c r="BB1199" s="29" t="s">
        <v>9245</v>
      </c>
      <c r="BC1199" s="29" t="s">
        <v>9246</v>
      </c>
      <c r="BD1199" s="29" t="s">
        <v>9247</v>
      </c>
      <c r="BR1199" s="29"/>
      <c r="BV1199" s="29"/>
    </row>
    <row r="1200" spans="1:74" x14ac:dyDescent="0.25">
      <c r="S1200" s="36" t="s">
        <v>9161</v>
      </c>
      <c r="T1200" s="56">
        <v>0</v>
      </c>
      <c r="U1200" s="56">
        <v>4</v>
      </c>
      <c r="V1200" s="56">
        <v>1</v>
      </c>
      <c r="W1200" s="56">
        <v>23</v>
      </c>
      <c r="X1200" s="56">
        <v>0</v>
      </c>
      <c r="Y1200" s="36">
        <f t="shared" si="219"/>
        <v>28</v>
      </c>
      <c r="AL1200" s="29" t="s">
        <v>9316</v>
      </c>
      <c r="AM1200" s="28">
        <v>713</v>
      </c>
      <c r="AN1200" s="28">
        <v>352</v>
      </c>
      <c r="AO1200" s="28">
        <v>266</v>
      </c>
      <c r="AP1200" s="28">
        <v>249</v>
      </c>
      <c r="AQ1200" s="28">
        <v>156</v>
      </c>
      <c r="AR1200" s="28">
        <v>84</v>
      </c>
      <c r="AS1200" s="28">
        <v>62</v>
      </c>
      <c r="AT1200" s="65">
        <v>82</v>
      </c>
      <c r="AU1200" s="65">
        <v>42</v>
      </c>
      <c r="AV1200" s="28">
        <v>52</v>
      </c>
      <c r="AW1200" s="28">
        <v>37</v>
      </c>
      <c r="AX1200" s="28">
        <v>17</v>
      </c>
      <c r="AY1200" s="28">
        <v>19</v>
      </c>
      <c r="AZ1200" s="28">
        <v>37</v>
      </c>
      <c r="BA1200" s="28">
        <v>13</v>
      </c>
      <c r="BB1200" s="28">
        <v>19</v>
      </c>
      <c r="BC1200" s="28">
        <v>16</v>
      </c>
      <c r="BD1200" s="108">
        <v>11</v>
      </c>
      <c r="BR1200" s="29"/>
      <c r="BV1200" s="29"/>
    </row>
    <row r="1201" spans="19:74" x14ac:dyDescent="0.25">
      <c r="S1201" s="42" t="s">
        <v>9162</v>
      </c>
      <c r="T1201" s="89">
        <v>4</v>
      </c>
      <c r="U1201" s="89">
        <v>17</v>
      </c>
      <c r="V1201" s="89">
        <v>2</v>
      </c>
      <c r="W1201" s="89">
        <v>66</v>
      </c>
      <c r="X1201" s="89">
        <v>0</v>
      </c>
      <c r="Y1201" s="36">
        <f t="shared" si="219"/>
        <v>89</v>
      </c>
      <c r="AL1201" s="29" t="s">
        <v>9317</v>
      </c>
      <c r="AM1201" s="28">
        <v>1</v>
      </c>
      <c r="AN1201" s="28">
        <v>28</v>
      </c>
      <c r="AO1201" s="28">
        <v>72</v>
      </c>
      <c r="AP1201" s="28">
        <v>273</v>
      </c>
      <c r="AQ1201" s="28">
        <v>355</v>
      </c>
      <c r="AR1201" s="28">
        <v>161</v>
      </c>
      <c r="AS1201" s="28">
        <v>145</v>
      </c>
      <c r="AT1201" s="65">
        <v>92</v>
      </c>
      <c r="AU1201" s="65">
        <v>72</v>
      </c>
      <c r="AV1201" s="28">
        <v>60</v>
      </c>
      <c r="AW1201" s="28">
        <v>43</v>
      </c>
      <c r="AX1201" s="28">
        <v>40</v>
      </c>
      <c r="AY1201" s="28">
        <v>31</v>
      </c>
      <c r="AZ1201" s="28">
        <v>39</v>
      </c>
      <c r="BA1201" s="28">
        <v>28</v>
      </c>
      <c r="BB1201" s="28">
        <v>32</v>
      </c>
      <c r="BC1201" s="28">
        <v>17</v>
      </c>
      <c r="BD1201" s="108">
        <v>29</v>
      </c>
      <c r="BR1201" s="29"/>
      <c r="BV1201" s="29"/>
    </row>
    <row r="1202" spans="19:74" x14ac:dyDescent="0.25">
      <c r="S1202" s="36" t="s">
        <v>9163</v>
      </c>
      <c r="T1202" s="56">
        <v>0</v>
      </c>
      <c r="U1202" s="56">
        <v>0</v>
      </c>
      <c r="V1202" s="56">
        <v>0</v>
      </c>
      <c r="W1202" s="56">
        <v>1</v>
      </c>
      <c r="X1202" s="56">
        <v>0</v>
      </c>
      <c r="Y1202" s="36">
        <f t="shared" si="219"/>
        <v>1</v>
      </c>
      <c r="AL1202" s="110" t="s">
        <v>9275</v>
      </c>
      <c r="AM1202" s="111">
        <v>0</v>
      </c>
      <c r="AN1202" s="111">
        <v>0</v>
      </c>
      <c r="AO1202" s="111">
        <v>0</v>
      </c>
      <c r="AP1202" s="111">
        <v>0</v>
      </c>
      <c r="AQ1202" s="111">
        <v>0</v>
      </c>
      <c r="AR1202" s="111">
        <v>415</v>
      </c>
      <c r="AS1202" s="111">
        <v>435</v>
      </c>
      <c r="AT1202" s="151">
        <v>345</v>
      </c>
      <c r="AU1202" s="151">
        <v>433</v>
      </c>
      <c r="AV1202" s="111">
        <v>457</v>
      </c>
      <c r="AW1202" s="111">
        <v>568</v>
      </c>
      <c r="AX1202" s="111">
        <v>453</v>
      </c>
      <c r="AY1202" s="111">
        <v>391</v>
      </c>
      <c r="AZ1202" s="111">
        <v>236</v>
      </c>
      <c r="BA1202" s="111">
        <v>35</v>
      </c>
      <c r="BB1202" s="111">
        <v>44</v>
      </c>
      <c r="BC1202" s="111">
        <v>12</v>
      </c>
      <c r="BD1202" s="112">
        <v>15</v>
      </c>
      <c r="BR1202" s="29"/>
      <c r="BV1202" s="29"/>
    </row>
    <row r="1203" spans="19:74" x14ac:dyDescent="0.25">
      <c r="T1203" s="29">
        <f t="shared" ref="T1203:Y1203" si="221">SUM(T1194:T1202)</f>
        <v>4</v>
      </c>
      <c r="U1203" s="29">
        <f t="shared" si="221"/>
        <v>24</v>
      </c>
      <c r="V1203" s="29">
        <f t="shared" si="221"/>
        <v>3</v>
      </c>
      <c r="W1203" s="29">
        <f t="shared" si="221"/>
        <v>94</v>
      </c>
      <c r="X1203" s="29">
        <f t="shared" si="221"/>
        <v>0</v>
      </c>
      <c r="Y1203" s="29">
        <f t="shared" si="221"/>
        <v>125</v>
      </c>
      <c r="AL1203" s="29" t="s">
        <v>9318</v>
      </c>
      <c r="AM1203" s="28">
        <v>0</v>
      </c>
      <c r="AN1203" s="28">
        <v>0</v>
      </c>
      <c r="AO1203" s="28">
        <v>0</v>
      </c>
      <c r="AP1203" s="28">
        <v>0</v>
      </c>
      <c r="AQ1203" s="28">
        <v>2</v>
      </c>
      <c r="AR1203" s="28">
        <v>15</v>
      </c>
      <c r="AS1203" s="28">
        <v>39</v>
      </c>
      <c r="AT1203" s="65">
        <v>174</v>
      </c>
      <c r="AU1203" s="65">
        <v>257</v>
      </c>
      <c r="AV1203" s="28">
        <v>409</v>
      </c>
      <c r="AW1203" s="28">
        <v>233</v>
      </c>
      <c r="AX1203" s="28">
        <v>203</v>
      </c>
      <c r="AY1203" s="28">
        <v>114</v>
      </c>
      <c r="AZ1203" s="28">
        <v>154</v>
      </c>
      <c r="BA1203" s="28">
        <v>112</v>
      </c>
      <c r="BB1203" s="28">
        <v>124</v>
      </c>
      <c r="BC1203" s="28">
        <v>60</v>
      </c>
      <c r="BD1203" s="108">
        <v>87</v>
      </c>
      <c r="BR1203" s="29"/>
      <c r="BV1203" s="29"/>
    </row>
    <row r="1204" spans="19:74" x14ac:dyDescent="0.25">
      <c r="T1204" s="35"/>
      <c r="U1204" s="35"/>
      <c r="V1204" s="35"/>
      <c r="W1204" s="35"/>
      <c r="X1204" s="35"/>
      <c r="AL1204" s="110" t="s">
        <v>9276</v>
      </c>
      <c r="AM1204" s="111">
        <v>0</v>
      </c>
      <c r="AN1204" s="111">
        <v>0</v>
      </c>
      <c r="AO1204" s="111">
        <v>0</v>
      </c>
      <c r="AP1204" s="111">
        <v>0</v>
      </c>
      <c r="AQ1204" s="111">
        <v>0</v>
      </c>
      <c r="AR1204" s="111">
        <v>0</v>
      </c>
      <c r="AS1204" s="111">
        <v>0</v>
      </c>
      <c r="AT1204" s="111">
        <v>0</v>
      </c>
      <c r="AU1204" s="111">
        <v>0</v>
      </c>
      <c r="AV1204" s="111">
        <v>2</v>
      </c>
      <c r="AW1204" s="111">
        <v>10</v>
      </c>
      <c r="AX1204" s="111">
        <v>51</v>
      </c>
      <c r="AY1204" s="111">
        <v>115</v>
      </c>
      <c r="AZ1204" s="111">
        <v>428</v>
      </c>
      <c r="BA1204" s="111">
        <v>525</v>
      </c>
      <c r="BB1204" s="111">
        <v>467</v>
      </c>
      <c r="BC1204" s="111">
        <v>379</v>
      </c>
      <c r="BD1204" s="112">
        <v>320</v>
      </c>
      <c r="BR1204" s="29"/>
      <c r="BV1204" s="29"/>
    </row>
    <row r="1205" spans="19:74" x14ac:dyDescent="0.25">
      <c r="S1205" s="36" t="s">
        <v>9172</v>
      </c>
      <c r="T1205" s="36" t="s">
        <v>165</v>
      </c>
      <c r="U1205" s="36" t="s">
        <v>74</v>
      </c>
      <c r="V1205" s="36" t="s">
        <v>92</v>
      </c>
      <c r="W1205" s="36" t="s">
        <v>143</v>
      </c>
      <c r="X1205" s="36" t="s">
        <v>104</v>
      </c>
      <c r="Y1205" s="36" t="s">
        <v>9173</v>
      </c>
      <c r="AL1205" s="29" t="s">
        <v>9327</v>
      </c>
      <c r="AM1205" s="28">
        <v>0</v>
      </c>
      <c r="AN1205" s="28">
        <v>0</v>
      </c>
      <c r="AO1205" s="28">
        <v>0</v>
      </c>
      <c r="AP1205" s="28">
        <v>0</v>
      </c>
      <c r="AQ1205" s="28">
        <v>0</v>
      </c>
      <c r="AR1205" s="28">
        <v>0</v>
      </c>
      <c r="AS1205" s="28">
        <v>0</v>
      </c>
      <c r="AT1205" s="28">
        <v>0</v>
      </c>
      <c r="AU1205" s="28">
        <v>0</v>
      </c>
      <c r="AV1205" s="28">
        <v>1</v>
      </c>
      <c r="AW1205" s="28">
        <v>7</v>
      </c>
      <c r="AX1205" s="28">
        <v>40</v>
      </c>
      <c r="AY1205" s="28">
        <v>42</v>
      </c>
      <c r="AZ1205" s="28">
        <v>161</v>
      </c>
      <c r="BA1205" s="28">
        <v>182</v>
      </c>
      <c r="BB1205" s="28">
        <v>349</v>
      </c>
      <c r="BC1205" s="28">
        <v>202</v>
      </c>
      <c r="BD1205" s="108">
        <v>211</v>
      </c>
      <c r="BR1205" s="29"/>
      <c r="BV1205" s="29"/>
    </row>
    <row r="1206" spans="19:74" x14ac:dyDescent="0.25">
      <c r="S1206" s="36" t="s">
        <v>9336</v>
      </c>
      <c r="T1206" s="41">
        <v>0</v>
      </c>
      <c r="U1206" s="41">
        <v>0</v>
      </c>
      <c r="V1206" s="41">
        <v>0</v>
      </c>
      <c r="W1206" s="41">
        <v>0</v>
      </c>
      <c r="X1206" s="41">
        <v>0</v>
      </c>
      <c r="Y1206" s="36">
        <f t="shared" ref="Y1206:Y1214" si="222">SUM(T1206:W1206)</f>
        <v>0</v>
      </c>
      <c r="AL1206" s="110" t="s">
        <v>9278</v>
      </c>
      <c r="AM1206" s="111">
        <v>0</v>
      </c>
      <c r="AN1206" s="111">
        <v>0</v>
      </c>
      <c r="AO1206" s="111">
        <v>0</v>
      </c>
      <c r="AP1206" s="111">
        <v>0</v>
      </c>
      <c r="AQ1206" s="111">
        <v>0</v>
      </c>
      <c r="AR1206" s="111">
        <v>0</v>
      </c>
      <c r="AS1206" s="111">
        <v>0</v>
      </c>
      <c r="AT1206" s="111">
        <v>0</v>
      </c>
      <c r="AU1206" s="111">
        <v>0</v>
      </c>
      <c r="AV1206" s="111">
        <v>0</v>
      </c>
      <c r="AW1206" s="111">
        <v>0</v>
      </c>
      <c r="AX1206" s="111">
        <v>13</v>
      </c>
      <c r="AY1206" s="111">
        <v>33</v>
      </c>
      <c r="AZ1206" s="111">
        <v>51</v>
      </c>
      <c r="BA1206" s="111">
        <v>28</v>
      </c>
      <c r="BB1206" s="111">
        <v>181</v>
      </c>
      <c r="BC1206" s="111">
        <v>177</v>
      </c>
      <c r="BD1206" s="112">
        <v>386</v>
      </c>
      <c r="BR1206" s="29"/>
      <c r="BV1206" s="29"/>
    </row>
    <row r="1207" spans="19:74" x14ac:dyDescent="0.25">
      <c r="S1207" s="36" t="s">
        <v>9337</v>
      </c>
      <c r="T1207" s="41">
        <v>0</v>
      </c>
      <c r="U1207" s="41">
        <v>0</v>
      </c>
      <c r="V1207" s="41">
        <v>0</v>
      </c>
      <c r="W1207" s="41">
        <v>0</v>
      </c>
      <c r="X1207" s="41">
        <v>0</v>
      </c>
      <c r="Y1207" s="36">
        <f t="shared" si="222"/>
        <v>0</v>
      </c>
      <c r="AL1207" s="29" t="s">
        <v>9328</v>
      </c>
      <c r="AM1207" s="28">
        <v>0</v>
      </c>
      <c r="AN1207" s="28">
        <v>0</v>
      </c>
      <c r="AO1207" s="28">
        <v>0</v>
      </c>
      <c r="AP1207" s="28">
        <v>0</v>
      </c>
      <c r="AQ1207" s="28">
        <v>0</v>
      </c>
      <c r="AR1207" s="28">
        <v>0</v>
      </c>
      <c r="AS1207" s="28">
        <v>0</v>
      </c>
      <c r="AT1207" s="28">
        <v>0</v>
      </c>
      <c r="AU1207" s="28">
        <v>0</v>
      </c>
      <c r="AV1207" s="28">
        <v>0</v>
      </c>
      <c r="AW1207" s="28">
        <v>0</v>
      </c>
      <c r="AX1207" s="28">
        <v>0</v>
      </c>
      <c r="AY1207" s="28">
        <v>0</v>
      </c>
      <c r="AZ1207" s="28">
        <v>0</v>
      </c>
      <c r="BA1207" s="28">
        <v>0</v>
      </c>
      <c r="BB1207" s="28">
        <v>0</v>
      </c>
      <c r="BC1207" s="28">
        <v>0</v>
      </c>
      <c r="BD1207" s="108">
        <v>61</v>
      </c>
      <c r="BR1207" s="29"/>
      <c r="BV1207" s="29"/>
    </row>
    <row r="1208" spans="19:74" x14ac:dyDescent="0.25">
      <c r="S1208" s="36" t="s">
        <v>9338</v>
      </c>
      <c r="T1208" s="41">
        <v>0</v>
      </c>
      <c r="U1208" s="41">
        <v>0</v>
      </c>
      <c r="V1208" s="41">
        <v>0</v>
      </c>
      <c r="W1208" s="41">
        <v>0</v>
      </c>
      <c r="X1208" s="41">
        <v>0</v>
      </c>
      <c r="Y1208" s="36">
        <f t="shared" si="222"/>
        <v>0</v>
      </c>
      <c r="AL1208" s="110" t="s">
        <v>9279</v>
      </c>
      <c r="AM1208" s="111">
        <v>0</v>
      </c>
      <c r="AN1208" s="111">
        <v>0</v>
      </c>
      <c r="AO1208" s="111">
        <v>0</v>
      </c>
      <c r="AP1208" s="111">
        <v>0</v>
      </c>
      <c r="AQ1208" s="111">
        <v>0</v>
      </c>
      <c r="AR1208" s="111">
        <v>0</v>
      </c>
      <c r="AS1208" s="111">
        <v>0</v>
      </c>
      <c r="AT1208" s="111">
        <v>0</v>
      </c>
      <c r="AU1208" s="111">
        <v>0</v>
      </c>
      <c r="AV1208" s="111">
        <v>0</v>
      </c>
      <c r="AW1208" s="111">
        <v>0</v>
      </c>
      <c r="AX1208" s="111">
        <v>0</v>
      </c>
      <c r="AY1208" s="111">
        <v>0</v>
      </c>
      <c r="AZ1208" s="111">
        <v>0</v>
      </c>
      <c r="BA1208" s="111">
        <v>0</v>
      </c>
      <c r="BB1208" s="111">
        <v>0</v>
      </c>
      <c r="BC1208" s="111">
        <v>0</v>
      </c>
      <c r="BD1208" s="112">
        <v>0</v>
      </c>
      <c r="BR1208" s="29"/>
      <c r="BV1208" s="29"/>
    </row>
    <row r="1209" spans="19:74" x14ac:dyDescent="0.25">
      <c r="S1209" s="36" t="s">
        <v>9339</v>
      </c>
      <c r="T1209" s="41">
        <v>0</v>
      </c>
      <c r="U1209" s="41">
        <v>0</v>
      </c>
      <c r="V1209" s="41">
        <v>0</v>
      </c>
      <c r="W1209" s="41">
        <v>0</v>
      </c>
      <c r="X1209" s="41">
        <v>0</v>
      </c>
      <c r="Y1209" s="36">
        <f t="shared" si="222"/>
        <v>0</v>
      </c>
      <c r="BR1209" s="29"/>
      <c r="BV1209" s="29"/>
    </row>
    <row r="1210" spans="19:74" x14ac:dyDescent="0.25">
      <c r="S1210" s="36" t="s">
        <v>9159</v>
      </c>
      <c r="T1210" s="41">
        <v>0</v>
      </c>
      <c r="U1210" s="41">
        <v>4</v>
      </c>
      <c r="V1210" s="41">
        <v>0</v>
      </c>
      <c r="W1210" s="41">
        <v>7</v>
      </c>
      <c r="X1210" s="41">
        <v>0</v>
      </c>
      <c r="Y1210" s="36">
        <f t="shared" si="222"/>
        <v>11</v>
      </c>
      <c r="BR1210" s="29"/>
      <c r="BV1210" s="29"/>
    </row>
    <row r="1211" spans="19:74" x14ac:dyDescent="0.25">
      <c r="S1211" s="42" t="s">
        <v>9160</v>
      </c>
      <c r="T1211" s="43">
        <v>0</v>
      </c>
      <c r="U1211" s="43">
        <v>3</v>
      </c>
      <c r="V1211" s="43">
        <v>1</v>
      </c>
      <c r="W1211" s="43">
        <v>25</v>
      </c>
      <c r="X1211" s="43">
        <v>15</v>
      </c>
      <c r="Y1211" s="36">
        <f t="shared" si="222"/>
        <v>29</v>
      </c>
      <c r="BR1211" s="29"/>
      <c r="BV1211" s="29"/>
    </row>
    <row r="1212" spans="19:74" x14ac:dyDescent="0.25">
      <c r="S1212" s="36" t="s">
        <v>9161</v>
      </c>
      <c r="T1212" s="41">
        <v>6</v>
      </c>
      <c r="U1212" s="41">
        <v>17</v>
      </c>
      <c r="V1212" s="41">
        <v>1</v>
      </c>
      <c r="W1212" s="41">
        <v>63</v>
      </c>
      <c r="X1212" s="41">
        <v>320</v>
      </c>
      <c r="Y1212" s="36">
        <f t="shared" si="222"/>
        <v>87</v>
      </c>
      <c r="BR1212" s="29"/>
      <c r="BV1212" s="29"/>
    </row>
    <row r="1213" spans="19:74" x14ac:dyDescent="0.25">
      <c r="S1213" s="42" t="s">
        <v>9162</v>
      </c>
      <c r="T1213" s="43">
        <v>32</v>
      </c>
      <c r="U1213" s="43">
        <v>53</v>
      </c>
      <c r="V1213" s="43">
        <v>24</v>
      </c>
      <c r="W1213" s="43">
        <v>102</v>
      </c>
      <c r="X1213" s="43">
        <v>386</v>
      </c>
      <c r="Y1213" s="36">
        <f t="shared" si="222"/>
        <v>211</v>
      </c>
      <c r="BR1213" s="29"/>
      <c r="BV1213" s="29"/>
    </row>
    <row r="1214" spans="19:74" x14ac:dyDescent="0.25">
      <c r="S1214" s="36" t="s">
        <v>9163</v>
      </c>
      <c r="T1214" s="41">
        <v>0</v>
      </c>
      <c r="U1214" s="41">
        <v>0</v>
      </c>
      <c r="V1214" s="41">
        <v>0</v>
      </c>
      <c r="W1214" s="41">
        <v>61</v>
      </c>
      <c r="X1214" s="41">
        <v>0</v>
      </c>
      <c r="Y1214" s="36">
        <f t="shared" si="222"/>
        <v>61</v>
      </c>
      <c r="BR1214" s="29"/>
      <c r="BV1214" s="29"/>
    </row>
    <row r="1215" spans="19:74" x14ac:dyDescent="0.25">
      <c r="T1215" s="29">
        <f t="shared" ref="T1215:Y1215" si="223">SUM(T1206:T1214)</f>
        <v>38</v>
      </c>
      <c r="U1215" s="29">
        <f t="shared" si="223"/>
        <v>77</v>
      </c>
      <c r="V1215" s="29">
        <f t="shared" si="223"/>
        <v>26</v>
      </c>
      <c r="W1215" s="29">
        <f t="shared" si="223"/>
        <v>258</v>
      </c>
      <c r="X1215" s="29">
        <f t="shared" si="223"/>
        <v>721</v>
      </c>
      <c r="Y1215" s="29">
        <f t="shared" si="223"/>
        <v>399</v>
      </c>
      <c r="BR1215" s="29"/>
      <c r="BV1215" s="29"/>
    </row>
    <row r="1221" spans="1:74" ht="45" customHeight="1" x14ac:dyDescent="0.25">
      <c r="A1221" s="26" t="s">
        <v>9246</v>
      </c>
      <c r="B1221" s="26" t="s">
        <v>1523</v>
      </c>
      <c r="C1221" s="26" t="s">
        <v>9146</v>
      </c>
      <c r="D1221" s="26" t="s">
        <v>9147</v>
      </c>
      <c r="E1221" s="26" t="s">
        <v>9148</v>
      </c>
      <c r="F1221" s="26" t="s">
        <v>9149</v>
      </c>
      <c r="G1221" s="26" t="s">
        <v>9150</v>
      </c>
      <c r="H1221" s="26" t="s">
        <v>9151</v>
      </c>
      <c r="I1221" s="26" t="s">
        <v>9152</v>
      </c>
      <c r="J1221" s="26" t="s">
        <v>9154</v>
      </c>
      <c r="K1221" s="27" t="s">
        <v>9155</v>
      </c>
      <c r="M1221" s="28" t="s">
        <v>9350</v>
      </c>
      <c r="S1221" s="29" t="s">
        <v>9246</v>
      </c>
      <c r="AL1221" s="28" t="s">
        <v>9208</v>
      </c>
      <c r="AM1221" s="65" t="s">
        <v>9246</v>
      </c>
      <c r="AN1221" s="28"/>
      <c r="AO1221" s="28"/>
      <c r="AP1221" s="28"/>
      <c r="BR1221" s="29"/>
      <c r="BV1221" s="29"/>
    </row>
    <row r="1222" spans="1:74" x14ac:dyDescent="0.25">
      <c r="A1222" s="119" t="s">
        <v>125</v>
      </c>
      <c r="B1222" s="119" t="s">
        <v>190</v>
      </c>
      <c r="C1222" s="30">
        <v>16</v>
      </c>
      <c r="D1222" s="33">
        <v>16</v>
      </c>
      <c r="E1222" s="56">
        <v>0</v>
      </c>
      <c r="F1222" s="56">
        <v>10</v>
      </c>
      <c r="G1222" s="56">
        <v>0</v>
      </c>
      <c r="H1222" s="56">
        <v>6</v>
      </c>
      <c r="I1222" s="56">
        <v>0</v>
      </c>
      <c r="J1222" s="56">
        <v>0</v>
      </c>
      <c r="K1222" s="148">
        <f t="shared" ref="K1222:K1240" si="224">SUM(E1222:J1222)</f>
        <v>16</v>
      </c>
      <c r="M1222" s="35">
        <v>16</v>
      </c>
      <c r="S1222" s="36" t="s">
        <v>9157</v>
      </c>
      <c r="T1222" s="36" t="s">
        <v>165</v>
      </c>
      <c r="U1222" s="36" t="s">
        <v>74</v>
      </c>
      <c r="V1222" s="36" t="s">
        <v>92</v>
      </c>
      <c r="W1222" s="36" t="s">
        <v>143</v>
      </c>
      <c r="X1222" s="36" t="s">
        <v>104</v>
      </c>
      <c r="Y1222" s="36" t="s">
        <v>65</v>
      </c>
      <c r="AL1222" s="29" t="s">
        <v>9312</v>
      </c>
      <c r="AM1222" s="28"/>
      <c r="AN1222" s="28"/>
      <c r="AO1222" s="28"/>
      <c r="AP1222" s="28"/>
      <c r="BR1222" s="29"/>
      <c r="BV1222" s="29"/>
    </row>
    <row r="1223" spans="1:74" x14ac:dyDescent="0.25">
      <c r="A1223" s="121" t="s">
        <v>127</v>
      </c>
      <c r="B1223" s="121" t="s">
        <v>379</v>
      </c>
      <c r="C1223" s="154">
        <v>15</v>
      </c>
      <c r="D1223" s="106">
        <v>15</v>
      </c>
      <c r="E1223" s="89">
        <v>0</v>
      </c>
      <c r="F1223" s="89">
        <v>9</v>
      </c>
      <c r="G1223" s="89">
        <v>0</v>
      </c>
      <c r="H1223" s="89">
        <v>6</v>
      </c>
      <c r="I1223" s="89">
        <v>0</v>
      </c>
      <c r="J1223" s="89">
        <v>0</v>
      </c>
      <c r="K1223" s="148">
        <f t="shared" si="224"/>
        <v>15</v>
      </c>
      <c r="L1223" s="110"/>
      <c r="M1223" s="156"/>
      <c r="S1223" s="36" t="s">
        <v>9336</v>
      </c>
      <c r="T1223" s="41">
        <v>0</v>
      </c>
      <c r="U1223" s="41">
        <v>0</v>
      </c>
      <c r="V1223" s="41">
        <v>0</v>
      </c>
      <c r="W1223" s="41">
        <v>0</v>
      </c>
      <c r="X1223" s="41">
        <v>0</v>
      </c>
      <c r="Y1223" s="36">
        <f t="shared" ref="Y1223:Y1230" si="225">SUM(T1223:X1223)</f>
        <v>0</v>
      </c>
      <c r="AL1223" s="29" t="s">
        <v>9212</v>
      </c>
      <c r="AM1223" s="28"/>
      <c r="AN1223" s="28"/>
      <c r="AO1223" s="28"/>
      <c r="AP1223" s="28"/>
      <c r="BR1223" s="29"/>
      <c r="BV1223" s="29"/>
    </row>
    <row r="1224" spans="1:74" x14ac:dyDescent="0.25">
      <c r="A1224" s="121" t="s">
        <v>127</v>
      </c>
      <c r="B1224" s="121" t="s">
        <v>447</v>
      </c>
      <c r="C1224" s="154">
        <v>3</v>
      </c>
      <c r="D1224" s="106">
        <v>3</v>
      </c>
      <c r="E1224" s="89">
        <v>0</v>
      </c>
      <c r="F1224" s="89">
        <v>0</v>
      </c>
      <c r="G1224" s="89">
        <v>0</v>
      </c>
      <c r="H1224" s="89">
        <v>0</v>
      </c>
      <c r="I1224" s="89">
        <v>3</v>
      </c>
      <c r="J1224" s="89">
        <v>0</v>
      </c>
      <c r="K1224" s="148">
        <f t="shared" si="224"/>
        <v>3</v>
      </c>
      <c r="L1224" s="110"/>
      <c r="M1224" s="156"/>
      <c r="S1224" s="36" t="s">
        <v>9337</v>
      </c>
      <c r="T1224" s="41">
        <v>0</v>
      </c>
      <c r="U1224" s="41">
        <v>0</v>
      </c>
      <c r="V1224" s="41">
        <v>0</v>
      </c>
      <c r="W1224" s="41">
        <v>0</v>
      </c>
      <c r="X1224" s="41">
        <v>0</v>
      </c>
      <c r="Y1224" s="36">
        <f t="shared" si="225"/>
        <v>0</v>
      </c>
      <c r="AM1224" s="28"/>
      <c r="AN1224" s="28"/>
      <c r="AO1224" s="28"/>
      <c r="AP1224" s="28"/>
      <c r="BR1224" s="29"/>
      <c r="BV1224" s="29"/>
    </row>
    <row r="1225" spans="1:74" x14ac:dyDescent="0.25">
      <c r="A1225" s="121" t="s">
        <v>127</v>
      </c>
      <c r="B1225" s="121" t="s">
        <v>1216</v>
      </c>
      <c r="C1225" s="154">
        <v>3</v>
      </c>
      <c r="D1225" s="106">
        <v>3</v>
      </c>
      <c r="E1225" s="89">
        <v>0</v>
      </c>
      <c r="F1225" s="89">
        <v>3</v>
      </c>
      <c r="G1225" s="89">
        <v>0</v>
      </c>
      <c r="H1225" s="89">
        <v>0</v>
      </c>
      <c r="I1225" s="89">
        <v>0</v>
      </c>
      <c r="J1225" s="89">
        <v>0</v>
      </c>
      <c r="K1225" s="148">
        <f t="shared" si="224"/>
        <v>3</v>
      </c>
      <c r="L1225" s="110"/>
      <c r="M1225" s="156"/>
      <c r="S1225" s="36" t="s">
        <v>9338</v>
      </c>
      <c r="T1225" s="41">
        <v>0</v>
      </c>
      <c r="U1225" s="41">
        <v>0</v>
      </c>
      <c r="V1225" s="41">
        <v>0</v>
      </c>
      <c r="W1225" s="41">
        <v>0</v>
      </c>
      <c r="X1225" s="41">
        <v>0</v>
      </c>
      <c r="Y1225" s="36">
        <f t="shared" si="225"/>
        <v>0</v>
      </c>
      <c r="AL1225" s="29" t="s">
        <v>5</v>
      </c>
      <c r="AM1225" s="29" t="s">
        <v>9230</v>
      </c>
      <c r="AN1225" s="29" t="s">
        <v>9231</v>
      </c>
      <c r="AO1225" s="29" t="s">
        <v>9232</v>
      </c>
      <c r="AP1225" s="29" t="s">
        <v>9233</v>
      </c>
      <c r="AQ1225" s="29" t="s">
        <v>9234</v>
      </c>
      <c r="AR1225" s="29" t="s">
        <v>9235</v>
      </c>
      <c r="AS1225" s="29" t="s">
        <v>9236</v>
      </c>
      <c r="AT1225" s="65" t="s">
        <v>9237</v>
      </c>
      <c r="AU1225" s="65" t="s">
        <v>9238</v>
      </c>
      <c r="AV1225" s="29" t="s">
        <v>9239</v>
      </c>
      <c r="AW1225" s="29" t="s">
        <v>9240</v>
      </c>
      <c r="AX1225" s="29" t="s">
        <v>9241</v>
      </c>
      <c r="AY1225" s="29" t="s">
        <v>9242</v>
      </c>
      <c r="AZ1225" s="29" t="s">
        <v>9243</v>
      </c>
      <c r="BA1225" s="29" t="s">
        <v>9244</v>
      </c>
      <c r="BB1225" s="29" t="s">
        <v>9245</v>
      </c>
      <c r="BC1225" s="29" t="s">
        <v>9246</v>
      </c>
      <c r="BR1225" s="29"/>
      <c r="BV1225" s="29"/>
    </row>
    <row r="1226" spans="1:74" x14ac:dyDescent="0.25">
      <c r="A1226" s="121" t="s">
        <v>127</v>
      </c>
      <c r="B1226" s="121" t="s">
        <v>190</v>
      </c>
      <c r="C1226" s="154">
        <v>24</v>
      </c>
      <c r="D1226" s="106">
        <v>23</v>
      </c>
      <c r="E1226" s="89">
        <v>0</v>
      </c>
      <c r="F1226" s="89">
        <v>6</v>
      </c>
      <c r="G1226" s="89">
        <v>0</v>
      </c>
      <c r="H1226" s="89">
        <v>8</v>
      </c>
      <c r="I1226" s="89">
        <v>9</v>
      </c>
      <c r="J1226" s="89">
        <v>0</v>
      </c>
      <c r="K1226" s="148">
        <f t="shared" si="224"/>
        <v>23</v>
      </c>
      <c r="L1226" s="110"/>
      <c r="M1226" s="156">
        <f>SUM(K1223:K1226)</f>
        <v>44</v>
      </c>
      <c r="S1226" s="36" t="s">
        <v>9339</v>
      </c>
      <c r="T1226" s="41">
        <v>0</v>
      </c>
      <c r="U1226" s="41">
        <v>0</v>
      </c>
      <c r="V1226" s="41">
        <v>0</v>
      </c>
      <c r="W1226" s="41">
        <v>0</v>
      </c>
      <c r="X1226" s="41">
        <v>0</v>
      </c>
      <c r="Y1226" s="36">
        <f t="shared" si="225"/>
        <v>0</v>
      </c>
      <c r="AL1226" s="29" t="s">
        <v>9268</v>
      </c>
      <c r="AM1226" s="28">
        <v>0</v>
      </c>
      <c r="AN1226" s="28">
        <v>0</v>
      </c>
      <c r="AO1226" s="28">
        <v>0</v>
      </c>
      <c r="AP1226" s="28">
        <v>0</v>
      </c>
      <c r="AQ1226" s="28">
        <v>0</v>
      </c>
      <c r="AR1226" s="28">
        <v>0</v>
      </c>
      <c r="AS1226" s="28">
        <v>0</v>
      </c>
      <c r="AT1226" s="65">
        <v>0</v>
      </c>
      <c r="AU1226" s="65">
        <v>0</v>
      </c>
      <c r="AV1226" s="28">
        <v>0</v>
      </c>
      <c r="AW1226" s="28">
        <v>0</v>
      </c>
      <c r="AX1226" s="28">
        <v>0</v>
      </c>
      <c r="AY1226" s="28">
        <v>0</v>
      </c>
      <c r="AZ1226" s="28">
        <v>0</v>
      </c>
      <c r="BA1226" s="28">
        <v>0</v>
      </c>
      <c r="BB1226" s="28">
        <v>0</v>
      </c>
      <c r="BC1226" s="28">
        <v>0</v>
      </c>
      <c r="BR1226" s="29"/>
      <c r="BV1226" s="29"/>
    </row>
    <row r="1227" spans="1:74" x14ac:dyDescent="0.25">
      <c r="A1227" s="119" t="s">
        <v>1525</v>
      </c>
      <c r="B1227" s="119" t="s">
        <v>379</v>
      </c>
      <c r="C1227" s="30">
        <v>26</v>
      </c>
      <c r="D1227" s="33">
        <v>25</v>
      </c>
      <c r="E1227" s="56">
        <v>0</v>
      </c>
      <c r="F1227" s="56">
        <v>16</v>
      </c>
      <c r="G1227" s="56">
        <v>0</v>
      </c>
      <c r="H1227" s="56">
        <v>9</v>
      </c>
      <c r="I1227" s="56">
        <v>0</v>
      </c>
      <c r="J1227" s="56">
        <v>0</v>
      </c>
      <c r="K1227" s="148">
        <f t="shared" si="224"/>
        <v>25</v>
      </c>
      <c r="M1227" s="35"/>
      <c r="S1227" s="36" t="s">
        <v>9159</v>
      </c>
      <c r="T1227" s="41">
        <v>0</v>
      </c>
      <c r="U1227" s="41">
        <v>10</v>
      </c>
      <c r="V1227" s="41">
        <v>0</v>
      </c>
      <c r="W1227" s="41">
        <v>6</v>
      </c>
      <c r="X1227" s="41">
        <v>0</v>
      </c>
      <c r="Y1227" s="36">
        <f t="shared" si="225"/>
        <v>16</v>
      </c>
      <c r="AL1227" s="29" t="s">
        <v>9269</v>
      </c>
      <c r="AM1227" s="28">
        <v>0</v>
      </c>
      <c r="AN1227" s="28">
        <v>0</v>
      </c>
      <c r="AO1227" s="28">
        <v>0</v>
      </c>
      <c r="AP1227" s="28">
        <v>0</v>
      </c>
      <c r="AQ1227" s="28">
        <v>0</v>
      </c>
      <c r="AR1227" s="28">
        <v>0</v>
      </c>
      <c r="AS1227" s="28">
        <v>0</v>
      </c>
      <c r="AT1227" s="65">
        <v>0</v>
      </c>
      <c r="AU1227" s="65">
        <v>0</v>
      </c>
      <c r="AV1227" s="28">
        <v>0</v>
      </c>
      <c r="AW1227" s="28">
        <v>0</v>
      </c>
      <c r="AX1227" s="28">
        <v>0</v>
      </c>
      <c r="AY1227" s="28">
        <v>0</v>
      </c>
      <c r="AZ1227" s="28">
        <v>0</v>
      </c>
      <c r="BA1227" s="28">
        <v>0</v>
      </c>
      <c r="BB1227" s="28">
        <v>0</v>
      </c>
      <c r="BC1227" s="28">
        <v>0</v>
      </c>
      <c r="BR1227" s="29"/>
      <c r="BV1227" s="29"/>
    </row>
    <row r="1228" spans="1:74" x14ac:dyDescent="0.25">
      <c r="A1228" s="119" t="s">
        <v>1525</v>
      </c>
      <c r="B1228" s="119" t="s">
        <v>447</v>
      </c>
      <c r="C1228" s="30">
        <v>35</v>
      </c>
      <c r="D1228" s="33">
        <v>33</v>
      </c>
      <c r="E1228" s="56">
        <v>0</v>
      </c>
      <c r="F1228" s="56">
        <v>0</v>
      </c>
      <c r="G1228" s="56">
        <v>0</v>
      </c>
      <c r="H1228" s="56">
        <v>0</v>
      </c>
      <c r="I1228" s="56">
        <v>33</v>
      </c>
      <c r="J1228" s="56">
        <v>0</v>
      </c>
      <c r="K1228" s="148">
        <f t="shared" si="224"/>
        <v>33</v>
      </c>
      <c r="M1228" s="35"/>
      <c r="S1228" s="42" t="s">
        <v>9160</v>
      </c>
      <c r="T1228" s="43">
        <v>0</v>
      </c>
      <c r="U1228" s="43">
        <v>18</v>
      </c>
      <c r="V1228" s="43">
        <v>0</v>
      </c>
      <c r="W1228" s="43">
        <v>14</v>
      </c>
      <c r="X1228" s="43">
        <v>12</v>
      </c>
      <c r="Y1228" s="36">
        <f t="shared" si="225"/>
        <v>44</v>
      </c>
      <c r="AL1228" s="29" t="s">
        <v>9270</v>
      </c>
      <c r="AM1228" s="28">
        <v>0</v>
      </c>
      <c r="AN1228" s="28">
        <v>0</v>
      </c>
      <c r="AO1228" s="28">
        <v>0</v>
      </c>
      <c r="AP1228" s="28">
        <v>0</v>
      </c>
      <c r="AQ1228" s="28">
        <v>0</v>
      </c>
      <c r="AR1228" s="28">
        <v>0</v>
      </c>
      <c r="AS1228" s="28">
        <v>0</v>
      </c>
      <c r="AT1228" s="65">
        <v>0</v>
      </c>
      <c r="AU1228" s="65">
        <v>0</v>
      </c>
      <c r="AV1228" s="28">
        <v>0</v>
      </c>
      <c r="AW1228" s="28">
        <v>0</v>
      </c>
      <c r="AX1228" s="28">
        <v>1</v>
      </c>
      <c r="AY1228" s="28">
        <v>0</v>
      </c>
      <c r="AZ1228" s="28">
        <v>0</v>
      </c>
      <c r="BA1228" s="28">
        <v>0</v>
      </c>
      <c r="BB1228" s="28">
        <v>0</v>
      </c>
      <c r="BC1228" s="28">
        <v>0</v>
      </c>
      <c r="BR1228" s="29"/>
      <c r="BV1228" s="29"/>
    </row>
    <row r="1229" spans="1:74" x14ac:dyDescent="0.25">
      <c r="A1229" s="119" t="s">
        <v>1525</v>
      </c>
      <c r="B1229" s="119" t="s">
        <v>1216</v>
      </c>
      <c r="C1229" s="30">
        <v>1</v>
      </c>
      <c r="D1229" s="33">
        <v>1</v>
      </c>
      <c r="E1229" s="56">
        <v>0</v>
      </c>
      <c r="F1229" s="56">
        <v>1</v>
      </c>
      <c r="G1229" s="56">
        <v>0</v>
      </c>
      <c r="H1229" s="56">
        <v>0</v>
      </c>
      <c r="I1229" s="56">
        <v>0</v>
      </c>
      <c r="J1229" s="56">
        <v>0</v>
      </c>
      <c r="K1229" s="148">
        <f t="shared" si="224"/>
        <v>1</v>
      </c>
      <c r="M1229" s="35"/>
      <c r="S1229" s="36" t="s">
        <v>9161</v>
      </c>
      <c r="T1229" s="41">
        <v>6</v>
      </c>
      <c r="U1229" s="41">
        <v>30</v>
      </c>
      <c r="V1229" s="41">
        <v>5</v>
      </c>
      <c r="W1229" s="41">
        <v>44</v>
      </c>
      <c r="X1229" s="41">
        <v>379</v>
      </c>
      <c r="Y1229" s="36">
        <f t="shared" si="225"/>
        <v>464</v>
      </c>
      <c r="AL1229" s="29" t="s">
        <v>9271</v>
      </c>
      <c r="AM1229" s="28">
        <v>0</v>
      </c>
      <c r="AN1229" s="28">
        <v>0</v>
      </c>
      <c r="AO1229" s="28">
        <v>0</v>
      </c>
      <c r="AP1229" s="28">
        <v>0</v>
      </c>
      <c r="AQ1229" s="28">
        <v>0</v>
      </c>
      <c r="AR1229" s="28">
        <v>0</v>
      </c>
      <c r="AS1229" s="28">
        <v>0</v>
      </c>
      <c r="AT1229" s="65">
        <v>0</v>
      </c>
      <c r="AU1229" s="65">
        <v>0</v>
      </c>
      <c r="AV1229" s="28">
        <v>0</v>
      </c>
      <c r="AW1229" s="28">
        <v>0</v>
      </c>
      <c r="AX1229" s="28">
        <v>1</v>
      </c>
      <c r="AY1229" s="28">
        <v>0</v>
      </c>
      <c r="AZ1229" s="28">
        <v>0</v>
      </c>
      <c r="BA1229" s="28">
        <v>0</v>
      </c>
      <c r="BB1229" s="28">
        <v>0</v>
      </c>
      <c r="BC1229" s="28">
        <v>0</v>
      </c>
      <c r="BR1229" s="29"/>
      <c r="BV1229" s="29"/>
    </row>
    <row r="1230" spans="1:74" x14ac:dyDescent="0.25">
      <c r="A1230" s="119" t="s">
        <v>1525</v>
      </c>
      <c r="B1230" s="119" t="s">
        <v>1333</v>
      </c>
      <c r="C1230" s="30">
        <v>2</v>
      </c>
      <c r="D1230" s="33">
        <v>2</v>
      </c>
      <c r="E1230" s="56">
        <v>0</v>
      </c>
      <c r="F1230" s="56">
        <v>1</v>
      </c>
      <c r="G1230" s="56">
        <v>0</v>
      </c>
      <c r="H1230" s="56">
        <v>1</v>
      </c>
      <c r="I1230" s="56">
        <v>0</v>
      </c>
      <c r="J1230" s="56">
        <v>0</v>
      </c>
      <c r="K1230" s="148">
        <f t="shared" si="224"/>
        <v>2</v>
      </c>
      <c r="M1230" s="35"/>
      <c r="S1230" s="42" t="s">
        <v>9162</v>
      </c>
      <c r="T1230" s="43">
        <v>11</v>
      </c>
      <c r="U1230" s="43">
        <v>102</v>
      </c>
      <c r="V1230" s="43">
        <v>54</v>
      </c>
      <c r="W1230" s="43">
        <v>103</v>
      </c>
      <c r="X1230" s="43">
        <v>177</v>
      </c>
      <c r="Y1230" s="36">
        <f t="shared" si="225"/>
        <v>447</v>
      </c>
      <c r="AL1230" s="29" t="s">
        <v>9272</v>
      </c>
      <c r="AM1230" s="28">
        <v>364</v>
      </c>
      <c r="AN1230" s="28">
        <v>349</v>
      </c>
      <c r="AO1230" s="28">
        <v>510</v>
      </c>
      <c r="AP1230" s="28">
        <v>535</v>
      </c>
      <c r="AQ1230" s="28">
        <v>579</v>
      </c>
      <c r="AR1230" s="28">
        <v>91</v>
      </c>
      <c r="AS1230" s="28">
        <v>181</v>
      </c>
      <c r="AT1230" s="65">
        <v>166</v>
      </c>
      <c r="AU1230" s="65">
        <v>123</v>
      </c>
      <c r="AV1230" s="28">
        <v>6</v>
      </c>
      <c r="AW1230" s="28">
        <v>0</v>
      </c>
      <c r="AX1230" s="28">
        <v>1</v>
      </c>
      <c r="AY1230" s="28">
        <v>0</v>
      </c>
      <c r="AZ1230" s="28">
        <v>0</v>
      </c>
      <c r="BA1230" s="28">
        <v>0</v>
      </c>
      <c r="BB1230" s="28">
        <v>0</v>
      </c>
      <c r="BC1230" s="28">
        <v>0</v>
      </c>
      <c r="BR1230" s="29"/>
      <c r="BV1230" s="29"/>
    </row>
    <row r="1231" spans="1:74" x14ac:dyDescent="0.25">
      <c r="A1231" s="119" t="s">
        <v>1525</v>
      </c>
      <c r="B1231" s="119" t="s">
        <v>190</v>
      </c>
      <c r="C1231" s="30">
        <v>404</v>
      </c>
      <c r="D1231" s="33">
        <v>403</v>
      </c>
      <c r="E1231" s="56">
        <v>6</v>
      </c>
      <c r="F1231" s="56">
        <v>12</v>
      </c>
      <c r="G1231" s="56">
        <v>5</v>
      </c>
      <c r="H1231" s="56">
        <v>34</v>
      </c>
      <c r="I1231" s="56">
        <v>346</v>
      </c>
      <c r="J1231" s="56">
        <v>0</v>
      </c>
      <c r="K1231" s="148">
        <f t="shared" si="224"/>
        <v>403</v>
      </c>
      <c r="M1231" s="35">
        <f>SUM(K1227:K1231)</f>
        <v>464</v>
      </c>
      <c r="S1231" s="36" t="s">
        <v>9163</v>
      </c>
      <c r="T1231" s="41">
        <v>0</v>
      </c>
      <c r="U1231" s="41">
        <v>0</v>
      </c>
      <c r="V1231" s="41">
        <v>0</v>
      </c>
      <c r="W1231" s="41">
        <v>0</v>
      </c>
      <c r="X1231" s="41">
        <v>0</v>
      </c>
      <c r="Y1231" s="36">
        <v>1</v>
      </c>
      <c r="AL1231" s="29" t="s">
        <v>9286</v>
      </c>
      <c r="AM1231" s="28">
        <v>3</v>
      </c>
      <c r="AN1231" s="28">
        <v>0</v>
      </c>
      <c r="AO1231" s="28">
        <v>1</v>
      </c>
      <c r="AP1231" s="28">
        <v>1</v>
      </c>
      <c r="AQ1231" s="28">
        <v>1</v>
      </c>
      <c r="AR1231" s="28">
        <v>0</v>
      </c>
      <c r="AS1231" s="28">
        <v>0</v>
      </c>
      <c r="AT1231" s="65">
        <v>0</v>
      </c>
      <c r="AU1231" s="65">
        <v>0</v>
      </c>
      <c r="AV1231" s="28">
        <v>1</v>
      </c>
      <c r="AW1231" s="28">
        <v>2</v>
      </c>
      <c r="AX1231" s="28">
        <v>1</v>
      </c>
      <c r="AY1231" s="28">
        <v>1</v>
      </c>
      <c r="AZ1231" s="28">
        <v>0</v>
      </c>
      <c r="BA1231" s="28">
        <v>0</v>
      </c>
      <c r="BB1231" s="28">
        <v>1</v>
      </c>
      <c r="BC1231" s="28">
        <v>0</v>
      </c>
      <c r="BR1231" s="29"/>
      <c r="BV1231" s="29"/>
    </row>
    <row r="1232" spans="1:74" x14ac:dyDescent="0.25">
      <c r="A1232" s="121" t="s">
        <v>129</v>
      </c>
      <c r="B1232" s="121" t="s">
        <v>379</v>
      </c>
      <c r="C1232" s="154">
        <v>70</v>
      </c>
      <c r="D1232" s="106">
        <v>68</v>
      </c>
      <c r="E1232" s="89">
        <v>5</v>
      </c>
      <c r="F1232" s="89">
        <v>23</v>
      </c>
      <c r="G1232" s="89">
        <v>3</v>
      </c>
      <c r="H1232" s="89">
        <v>37</v>
      </c>
      <c r="I1232" s="89">
        <v>0</v>
      </c>
      <c r="J1232" s="89">
        <v>0</v>
      </c>
      <c r="K1232" s="148">
        <f t="shared" si="224"/>
        <v>68</v>
      </c>
      <c r="L1232" s="110"/>
      <c r="M1232" s="156"/>
      <c r="T1232" s="29">
        <f t="shared" ref="T1232:Y1232" si="226">SUM(T1223:T1231)</f>
        <v>17</v>
      </c>
      <c r="U1232" s="29">
        <f t="shared" si="226"/>
        <v>160</v>
      </c>
      <c r="V1232" s="29">
        <f t="shared" si="226"/>
        <v>59</v>
      </c>
      <c r="W1232" s="29">
        <f t="shared" si="226"/>
        <v>167</v>
      </c>
      <c r="X1232" s="29">
        <f t="shared" si="226"/>
        <v>568</v>
      </c>
      <c r="Y1232" s="29">
        <f t="shared" si="226"/>
        <v>972</v>
      </c>
      <c r="AL1232" s="29" t="s">
        <v>9287</v>
      </c>
      <c r="AM1232" s="28">
        <v>3</v>
      </c>
      <c r="AN1232" s="28">
        <v>3</v>
      </c>
      <c r="AO1232" s="28">
        <v>1</v>
      </c>
      <c r="AP1232" s="28">
        <v>1</v>
      </c>
      <c r="AQ1232" s="28">
        <v>1</v>
      </c>
      <c r="AR1232" s="28">
        <v>0</v>
      </c>
      <c r="AS1232" s="28">
        <v>0</v>
      </c>
      <c r="AT1232" s="65">
        <v>0</v>
      </c>
      <c r="AU1232" s="65">
        <v>1</v>
      </c>
      <c r="AV1232" s="28">
        <v>1</v>
      </c>
      <c r="AW1232" s="28">
        <v>0</v>
      </c>
      <c r="AX1232" s="28">
        <v>0</v>
      </c>
      <c r="AY1232" s="28">
        <v>1</v>
      </c>
      <c r="AZ1232" s="28">
        <v>0</v>
      </c>
      <c r="BA1232" s="28">
        <v>0</v>
      </c>
      <c r="BB1232" s="28">
        <v>1</v>
      </c>
      <c r="BC1232" s="28">
        <v>0</v>
      </c>
      <c r="BR1232" s="29"/>
      <c r="BV1232" s="29"/>
    </row>
    <row r="1233" spans="1:74" x14ac:dyDescent="0.25">
      <c r="A1233" s="121" t="s">
        <v>129</v>
      </c>
      <c r="B1233" s="121" t="s">
        <v>447</v>
      </c>
      <c r="C1233" s="154">
        <v>23</v>
      </c>
      <c r="D1233" s="106">
        <v>22</v>
      </c>
      <c r="E1233" s="89">
        <v>0</v>
      </c>
      <c r="F1233" s="89">
        <v>12</v>
      </c>
      <c r="G1233" s="89">
        <v>2</v>
      </c>
      <c r="H1233" s="89">
        <v>8</v>
      </c>
      <c r="I1233" s="89">
        <v>0</v>
      </c>
      <c r="J1233" s="89">
        <v>0</v>
      </c>
      <c r="K1233" s="148">
        <f t="shared" si="224"/>
        <v>22</v>
      </c>
      <c r="L1233" s="110"/>
      <c r="M1233" s="156"/>
      <c r="AL1233" s="29" t="s">
        <v>9288</v>
      </c>
      <c r="AM1233" s="28">
        <v>10</v>
      </c>
      <c r="AN1233" s="28">
        <v>3</v>
      </c>
      <c r="AO1233" s="28">
        <v>5</v>
      </c>
      <c r="AP1233" s="28">
        <v>3</v>
      </c>
      <c r="AQ1233" s="28">
        <v>2</v>
      </c>
      <c r="AR1233" s="28">
        <v>0</v>
      </c>
      <c r="AS1233" s="28">
        <v>0</v>
      </c>
      <c r="AT1233" s="65">
        <v>0</v>
      </c>
      <c r="AU1233" s="65">
        <v>1</v>
      </c>
      <c r="AV1233" s="28">
        <v>1</v>
      </c>
      <c r="AW1233" s="28">
        <v>0</v>
      </c>
      <c r="AX1233" s="28">
        <v>0</v>
      </c>
      <c r="AY1233" s="28">
        <v>1</v>
      </c>
      <c r="AZ1233" s="28">
        <v>0</v>
      </c>
      <c r="BA1233" s="28">
        <v>0</v>
      </c>
      <c r="BB1233" s="28">
        <v>1</v>
      </c>
      <c r="BC1233" s="28">
        <v>0</v>
      </c>
      <c r="BR1233" s="29"/>
      <c r="BV1233" s="29"/>
    </row>
    <row r="1234" spans="1:74" x14ac:dyDescent="0.25">
      <c r="A1234" s="121" t="s">
        <v>129</v>
      </c>
      <c r="B1234" s="121" t="s">
        <v>1216</v>
      </c>
      <c r="C1234" s="154">
        <v>4</v>
      </c>
      <c r="D1234" s="106">
        <v>4</v>
      </c>
      <c r="E1234" s="89">
        <v>0</v>
      </c>
      <c r="F1234" s="89">
        <v>4</v>
      </c>
      <c r="G1234" s="89">
        <v>0</v>
      </c>
      <c r="H1234" s="89">
        <v>0</v>
      </c>
      <c r="I1234" s="89">
        <v>0</v>
      </c>
      <c r="J1234" s="89">
        <v>0</v>
      </c>
      <c r="K1234" s="148">
        <f t="shared" si="224"/>
        <v>4</v>
      </c>
      <c r="L1234" s="110"/>
      <c r="M1234" s="156"/>
      <c r="BR1234" s="29"/>
      <c r="BV1234" s="29"/>
    </row>
    <row r="1235" spans="1:74" x14ac:dyDescent="0.25">
      <c r="A1235" s="121" t="s">
        <v>129</v>
      </c>
      <c r="B1235" s="121" t="s">
        <v>1333</v>
      </c>
      <c r="C1235" s="154">
        <v>2</v>
      </c>
      <c r="D1235" s="106">
        <v>2</v>
      </c>
      <c r="E1235" s="89">
        <v>0</v>
      </c>
      <c r="F1235" s="89">
        <v>1</v>
      </c>
      <c r="G1235" s="89">
        <v>0</v>
      </c>
      <c r="H1235" s="89">
        <v>1</v>
      </c>
      <c r="I1235" s="89">
        <v>0</v>
      </c>
      <c r="J1235" s="89">
        <v>0</v>
      </c>
      <c r="K1235" s="148">
        <f t="shared" si="224"/>
        <v>2</v>
      </c>
      <c r="L1235" s="110"/>
      <c r="M1235" s="156"/>
      <c r="S1235" s="36" t="s">
        <v>9169</v>
      </c>
      <c r="T1235" s="36" t="s">
        <v>165</v>
      </c>
      <c r="U1235" s="36" t="s">
        <v>74</v>
      </c>
      <c r="V1235" s="36" t="s">
        <v>92</v>
      </c>
      <c r="W1235" s="36" t="s">
        <v>143</v>
      </c>
      <c r="X1235" s="36" t="s">
        <v>104</v>
      </c>
      <c r="Y1235" s="36" t="s">
        <v>65</v>
      </c>
      <c r="BR1235" s="29"/>
      <c r="BV1235" s="29"/>
    </row>
    <row r="1236" spans="1:74" x14ac:dyDescent="0.25">
      <c r="A1236" s="121" t="s">
        <v>129</v>
      </c>
      <c r="B1236" s="121" t="s">
        <v>190</v>
      </c>
      <c r="C1236" s="154">
        <v>354</v>
      </c>
      <c r="D1236" s="106">
        <v>351</v>
      </c>
      <c r="E1236" s="89">
        <v>6</v>
      </c>
      <c r="F1236" s="89">
        <v>62</v>
      </c>
      <c r="G1236" s="89">
        <v>49</v>
      </c>
      <c r="H1236" s="89">
        <v>57</v>
      </c>
      <c r="I1236" s="89">
        <v>177</v>
      </c>
      <c r="J1236" s="89">
        <v>0</v>
      </c>
      <c r="K1236" s="148">
        <f t="shared" si="224"/>
        <v>351</v>
      </c>
      <c r="L1236" s="110"/>
      <c r="M1236" s="156">
        <f>SUM(K1232:K1236)</f>
        <v>447</v>
      </c>
      <c r="S1236" s="36" t="s">
        <v>9336</v>
      </c>
      <c r="T1236" s="41">
        <v>0</v>
      </c>
      <c r="U1236" s="41">
        <v>0</v>
      </c>
      <c r="V1236" s="41">
        <v>0</v>
      </c>
      <c r="W1236" s="41">
        <v>0</v>
      </c>
      <c r="X1236" s="41">
        <v>0</v>
      </c>
      <c r="Y1236" s="36">
        <f t="shared" ref="Y1236:Y1244" si="227">SUM(T1236:X1236)</f>
        <v>0</v>
      </c>
      <c r="BR1236" s="29"/>
      <c r="BV1236" s="29"/>
    </row>
    <row r="1237" spans="1:74" x14ac:dyDescent="0.25">
      <c r="A1237" s="119" t="s">
        <v>1524</v>
      </c>
      <c r="B1237" s="119" t="s">
        <v>379</v>
      </c>
      <c r="C1237" s="30">
        <v>1</v>
      </c>
      <c r="D1237" s="56">
        <v>0</v>
      </c>
      <c r="E1237" s="56">
        <v>0</v>
      </c>
      <c r="F1237" s="56">
        <v>0</v>
      </c>
      <c r="G1237" s="56">
        <v>0</v>
      </c>
      <c r="H1237" s="56">
        <v>0</v>
      </c>
      <c r="I1237" s="56">
        <v>0</v>
      </c>
      <c r="J1237" s="56">
        <v>0</v>
      </c>
      <c r="K1237" s="148">
        <f t="shared" si="224"/>
        <v>0</v>
      </c>
      <c r="L1237" s="137"/>
      <c r="M1237" s="35">
        <v>1</v>
      </c>
      <c r="S1237" s="36" t="s">
        <v>9337</v>
      </c>
      <c r="T1237" s="41">
        <v>0</v>
      </c>
      <c r="U1237" s="41">
        <v>0</v>
      </c>
      <c r="V1237" s="41">
        <v>0</v>
      </c>
      <c r="W1237" s="41">
        <v>0</v>
      </c>
      <c r="X1237" s="41">
        <v>0</v>
      </c>
      <c r="Y1237" s="36">
        <f t="shared" si="227"/>
        <v>0</v>
      </c>
      <c r="BR1237" s="29"/>
      <c r="BV1237" s="29"/>
    </row>
    <row r="1238" spans="1:74" x14ac:dyDescent="0.25">
      <c r="A1238" s="119" t="s">
        <v>1524</v>
      </c>
      <c r="B1238" s="119" t="s">
        <v>447</v>
      </c>
      <c r="C1238" s="30">
        <v>7</v>
      </c>
      <c r="D1238" s="56">
        <v>0</v>
      </c>
      <c r="E1238" s="56">
        <v>0</v>
      </c>
      <c r="F1238" s="56">
        <v>0</v>
      </c>
      <c r="G1238" s="56">
        <v>0</v>
      </c>
      <c r="H1238" s="56">
        <v>0</v>
      </c>
      <c r="I1238" s="56">
        <v>0</v>
      </c>
      <c r="J1238" s="56">
        <v>0</v>
      </c>
      <c r="K1238" s="148">
        <f t="shared" si="224"/>
        <v>0</v>
      </c>
      <c r="L1238" s="137"/>
      <c r="M1238" s="35">
        <v>1</v>
      </c>
      <c r="S1238" s="36" t="s">
        <v>9338</v>
      </c>
      <c r="T1238" s="41">
        <v>0</v>
      </c>
      <c r="U1238" s="41">
        <v>0</v>
      </c>
      <c r="V1238" s="41">
        <v>0</v>
      </c>
      <c r="W1238" s="41">
        <v>0</v>
      </c>
      <c r="X1238" s="41">
        <v>0</v>
      </c>
      <c r="Y1238" s="36">
        <f t="shared" si="227"/>
        <v>0</v>
      </c>
      <c r="BR1238" s="29"/>
      <c r="BV1238" s="29"/>
    </row>
    <row r="1239" spans="1:74" x14ac:dyDescent="0.25">
      <c r="A1239" s="119" t="s">
        <v>1524</v>
      </c>
      <c r="B1239" s="119" t="s">
        <v>190</v>
      </c>
      <c r="C1239" s="30">
        <v>4</v>
      </c>
      <c r="D1239" s="56">
        <v>1</v>
      </c>
      <c r="E1239" s="56">
        <v>0</v>
      </c>
      <c r="F1239" s="56">
        <v>0</v>
      </c>
      <c r="G1239" s="56">
        <v>0</v>
      </c>
      <c r="H1239" s="56">
        <v>0</v>
      </c>
      <c r="I1239" s="56">
        <v>0</v>
      </c>
      <c r="J1239" s="56">
        <v>1</v>
      </c>
      <c r="K1239" s="148">
        <f t="shared" si="224"/>
        <v>1</v>
      </c>
      <c r="L1239" s="137"/>
      <c r="M1239" s="35">
        <v>1</v>
      </c>
      <c r="S1239" s="36" t="s">
        <v>9339</v>
      </c>
      <c r="T1239" s="41">
        <v>0</v>
      </c>
      <c r="U1239" s="41">
        <v>0</v>
      </c>
      <c r="V1239" s="41">
        <v>0</v>
      </c>
      <c r="W1239" s="41">
        <v>0</v>
      </c>
      <c r="X1239" s="41">
        <v>0</v>
      </c>
      <c r="Y1239" s="36">
        <f t="shared" si="227"/>
        <v>0</v>
      </c>
      <c r="BR1239" s="29"/>
      <c r="BV1239" s="29"/>
    </row>
    <row r="1240" spans="1:74" x14ac:dyDescent="0.25">
      <c r="A1240" s="157" t="s">
        <v>9170</v>
      </c>
      <c r="B1240" s="158"/>
      <c r="C1240" s="56">
        <f t="shared" ref="C1240:J1240" si="228">SUM(C1222:C1239)</f>
        <v>994</v>
      </c>
      <c r="D1240" s="56">
        <f t="shared" si="228"/>
        <v>972</v>
      </c>
      <c r="E1240" s="56">
        <f t="shared" si="228"/>
        <v>17</v>
      </c>
      <c r="F1240" s="56">
        <f t="shared" si="228"/>
        <v>160</v>
      </c>
      <c r="G1240" s="56">
        <f t="shared" si="228"/>
        <v>59</v>
      </c>
      <c r="H1240" s="56">
        <f t="shared" si="228"/>
        <v>167</v>
      </c>
      <c r="I1240" s="56">
        <f t="shared" si="228"/>
        <v>568</v>
      </c>
      <c r="J1240" s="56">
        <f t="shared" si="228"/>
        <v>1</v>
      </c>
      <c r="K1240" s="148">
        <f t="shared" si="224"/>
        <v>972</v>
      </c>
      <c r="L1240" s="137"/>
      <c r="M1240" s="35">
        <f>SUM(M1222:M1239)</f>
        <v>974</v>
      </c>
      <c r="S1240" s="36" t="s">
        <v>9159</v>
      </c>
      <c r="T1240" s="41">
        <v>0</v>
      </c>
      <c r="U1240" s="41">
        <v>0</v>
      </c>
      <c r="V1240" s="41">
        <v>0</v>
      </c>
      <c r="W1240" s="41">
        <v>0</v>
      </c>
      <c r="X1240" s="41">
        <v>0</v>
      </c>
      <c r="Y1240" s="36">
        <f t="shared" si="227"/>
        <v>0</v>
      </c>
      <c r="BR1240" s="29"/>
      <c r="BV1240" s="29"/>
    </row>
    <row r="1241" spans="1:74" x14ac:dyDescent="0.25">
      <c r="S1241" s="42" t="s">
        <v>9160</v>
      </c>
      <c r="T1241" s="43">
        <v>0</v>
      </c>
      <c r="U1241" s="43">
        <v>9</v>
      </c>
      <c r="V1241" s="43">
        <v>0</v>
      </c>
      <c r="W1241" s="43">
        <v>6</v>
      </c>
      <c r="X1241" s="43">
        <v>0</v>
      </c>
      <c r="Y1241" s="36">
        <f t="shared" si="227"/>
        <v>15</v>
      </c>
      <c r="AL1241" s="29" t="s">
        <v>5</v>
      </c>
      <c r="AM1241" s="29" t="s">
        <v>9274</v>
      </c>
      <c r="AN1241" s="29" t="s">
        <v>9231</v>
      </c>
      <c r="AO1241" s="29" t="s">
        <v>9232</v>
      </c>
      <c r="AP1241" s="29" t="s">
        <v>9233</v>
      </c>
      <c r="AQ1241" s="29" t="s">
        <v>9234</v>
      </c>
      <c r="AR1241" s="29" t="s">
        <v>9235</v>
      </c>
      <c r="AS1241" s="29" t="s">
        <v>9236</v>
      </c>
      <c r="AT1241" s="65" t="s">
        <v>9237</v>
      </c>
      <c r="AU1241" s="65" t="s">
        <v>9238</v>
      </c>
      <c r="AV1241" s="29" t="s">
        <v>9239</v>
      </c>
      <c r="AW1241" s="29" t="s">
        <v>9240</v>
      </c>
      <c r="AX1241" s="29" t="s">
        <v>9241</v>
      </c>
      <c r="AY1241" s="29" t="s">
        <v>9242</v>
      </c>
      <c r="AZ1241" s="29" t="s">
        <v>9243</v>
      </c>
      <c r="BA1241" s="29" t="s">
        <v>9244</v>
      </c>
      <c r="BB1241" s="29" t="s">
        <v>9245</v>
      </c>
      <c r="BC1241" s="29" t="s">
        <v>9246</v>
      </c>
      <c r="BR1241" s="29"/>
      <c r="BV1241" s="29"/>
    </row>
    <row r="1242" spans="1:74" x14ac:dyDescent="0.25">
      <c r="S1242" s="36" t="s">
        <v>9161</v>
      </c>
      <c r="T1242" s="41">
        <v>0</v>
      </c>
      <c r="U1242" s="41">
        <v>16</v>
      </c>
      <c r="V1242" s="41">
        <v>0</v>
      </c>
      <c r="W1242" s="41">
        <v>9</v>
      </c>
      <c r="X1242" s="41">
        <v>0</v>
      </c>
      <c r="Y1242" s="36">
        <f t="shared" si="227"/>
        <v>25</v>
      </c>
      <c r="AL1242" s="29" t="s">
        <v>9290</v>
      </c>
      <c r="AM1242" s="28">
        <v>51</v>
      </c>
      <c r="AN1242" s="28">
        <v>46</v>
      </c>
      <c r="AO1242" s="28">
        <v>37</v>
      </c>
      <c r="AP1242" s="28">
        <v>28</v>
      </c>
      <c r="AQ1242" s="28">
        <v>23</v>
      </c>
      <c r="AR1242" s="28">
        <v>12</v>
      </c>
      <c r="AS1242" s="28">
        <v>18</v>
      </c>
      <c r="AT1242" s="65">
        <v>8</v>
      </c>
      <c r="AU1242" s="65">
        <v>10</v>
      </c>
      <c r="AV1242" s="28">
        <v>4</v>
      </c>
      <c r="AW1242" s="28">
        <v>1</v>
      </c>
      <c r="AX1242" s="28">
        <v>5</v>
      </c>
      <c r="AY1242" s="28">
        <v>3</v>
      </c>
      <c r="AZ1242" s="28">
        <v>0</v>
      </c>
      <c r="BA1242" s="28">
        <v>0</v>
      </c>
      <c r="BB1242" s="28">
        <v>2</v>
      </c>
      <c r="BC1242" s="28">
        <v>0</v>
      </c>
      <c r="BR1242" s="29"/>
      <c r="BV1242" s="29"/>
    </row>
    <row r="1243" spans="1:74" x14ac:dyDescent="0.25">
      <c r="S1243" s="42" t="s">
        <v>9162</v>
      </c>
      <c r="T1243" s="43">
        <v>5</v>
      </c>
      <c r="U1243" s="43">
        <v>23</v>
      </c>
      <c r="V1243" s="43">
        <v>3</v>
      </c>
      <c r="W1243" s="43">
        <v>37</v>
      </c>
      <c r="X1243" s="43">
        <v>0</v>
      </c>
      <c r="Y1243" s="36">
        <f t="shared" si="227"/>
        <v>68</v>
      </c>
      <c r="AL1243" s="29" t="s">
        <v>9316</v>
      </c>
      <c r="AM1243" s="28">
        <v>713</v>
      </c>
      <c r="AN1243" s="28">
        <v>352</v>
      </c>
      <c r="AO1243" s="28">
        <v>266</v>
      </c>
      <c r="AP1243" s="28">
        <v>249</v>
      </c>
      <c r="AQ1243" s="28">
        <v>156</v>
      </c>
      <c r="AR1243" s="28">
        <v>84</v>
      </c>
      <c r="AS1243" s="28">
        <v>62</v>
      </c>
      <c r="AT1243" s="65">
        <v>82</v>
      </c>
      <c r="AU1243" s="65">
        <v>42</v>
      </c>
      <c r="AV1243" s="28">
        <v>52</v>
      </c>
      <c r="AW1243" s="28">
        <v>37</v>
      </c>
      <c r="AX1243" s="28">
        <v>17</v>
      </c>
      <c r="AY1243" s="28">
        <v>19</v>
      </c>
      <c r="AZ1243" s="28">
        <v>37</v>
      </c>
      <c r="BA1243" s="28">
        <v>13</v>
      </c>
      <c r="BB1243" s="28">
        <v>19</v>
      </c>
      <c r="BC1243" s="28">
        <v>16</v>
      </c>
      <c r="BR1243" s="29"/>
      <c r="BV1243" s="29"/>
    </row>
    <row r="1244" spans="1:74" x14ac:dyDescent="0.25">
      <c r="S1244" s="36" t="s">
        <v>9163</v>
      </c>
      <c r="T1244" s="41">
        <v>0</v>
      </c>
      <c r="U1244" s="41">
        <v>0</v>
      </c>
      <c r="V1244" s="41">
        <v>0</v>
      </c>
      <c r="W1244" s="41">
        <v>0</v>
      </c>
      <c r="X1244" s="41">
        <v>0</v>
      </c>
      <c r="Y1244" s="36">
        <f t="shared" si="227"/>
        <v>0</v>
      </c>
      <c r="AL1244" s="29" t="s">
        <v>9317</v>
      </c>
      <c r="AM1244" s="28">
        <v>1</v>
      </c>
      <c r="AN1244" s="28">
        <v>28</v>
      </c>
      <c r="AO1244" s="28">
        <v>72</v>
      </c>
      <c r="AP1244" s="28">
        <v>273</v>
      </c>
      <c r="AQ1244" s="28">
        <v>355</v>
      </c>
      <c r="AR1244" s="28">
        <v>161</v>
      </c>
      <c r="AS1244" s="28">
        <v>145</v>
      </c>
      <c r="AT1244" s="65">
        <v>92</v>
      </c>
      <c r="AU1244" s="65">
        <v>72</v>
      </c>
      <c r="AV1244" s="28">
        <v>60</v>
      </c>
      <c r="AW1244" s="28">
        <v>43</v>
      </c>
      <c r="AX1244" s="28">
        <v>40</v>
      </c>
      <c r="AY1244" s="28">
        <v>31</v>
      </c>
      <c r="AZ1244" s="28">
        <v>39</v>
      </c>
      <c r="BA1244" s="28">
        <v>28</v>
      </c>
      <c r="BB1244" s="28">
        <v>32</v>
      </c>
      <c r="BC1244" s="28">
        <v>17</v>
      </c>
      <c r="BR1244" s="29"/>
      <c r="BV1244" s="29"/>
    </row>
    <row r="1245" spans="1:74" x14ac:dyDescent="0.25">
      <c r="F1245" s="101"/>
      <c r="T1245" s="29">
        <f t="shared" ref="T1245:Y1245" si="229">SUM(T1236:T1244)</f>
        <v>5</v>
      </c>
      <c r="U1245" s="29">
        <f t="shared" si="229"/>
        <v>48</v>
      </c>
      <c r="V1245" s="29">
        <f t="shared" si="229"/>
        <v>3</v>
      </c>
      <c r="W1245" s="29">
        <f t="shared" si="229"/>
        <v>52</v>
      </c>
      <c r="X1245" s="29">
        <f t="shared" si="229"/>
        <v>0</v>
      </c>
      <c r="Y1245" s="29">
        <f t="shared" si="229"/>
        <v>108</v>
      </c>
      <c r="AL1245" s="110" t="s">
        <v>9275</v>
      </c>
      <c r="AM1245" s="111">
        <v>0</v>
      </c>
      <c r="AN1245" s="111">
        <v>0</v>
      </c>
      <c r="AO1245" s="111">
        <v>0</v>
      </c>
      <c r="AP1245" s="111">
        <v>0</v>
      </c>
      <c r="AQ1245" s="111">
        <v>0</v>
      </c>
      <c r="AR1245" s="111">
        <v>415</v>
      </c>
      <c r="AS1245" s="111">
        <v>435</v>
      </c>
      <c r="AT1245" s="151">
        <v>345</v>
      </c>
      <c r="AU1245" s="151">
        <v>433</v>
      </c>
      <c r="AV1245" s="111">
        <v>457</v>
      </c>
      <c r="AW1245" s="111">
        <v>568</v>
      </c>
      <c r="AX1245" s="111">
        <v>453</v>
      </c>
      <c r="AY1245" s="111">
        <v>391</v>
      </c>
      <c r="AZ1245" s="111">
        <v>236</v>
      </c>
      <c r="BA1245" s="111">
        <v>35</v>
      </c>
      <c r="BB1245" s="111">
        <v>44</v>
      </c>
      <c r="BC1245" s="111">
        <v>12</v>
      </c>
      <c r="BR1245" s="29"/>
      <c r="BV1245" s="29"/>
    </row>
    <row r="1246" spans="1:74" x14ac:dyDescent="0.25">
      <c r="T1246" s="35"/>
      <c r="U1246" s="35"/>
      <c r="V1246" s="35"/>
      <c r="W1246" s="35"/>
      <c r="X1246" s="35"/>
      <c r="AL1246" s="29" t="s">
        <v>9318</v>
      </c>
      <c r="AM1246" s="28">
        <v>0</v>
      </c>
      <c r="AN1246" s="28">
        <v>0</v>
      </c>
      <c r="AO1246" s="28">
        <v>0</v>
      </c>
      <c r="AP1246" s="28">
        <v>0</v>
      </c>
      <c r="AQ1246" s="28">
        <v>2</v>
      </c>
      <c r="AR1246" s="28">
        <v>15</v>
      </c>
      <c r="AS1246" s="28">
        <v>39</v>
      </c>
      <c r="AT1246" s="65">
        <v>174</v>
      </c>
      <c r="AU1246" s="65">
        <v>257</v>
      </c>
      <c r="AV1246" s="28">
        <v>409</v>
      </c>
      <c r="AW1246" s="28">
        <v>233</v>
      </c>
      <c r="AX1246" s="28">
        <v>203</v>
      </c>
      <c r="AY1246" s="28">
        <v>114</v>
      </c>
      <c r="AZ1246" s="28">
        <v>154</v>
      </c>
      <c r="BA1246" s="28">
        <v>112</v>
      </c>
      <c r="BB1246" s="28">
        <v>124</v>
      </c>
      <c r="BC1246" s="28">
        <v>60</v>
      </c>
      <c r="BR1246" s="29"/>
      <c r="BV1246" s="29"/>
    </row>
    <row r="1247" spans="1:74" x14ac:dyDescent="0.25">
      <c r="S1247" s="36" t="s">
        <v>9172</v>
      </c>
      <c r="T1247" s="36" t="s">
        <v>165</v>
      </c>
      <c r="U1247" s="36" t="s">
        <v>74</v>
      </c>
      <c r="V1247" s="36" t="s">
        <v>92</v>
      </c>
      <c r="W1247" s="36" t="s">
        <v>143</v>
      </c>
      <c r="X1247" s="36" t="s">
        <v>104</v>
      </c>
      <c r="Y1247" s="36" t="s">
        <v>9173</v>
      </c>
      <c r="AL1247" s="110" t="s">
        <v>9276</v>
      </c>
      <c r="AM1247" s="111">
        <v>0</v>
      </c>
      <c r="AN1247" s="111">
        <v>0</v>
      </c>
      <c r="AO1247" s="111">
        <v>0</v>
      </c>
      <c r="AP1247" s="111">
        <v>0</v>
      </c>
      <c r="AQ1247" s="111">
        <v>0</v>
      </c>
      <c r="AR1247" s="111">
        <v>0</v>
      </c>
      <c r="AS1247" s="111">
        <v>0</v>
      </c>
      <c r="AT1247" s="111">
        <v>0</v>
      </c>
      <c r="AU1247" s="111">
        <v>0</v>
      </c>
      <c r="AV1247" s="111">
        <v>2</v>
      </c>
      <c r="AW1247" s="111">
        <v>10</v>
      </c>
      <c r="AX1247" s="111">
        <v>51</v>
      </c>
      <c r="AY1247" s="111">
        <v>115</v>
      </c>
      <c r="AZ1247" s="111">
        <v>428</v>
      </c>
      <c r="BA1247" s="111">
        <v>525</v>
      </c>
      <c r="BB1247" s="111">
        <v>467</v>
      </c>
      <c r="BC1247" s="111">
        <v>379</v>
      </c>
      <c r="BR1247" s="29"/>
      <c r="BV1247" s="29"/>
    </row>
    <row r="1248" spans="1:74" x14ac:dyDescent="0.25">
      <c r="S1248" s="36" t="s">
        <v>9336</v>
      </c>
      <c r="T1248" s="41">
        <v>0</v>
      </c>
      <c r="U1248" s="41">
        <v>0</v>
      </c>
      <c r="V1248" s="41">
        <v>0</v>
      </c>
      <c r="W1248" s="41">
        <v>0</v>
      </c>
      <c r="X1248" s="41">
        <v>0</v>
      </c>
      <c r="Y1248" s="36">
        <f t="shared" ref="Y1248:Y1255" si="230">SUM(T1248:W1248)</f>
        <v>0</v>
      </c>
      <c r="AL1248" s="29" t="s">
        <v>9327</v>
      </c>
      <c r="AM1248" s="28">
        <v>0</v>
      </c>
      <c r="AN1248" s="28">
        <v>0</v>
      </c>
      <c r="AO1248" s="28">
        <v>0</v>
      </c>
      <c r="AP1248" s="28">
        <v>0</v>
      </c>
      <c r="AQ1248" s="28">
        <v>0</v>
      </c>
      <c r="AR1248" s="28">
        <v>0</v>
      </c>
      <c r="AS1248" s="28">
        <v>0</v>
      </c>
      <c r="AT1248" s="28">
        <v>0</v>
      </c>
      <c r="AU1248" s="28">
        <v>0</v>
      </c>
      <c r="AV1248" s="28">
        <v>1</v>
      </c>
      <c r="AW1248" s="28">
        <v>7</v>
      </c>
      <c r="AX1248" s="28">
        <v>40</v>
      </c>
      <c r="AY1248" s="28">
        <v>42</v>
      </c>
      <c r="AZ1248" s="28">
        <v>161</v>
      </c>
      <c r="BA1248" s="28">
        <v>182</v>
      </c>
      <c r="BB1248" s="28">
        <v>349</v>
      </c>
      <c r="BC1248" s="28">
        <v>202</v>
      </c>
      <c r="BR1248" s="29"/>
      <c r="BV1248" s="29"/>
    </row>
    <row r="1249" spans="1:74" x14ac:dyDescent="0.25">
      <c r="S1249" s="36" t="s">
        <v>9337</v>
      </c>
      <c r="T1249" s="41">
        <v>0</v>
      </c>
      <c r="U1249" s="41">
        <v>0</v>
      </c>
      <c r="V1249" s="41">
        <v>0</v>
      </c>
      <c r="W1249" s="41">
        <v>0</v>
      </c>
      <c r="X1249" s="41">
        <v>0</v>
      </c>
      <c r="Y1249" s="36">
        <f t="shared" si="230"/>
        <v>0</v>
      </c>
      <c r="AL1249" s="110" t="s">
        <v>9278</v>
      </c>
      <c r="AM1249" s="111">
        <v>0</v>
      </c>
      <c r="AN1249" s="111">
        <v>0</v>
      </c>
      <c r="AO1249" s="111">
        <v>0</v>
      </c>
      <c r="AP1249" s="111">
        <v>0</v>
      </c>
      <c r="AQ1249" s="111">
        <v>0</v>
      </c>
      <c r="AR1249" s="111">
        <v>0</v>
      </c>
      <c r="AS1249" s="111">
        <v>0</v>
      </c>
      <c r="AT1249" s="111">
        <v>0</v>
      </c>
      <c r="AU1249" s="111">
        <v>0</v>
      </c>
      <c r="AV1249" s="111">
        <v>0</v>
      </c>
      <c r="AW1249" s="111">
        <v>0</v>
      </c>
      <c r="AX1249" s="111">
        <v>13</v>
      </c>
      <c r="AY1249" s="111">
        <v>33</v>
      </c>
      <c r="AZ1249" s="111">
        <v>51</v>
      </c>
      <c r="BA1249" s="111">
        <v>28</v>
      </c>
      <c r="BB1249" s="111">
        <v>181</v>
      </c>
      <c r="BC1249" s="111">
        <v>177</v>
      </c>
      <c r="BR1249" s="29"/>
      <c r="BV1249" s="29"/>
    </row>
    <row r="1250" spans="1:74" x14ac:dyDescent="0.25">
      <c r="S1250" s="36" t="s">
        <v>9338</v>
      </c>
      <c r="T1250" s="41">
        <v>0</v>
      </c>
      <c r="U1250" s="41">
        <v>0</v>
      </c>
      <c r="V1250" s="41">
        <v>0</v>
      </c>
      <c r="W1250" s="41">
        <v>0</v>
      </c>
      <c r="X1250" s="41">
        <v>0</v>
      </c>
      <c r="Y1250" s="36">
        <f t="shared" si="230"/>
        <v>0</v>
      </c>
      <c r="AL1250" s="29" t="s">
        <v>9328</v>
      </c>
      <c r="AM1250" s="28">
        <v>0</v>
      </c>
      <c r="AN1250" s="28">
        <v>0</v>
      </c>
      <c r="AO1250" s="28">
        <v>0</v>
      </c>
      <c r="AP1250" s="28">
        <v>0</v>
      </c>
      <c r="AQ1250" s="28">
        <v>0</v>
      </c>
      <c r="AR1250" s="28">
        <v>0</v>
      </c>
      <c r="AS1250" s="28">
        <v>0</v>
      </c>
      <c r="AT1250" s="28">
        <v>0</v>
      </c>
      <c r="AU1250" s="28">
        <v>0</v>
      </c>
      <c r="AV1250" s="28">
        <v>0</v>
      </c>
      <c r="AW1250" s="28">
        <v>0</v>
      </c>
      <c r="AX1250" s="28">
        <v>0</v>
      </c>
      <c r="AY1250" s="28">
        <v>0</v>
      </c>
      <c r="AZ1250" s="28">
        <v>0</v>
      </c>
      <c r="BA1250" s="28">
        <v>0</v>
      </c>
      <c r="BB1250" s="28">
        <v>0</v>
      </c>
      <c r="BC1250" s="28">
        <v>0</v>
      </c>
      <c r="BR1250" s="29"/>
      <c r="BV1250" s="29"/>
    </row>
    <row r="1251" spans="1:74" x14ac:dyDescent="0.25">
      <c r="S1251" s="36" t="s">
        <v>9339</v>
      </c>
      <c r="T1251" s="41">
        <v>0</v>
      </c>
      <c r="U1251" s="41">
        <v>0</v>
      </c>
      <c r="V1251" s="41">
        <v>0</v>
      </c>
      <c r="W1251" s="41">
        <v>0</v>
      </c>
      <c r="X1251" s="41">
        <v>0</v>
      </c>
      <c r="Y1251" s="36">
        <f t="shared" si="230"/>
        <v>0</v>
      </c>
      <c r="AL1251" s="110" t="s">
        <v>9279</v>
      </c>
      <c r="AM1251" s="111">
        <v>0</v>
      </c>
      <c r="AN1251" s="111">
        <v>0</v>
      </c>
      <c r="AO1251" s="111">
        <v>0</v>
      </c>
      <c r="AP1251" s="111">
        <v>0</v>
      </c>
      <c r="AQ1251" s="111">
        <v>0</v>
      </c>
      <c r="AR1251" s="111">
        <v>0</v>
      </c>
      <c r="AS1251" s="111">
        <v>0</v>
      </c>
      <c r="AT1251" s="111">
        <v>0</v>
      </c>
      <c r="AU1251" s="111">
        <v>0</v>
      </c>
      <c r="AV1251" s="111">
        <v>0</v>
      </c>
      <c r="AW1251" s="111">
        <v>0</v>
      </c>
      <c r="AX1251" s="111">
        <v>0</v>
      </c>
      <c r="AY1251" s="111">
        <v>0</v>
      </c>
      <c r="AZ1251" s="111">
        <v>0</v>
      </c>
      <c r="BA1251" s="111">
        <v>0</v>
      </c>
      <c r="BB1251" s="111">
        <v>0</v>
      </c>
      <c r="BC1251" s="111">
        <v>0</v>
      </c>
      <c r="BR1251" s="29"/>
      <c r="BV1251" s="29"/>
    </row>
    <row r="1252" spans="1:74" x14ac:dyDescent="0.25">
      <c r="S1252" s="36" t="s">
        <v>9159</v>
      </c>
      <c r="T1252" s="41">
        <v>0</v>
      </c>
      <c r="U1252" s="41">
        <v>10</v>
      </c>
      <c r="V1252" s="41">
        <v>0</v>
      </c>
      <c r="W1252" s="41">
        <v>6</v>
      </c>
      <c r="X1252" s="41">
        <v>0</v>
      </c>
      <c r="Y1252" s="36">
        <f t="shared" si="230"/>
        <v>16</v>
      </c>
      <c r="BR1252" s="29"/>
      <c r="BV1252" s="29"/>
    </row>
    <row r="1253" spans="1:74" x14ac:dyDescent="0.25">
      <c r="S1253" s="42" t="s">
        <v>9160</v>
      </c>
      <c r="T1253" s="43">
        <v>0</v>
      </c>
      <c r="U1253" s="43">
        <v>9</v>
      </c>
      <c r="V1253" s="43">
        <v>0</v>
      </c>
      <c r="W1253" s="43">
        <v>8</v>
      </c>
      <c r="X1253" s="43">
        <v>12</v>
      </c>
      <c r="Y1253" s="36">
        <f t="shared" si="230"/>
        <v>17</v>
      </c>
      <c r="BR1253" s="29"/>
      <c r="BV1253" s="29"/>
    </row>
    <row r="1254" spans="1:74" x14ac:dyDescent="0.25">
      <c r="S1254" s="36" t="s">
        <v>9161</v>
      </c>
      <c r="T1254" s="41">
        <v>6</v>
      </c>
      <c r="U1254" s="41">
        <v>14</v>
      </c>
      <c r="V1254" s="41">
        <v>5</v>
      </c>
      <c r="W1254" s="41">
        <v>35</v>
      </c>
      <c r="X1254" s="41">
        <v>379</v>
      </c>
      <c r="Y1254" s="36">
        <f t="shared" si="230"/>
        <v>60</v>
      </c>
      <c r="BR1254" s="29"/>
      <c r="BV1254" s="29"/>
    </row>
    <row r="1255" spans="1:74" x14ac:dyDescent="0.25">
      <c r="S1255" s="42" t="s">
        <v>9162</v>
      </c>
      <c r="T1255" s="43">
        <v>6</v>
      </c>
      <c r="U1255" s="43">
        <v>79</v>
      </c>
      <c r="V1255" s="43">
        <v>51</v>
      </c>
      <c r="W1255" s="43">
        <v>66</v>
      </c>
      <c r="X1255" s="43">
        <v>177</v>
      </c>
      <c r="Y1255" s="36">
        <f t="shared" si="230"/>
        <v>202</v>
      </c>
      <c r="BR1255" s="29"/>
      <c r="BV1255" s="29"/>
    </row>
    <row r="1256" spans="1:74" x14ac:dyDescent="0.25">
      <c r="S1256" s="36" t="s">
        <v>9163</v>
      </c>
      <c r="T1256" s="41">
        <v>0</v>
      </c>
      <c r="U1256" s="41">
        <v>0</v>
      </c>
      <c r="V1256" s="41">
        <v>0</v>
      </c>
      <c r="W1256" s="41">
        <v>0</v>
      </c>
      <c r="X1256" s="41">
        <v>0</v>
      </c>
      <c r="Y1256" s="36">
        <v>1</v>
      </c>
      <c r="BR1256" s="29"/>
      <c r="BV1256" s="29"/>
    </row>
    <row r="1257" spans="1:74" x14ac:dyDescent="0.25">
      <c r="T1257" s="29">
        <f t="shared" ref="T1257:Y1257" si="231">SUM(T1248:T1256)</f>
        <v>12</v>
      </c>
      <c r="U1257" s="29">
        <f t="shared" si="231"/>
        <v>112</v>
      </c>
      <c r="V1257" s="29">
        <f t="shared" si="231"/>
        <v>56</v>
      </c>
      <c r="W1257" s="29">
        <f t="shared" si="231"/>
        <v>115</v>
      </c>
      <c r="X1257" s="29">
        <f t="shared" si="231"/>
        <v>568</v>
      </c>
      <c r="Y1257" s="29">
        <f t="shared" si="231"/>
        <v>296</v>
      </c>
      <c r="BR1257" s="29"/>
      <c r="BV1257" s="29"/>
    </row>
    <row r="1258" spans="1:74" ht="39.6" x14ac:dyDescent="0.25">
      <c r="A1258" s="26" t="s">
        <v>9245</v>
      </c>
      <c r="B1258" s="26" t="s">
        <v>1523</v>
      </c>
      <c r="C1258" s="26" t="s">
        <v>9146</v>
      </c>
      <c r="D1258" s="26" t="s">
        <v>9147</v>
      </c>
      <c r="E1258" s="26" t="s">
        <v>9148</v>
      </c>
      <c r="F1258" s="26" t="s">
        <v>9149</v>
      </c>
      <c r="G1258" s="26" t="s">
        <v>9150</v>
      </c>
      <c r="H1258" s="26" t="s">
        <v>9151</v>
      </c>
      <c r="I1258" s="26" t="s">
        <v>9152</v>
      </c>
      <c r="J1258" s="27" t="s">
        <v>9155</v>
      </c>
      <c r="L1258" s="28" t="s">
        <v>9351</v>
      </c>
      <c r="S1258" s="29" t="s">
        <v>9245</v>
      </c>
      <c r="AL1258" s="28" t="s">
        <v>9208</v>
      </c>
      <c r="AM1258" s="65" t="s">
        <v>9245</v>
      </c>
      <c r="AN1258" s="28"/>
      <c r="AO1258" s="28"/>
      <c r="AP1258" s="28"/>
      <c r="BR1258" s="29"/>
      <c r="BV1258" s="29"/>
    </row>
    <row r="1259" spans="1:74" x14ac:dyDescent="0.25">
      <c r="A1259" s="119" t="s">
        <v>9344</v>
      </c>
      <c r="B1259" s="119" t="s">
        <v>447</v>
      </c>
      <c r="C1259" s="30">
        <v>1</v>
      </c>
      <c r="D1259" s="33">
        <v>1</v>
      </c>
      <c r="E1259" s="56">
        <v>0</v>
      </c>
      <c r="F1259" s="56">
        <v>1</v>
      </c>
      <c r="G1259" s="56">
        <v>0</v>
      </c>
      <c r="H1259" s="56">
        <v>0</v>
      </c>
      <c r="I1259" s="56">
        <v>0</v>
      </c>
      <c r="J1259" s="148">
        <f t="shared" ref="J1259:J1279" si="232">SUM(E1259:I1259)</f>
        <v>1</v>
      </c>
      <c r="L1259" s="35"/>
      <c r="S1259" s="36" t="s">
        <v>9157</v>
      </c>
      <c r="T1259" s="36" t="s">
        <v>165</v>
      </c>
      <c r="U1259" s="36" t="s">
        <v>74</v>
      </c>
      <c r="V1259" s="36" t="s">
        <v>92</v>
      </c>
      <c r="W1259" s="36" t="s">
        <v>143</v>
      </c>
      <c r="X1259" s="36" t="s">
        <v>104</v>
      </c>
      <c r="Y1259" s="36" t="s">
        <v>65</v>
      </c>
      <c r="AL1259" s="29" t="s">
        <v>9312</v>
      </c>
      <c r="AM1259" s="28"/>
      <c r="AN1259" s="28"/>
      <c r="AO1259" s="28"/>
      <c r="AP1259" s="28"/>
      <c r="BR1259" s="29"/>
      <c r="BV1259" s="29"/>
    </row>
    <row r="1260" spans="1:74" x14ac:dyDescent="0.25">
      <c r="A1260" s="119" t="s">
        <v>9345</v>
      </c>
      <c r="B1260" s="119" t="s">
        <v>447</v>
      </c>
      <c r="C1260" s="30">
        <v>1</v>
      </c>
      <c r="D1260" s="33">
        <v>1</v>
      </c>
      <c r="E1260" s="56">
        <v>0</v>
      </c>
      <c r="F1260" s="56">
        <v>1</v>
      </c>
      <c r="G1260" s="56">
        <v>0</v>
      </c>
      <c r="H1260" s="56">
        <v>0</v>
      </c>
      <c r="I1260" s="56">
        <v>0</v>
      </c>
      <c r="J1260" s="148">
        <f t="shared" si="232"/>
        <v>1</v>
      </c>
      <c r="L1260" s="35"/>
      <c r="S1260" s="36" t="s">
        <v>9336</v>
      </c>
      <c r="T1260" s="41">
        <v>0</v>
      </c>
      <c r="U1260" s="41">
        <v>1</v>
      </c>
      <c r="V1260" s="41">
        <v>0</v>
      </c>
      <c r="W1260" s="41">
        <v>0</v>
      </c>
      <c r="X1260" s="41">
        <v>0</v>
      </c>
      <c r="Y1260" s="36">
        <f t="shared" ref="Y1260:Y1268" si="233">SUM(T1260:X1260)</f>
        <v>1</v>
      </c>
      <c r="AL1260" s="29" t="s">
        <v>9212</v>
      </c>
      <c r="AM1260" s="28"/>
      <c r="AN1260" s="28"/>
      <c r="AO1260" s="28"/>
      <c r="AP1260" s="28"/>
      <c r="BR1260" s="29"/>
      <c r="BV1260" s="29"/>
    </row>
    <row r="1261" spans="1:74" x14ac:dyDescent="0.25">
      <c r="A1261" s="119" t="s">
        <v>9346</v>
      </c>
      <c r="B1261" s="119" t="s">
        <v>447</v>
      </c>
      <c r="C1261" s="30">
        <v>1</v>
      </c>
      <c r="D1261" s="33">
        <v>1</v>
      </c>
      <c r="E1261" s="56">
        <v>0</v>
      </c>
      <c r="F1261" s="56">
        <v>1</v>
      </c>
      <c r="G1261" s="56">
        <v>0</v>
      </c>
      <c r="H1261" s="56">
        <v>0</v>
      </c>
      <c r="I1261" s="56">
        <v>0</v>
      </c>
      <c r="J1261" s="148">
        <f t="shared" si="232"/>
        <v>1</v>
      </c>
      <c r="L1261" s="35">
        <v>3</v>
      </c>
      <c r="S1261" s="36" t="s">
        <v>9337</v>
      </c>
      <c r="T1261" s="41">
        <v>0</v>
      </c>
      <c r="U1261" s="41">
        <v>1</v>
      </c>
      <c r="V1261" s="41">
        <v>0</v>
      </c>
      <c r="W1261" s="41">
        <v>0</v>
      </c>
      <c r="X1261" s="41">
        <v>0</v>
      </c>
      <c r="Y1261" s="36">
        <f t="shared" si="233"/>
        <v>1</v>
      </c>
      <c r="AM1261" s="28"/>
      <c r="AN1261" s="28"/>
      <c r="AO1261" s="28"/>
      <c r="AP1261" s="28"/>
      <c r="BR1261" s="29"/>
      <c r="BV1261" s="29"/>
    </row>
    <row r="1262" spans="1:74" x14ac:dyDescent="0.25">
      <c r="A1262" s="121" t="s">
        <v>9342</v>
      </c>
      <c r="B1262" s="121" t="s">
        <v>190</v>
      </c>
      <c r="C1262" s="154">
        <v>1</v>
      </c>
      <c r="D1262" s="106">
        <v>1</v>
      </c>
      <c r="E1262" s="89">
        <v>0</v>
      </c>
      <c r="F1262" s="89">
        <v>1</v>
      </c>
      <c r="G1262" s="89">
        <v>0</v>
      </c>
      <c r="H1262" s="89">
        <v>0</v>
      </c>
      <c r="I1262" s="89">
        <v>0</v>
      </c>
      <c r="J1262" s="149">
        <f t="shared" si="232"/>
        <v>1</v>
      </c>
      <c r="K1262" s="110"/>
      <c r="L1262" s="156"/>
      <c r="S1262" s="36" t="s">
        <v>9338</v>
      </c>
      <c r="T1262" s="41">
        <v>0</v>
      </c>
      <c r="U1262" s="41">
        <v>1</v>
      </c>
      <c r="V1262" s="41">
        <v>0</v>
      </c>
      <c r="W1262" s="41">
        <v>0</v>
      </c>
      <c r="X1262" s="41">
        <v>0</v>
      </c>
      <c r="Y1262" s="36">
        <f t="shared" si="233"/>
        <v>1</v>
      </c>
      <c r="AL1262" s="29" t="s">
        <v>5</v>
      </c>
      <c r="AM1262" s="29" t="s">
        <v>9230</v>
      </c>
      <c r="AN1262" s="29" t="s">
        <v>9231</v>
      </c>
      <c r="AO1262" s="29" t="s">
        <v>9232</v>
      </c>
      <c r="AP1262" s="29" t="s">
        <v>9233</v>
      </c>
      <c r="AQ1262" s="29" t="s">
        <v>9234</v>
      </c>
      <c r="AR1262" s="29" t="s">
        <v>9235</v>
      </c>
      <c r="AS1262" s="29" t="s">
        <v>9236</v>
      </c>
      <c r="AT1262" s="65" t="s">
        <v>9237</v>
      </c>
      <c r="AU1262" s="65" t="s">
        <v>9238</v>
      </c>
      <c r="AV1262" s="29" t="s">
        <v>9239</v>
      </c>
      <c r="AW1262" s="29" t="s">
        <v>9240</v>
      </c>
      <c r="AX1262" s="29" t="s">
        <v>9241</v>
      </c>
      <c r="AY1262" s="29" t="s">
        <v>9242</v>
      </c>
      <c r="AZ1262" s="29" t="s">
        <v>9243</v>
      </c>
      <c r="BA1262" s="29" t="s">
        <v>9244</v>
      </c>
      <c r="BB1262" s="29" t="s">
        <v>9245</v>
      </c>
      <c r="BR1262" s="29"/>
      <c r="BV1262" s="29"/>
    </row>
    <row r="1263" spans="1:74" x14ac:dyDescent="0.25">
      <c r="A1263" s="121" t="s">
        <v>9342</v>
      </c>
      <c r="B1263" s="121" t="s">
        <v>379</v>
      </c>
      <c r="C1263" s="154">
        <v>1</v>
      </c>
      <c r="D1263" s="106">
        <v>1</v>
      </c>
      <c r="E1263" s="89">
        <v>0</v>
      </c>
      <c r="F1263" s="89">
        <v>1</v>
      </c>
      <c r="G1263" s="89">
        <v>0</v>
      </c>
      <c r="H1263" s="89">
        <v>0</v>
      </c>
      <c r="I1263" s="89">
        <v>0</v>
      </c>
      <c r="J1263" s="149">
        <f t="shared" si="232"/>
        <v>1</v>
      </c>
      <c r="K1263" s="110"/>
      <c r="L1263" s="156">
        <f>SUM(J1262:J1263)</f>
        <v>2</v>
      </c>
      <c r="S1263" s="36" t="s">
        <v>9339</v>
      </c>
      <c r="T1263" s="41">
        <v>0</v>
      </c>
      <c r="U1263" s="41">
        <v>2</v>
      </c>
      <c r="V1263" s="41">
        <v>0</v>
      </c>
      <c r="W1263" s="41">
        <v>0</v>
      </c>
      <c r="X1263" s="41">
        <v>0</v>
      </c>
      <c r="Y1263" s="36">
        <f t="shared" si="233"/>
        <v>2</v>
      </c>
      <c r="AL1263" s="29" t="s">
        <v>9268</v>
      </c>
      <c r="AM1263" s="28">
        <v>0</v>
      </c>
      <c r="AN1263" s="28">
        <v>0</v>
      </c>
      <c r="AO1263" s="28">
        <v>0</v>
      </c>
      <c r="AP1263" s="28">
        <v>0</v>
      </c>
      <c r="AQ1263" s="28">
        <v>0</v>
      </c>
      <c r="AR1263" s="28">
        <v>0</v>
      </c>
      <c r="AS1263" s="28">
        <v>0</v>
      </c>
      <c r="AT1263" s="65">
        <v>0</v>
      </c>
      <c r="AU1263" s="65">
        <v>0</v>
      </c>
      <c r="AV1263" s="28">
        <v>0</v>
      </c>
      <c r="AW1263" s="28">
        <v>0</v>
      </c>
      <c r="AX1263" s="28">
        <v>0</v>
      </c>
      <c r="AY1263" s="28">
        <v>0</v>
      </c>
      <c r="AZ1263" s="28">
        <v>0</v>
      </c>
      <c r="BA1263" s="28">
        <v>0</v>
      </c>
      <c r="BB1263" s="28">
        <v>0</v>
      </c>
      <c r="BR1263" s="29"/>
      <c r="BV1263" s="29"/>
    </row>
    <row r="1264" spans="1:74" x14ac:dyDescent="0.25">
      <c r="A1264" s="119" t="s">
        <v>125</v>
      </c>
      <c r="B1264" s="119" t="s">
        <v>379</v>
      </c>
      <c r="C1264" s="30">
        <v>1</v>
      </c>
      <c r="D1264" s="33">
        <v>1</v>
      </c>
      <c r="E1264" s="56">
        <v>0</v>
      </c>
      <c r="F1264" s="56">
        <v>1</v>
      </c>
      <c r="G1264" s="56">
        <v>0</v>
      </c>
      <c r="H1264" s="56">
        <v>0</v>
      </c>
      <c r="I1264" s="56">
        <v>0</v>
      </c>
      <c r="J1264" s="148">
        <f t="shared" si="232"/>
        <v>1</v>
      </c>
      <c r="L1264" s="35"/>
      <c r="S1264" s="36" t="s">
        <v>9159</v>
      </c>
      <c r="T1264" s="41">
        <v>0</v>
      </c>
      <c r="U1264" s="41">
        <v>9</v>
      </c>
      <c r="V1264" s="41">
        <v>2</v>
      </c>
      <c r="W1264" s="41">
        <v>9</v>
      </c>
      <c r="X1264" s="41">
        <v>0</v>
      </c>
      <c r="Y1264" s="36">
        <f t="shared" si="233"/>
        <v>20</v>
      </c>
      <c r="AL1264" s="29" t="s">
        <v>9269</v>
      </c>
      <c r="AM1264" s="28">
        <v>0</v>
      </c>
      <c r="AN1264" s="28">
        <v>0</v>
      </c>
      <c r="AO1264" s="28">
        <v>0</v>
      </c>
      <c r="AP1264" s="28">
        <v>0</v>
      </c>
      <c r="AQ1264" s="28">
        <v>0</v>
      </c>
      <c r="AR1264" s="28">
        <v>0</v>
      </c>
      <c r="AS1264" s="28">
        <v>0</v>
      </c>
      <c r="AT1264" s="65">
        <v>0</v>
      </c>
      <c r="AU1264" s="65">
        <v>0</v>
      </c>
      <c r="AV1264" s="28">
        <v>0</v>
      </c>
      <c r="AW1264" s="28">
        <v>0</v>
      </c>
      <c r="AX1264" s="28">
        <v>0</v>
      </c>
      <c r="AY1264" s="28">
        <v>0</v>
      </c>
      <c r="AZ1264" s="28">
        <v>0</v>
      </c>
      <c r="BA1264" s="28">
        <v>0</v>
      </c>
      <c r="BB1264" s="28">
        <v>0</v>
      </c>
      <c r="BR1264" s="29"/>
      <c r="BV1264" s="29"/>
    </row>
    <row r="1265" spans="1:74" x14ac:dyDescent="0.25">
      <c r="A1265" s="119" t="s">
        <v>125</v>
      </c>
      <c r="B1265" s="119" t="s">
        <v>447</v>
      </c>
      <c r="C1265" s="30">
        <v>1</v>
      </c>
      <c r="D1265" s="33">
        <v>1</v>
      </c>
      <c r="E1265" s="56">
        <v>0</v>
      </c>
      <c r="F1265" s="56">
        <v>1</v>
      </c>
      <c r="G1265" s="56">
        <v>0</v>
      </c>
      <c r="H1265" s="56">
        <v>0</v>
      </c>
      <c r="I1265" s="56">
        <v>0</v>
      </c>
      <c r="J1265" s="148">
        <f t="shared" si="232"/>
        <v>1</v>
      </c>
      <c r="L1265" s="35"/>
      <c r="S1265" s="42" t="s">
        <v>9160</v>
      </c>
      <c r="T1265" s="43">
        <v>0</v>
      </c>
      <c r="U1265" s="43">
        <v>19</v>
      </c>
      <c r="V1265" s="43">
        <v>2</v>
      </c>
      <c r="W1265" s="43">
        <v>27</v>
      </c>
      <c r="X1265" s="43">
        <v>44</v>
      </c>
      <c r="Y1265" s="36">
        <f t="shared" si="233"/>
        <v>92</v>
      </c>
      <c r="AL1265" s="29" t="s">
        <v>9270</v>
      </c>
      <c r="AM1265" s="28">
        <v>0</v>
      </c>
      <c r="AN1265" s="28">
        <v>0</v>
      </c>
      <c r="AO1265" s="28">
        <v>0</v>
      </c>
      <c r="AP1265" s="28">
        <v>0</v>
      </c>
      <c r="AQ1265" s="28">
        <v>0</v>
      </c>
      <c r="AR1265" s="28">
        <v>0</v>
      </c>
      <c r="AS1265" s="28">
        <v>0</v>
      </c>
      <c r="AT1265" s="65">
        <v>0</v>
      </c>
      <c r="AU1265" s="65">
        <v>0</v>
      </c>
      <c r="AV1265" s="28">
        <v>0</v>
      </c>
      <c r="AW1265" s="28">
        <v>0</v>
      </c>
      <c r="AX1265" s="28">
        <v>1</v>
      </c>
      <c r="AY1265" s="28">
        <v>0</v>
      </c>
      <c r="AZ1265" s="28">
        <v>0</v>
      </c>
      <c r="BA1265" s="28">
        <v>0</v>
      </c>
      <c r="BB1265" s="28">
        <v>0</v>
      </c>
      <c r="BR1265" s="29"/>
      <c r="BV1265" s="29"/>
    </row>
    <row r="1266" spans="1:74" x14ac:dyDescent="0.25">
      <c r="A1266" s="119" t="s">
        <v>125</v>
      </c>
      <c r="B1266" s="119" t="s">
        <v>1216</v>
      </c>
      <c r="C1266" s="30">
        <v>1</v>
      </c>
      <c r="D1266" s="33">
        <v>1</v>
      </c>
      <c r="E1266" s="56">
        <v>0</v>
      </c>
      <c r="F1266" s="56">
        <v>1</v>
      </c>
      <c r="G1266" s="56">
        <v>0</v>
      </c>
      <c r="H1266" s="56">
        <v>0</v>
      </c>
      <c r="I1266" s="56">
        <v>0</v>
      </c>
      <c r="J1266" s="148">
        <f t="shared" si="232"/>
        <v>1</v>
      </c>
      <c r="L1266" s="35"/>
      <c r="S1266" s="36" t="s">
        <v>9161</v>
      </c>
      <c r="T1266" s="41">
        <v>7</v>
      </c>
      <c r="U1266" s="41">
        <v>38</v>
      </c>
      <c r="V1266" s="41">
        <v>6</v>
      </c>
      <c r="W1266" s="41">
        <v>111</v>
      </c>
      <c r="X1266" s="41">
        <v>467</v>
      </c>
      <c r="Y1266" s="36">
        <f t="shared" si="233"/>
        <v>629</v>
      </c>
      <c r="AL1266" s="29" t="s">
        <v>9271</v>
      </c>
      <c r="AM1266" s="28">
        <v>0</v>
      </c>
      <c r="AN1266" s="28">
        <v>0</v>
      </c>
      <c r="AO1266" s="28">
        <v>0</v>
      </c>
      <c r="AP1266" s="28">
        <v>0</v>
      </c>
      <c r="AQ1266" s="28">
        <v>0</v>
      </c>
      <c r="AR1266" s="28">
        <v>0</v>
      </c>
      <c r="AS1266" s="28">
        <v>0</v>
      </c>
      <c r="AT1266" s="65">
        <v>0</v>
      </c>
      <c r="AU1266" s="65">
        <v>0</v>
      </c>
      <c r="AV1266" s="28">
        <v>0</v>
      </c>
      <c r="AW1266" s="28">
        <v>0</v>
      </c>
      <c r="AX1266" s="28">
        <v>1</v>
      </c>
      <c r="AY1266" s="28">
        <v>0</v>
      </c>
      <c r="AZ1266" s="28">
        <v>0</v>
      </c>
      <c r="BA1266" s="28">
        <v>0</v>
      </c>
      <c r="BB1266" s="28">
        <v>0</v>
      </c>
      <c r="BR1266" s="29"/>
      <c r="BV1266" s="29"/>
    </row>
    <row r="1267" spans="1:74" x14ac:dyDescent="0.25">
      <c r="A1267" s="119" t="s">
        <v>125</v>
      </c>
      <c r="B1267" s="119" t="s">
        <v>190</v>
      </c>
      <c r="C1267" s="30">
        <v>17</v>
      </c>
      <c r="D1267" s="33">
        <v>17</v>
      </c>
      <c r="E1267" s="56">
        <v>0</v>
      </c>
      <c r="F1267" s="56">
        <v>6</v>
      </c>
      <c r="G1267" s="56">
        <v>2</v>
      </c>
      <c r="H1267" s="56">
        <v>9</v>
      </c>
      <c r="I1267" s="56">
        <v>0</v>
      </c>
      <c r="J1267" s="148">
        <f t="shared" si="232"/>
        <v>17</v>
      </c>
      <c r="L1267" s="35">
        <f>SUM(J1264:J1267)</f>
        <v>20</v>
      </c>
      <c r="S1267" s="42" t="s">
        <v>9162</v>
      </c>
      <c r="T1267" s="43">
        <v>32</v>
      </c>
      <c r="U1267" s="43">
        <v>163</v>
      </c>
      <c r="V1267" s="43">
        <v>73</v>
      </c>
      <c r="W1267" s="43">
        <v>223</v>
      </c>
      <c r="X1267" s="43">
        <v>181</v>
      </c>
      <c r="Y1267" s="36">
        <f t="shared" si="233"/>
        <v>672</v>
      </c>
      <c r="AL1267" s="29" t="s">
        <v>9272</v>
      </c>
      <c r="AM1267" s="28">
        <v>364</v>
      </c>
      <c r="AN1267" s="28">
        <v>349</v>
      </c>
      <c r="AO1267" s="28">
        <v>510</v>
      </c>
      <c r="AP1267" s="28">
        <v>535</v>
      </c>
      <c r="AQ1267" s="28">
        <v>579</v>
      </c>
      <c r="AR1267" s="28">
        <v>91</v>
      </c>
      <c r="AS1267" s="28">
        <v>181</v>
      </c>
      <c r="AT1267" s="65">
        <v>166</v>
      </c>
      <c r="AU1267" s="65">
        <v>123</v>
      </c>
      <c r="AV1267" s="28">
        <v>6</v>
      </c>
      <c r="AW1267" s="28">
        <v>0</v>
      </c>
      <c r="AX1267" s="28">
        <v>1</v>
      </c>
      <c r="AY1267" s="28">
        <v>0</v>
      </c>
      <c r="AZ1267" s="28">
        <v>0</v>
      </c>
      <c r="BA1267" s="28">
        <v>0</v>
      </c>
      <c r="BB1267" s="28">
        <v>0</v>
      </c>
      <c r="BR1267" s="29"/>
      <c r="BV1267" s="29"/>
    </row>
    <row r="1268" spans="1:74" x14ac:dyDescent="0.25">
      <c r="A1268" s="121" t="s">
        <v>127</v>
      </c>
      <c r="B1268" s="121" t="s">
        <v>379</v>
      </c>
      <c r="C1268" s="154">
        <v>16</v>
      </c>
      <c r="D1268" s="106">
        <v>16</v>
      </c>
      <c r="E1268" s="89">
        <v>0</v>
      </c>
      <c r="F1268" s="89">
        <v>7</v>
      </c>
      <c r="G1268" s="89">
        <v>2</v>
      </c>
      <c r="H1268" s="89">
        <v>7</v>
      </c>
      <c r="I1268" s="89">
        <v>0</v>
      </c>
      <c r="J1268" s="149">
        <f t="shared" si="232"/>
        <v>16</v>
      </c>
      <c r="K1268" s="110"/>
      <c r="L1268" s="156"/>
      <c r="T1268" s="29">
        <f>SUM(T1260:T1267)</f>
        <v>39</v>
      </c>
      <c r="U1268" s="29">
        <f>SUM(U1260:U1267)</f>
        <v>234</v>
      </c>
      <c r="V1268" s="29">
        <f>SUM(V1260:V1267)</f>
        <v>83</v>
      </c>
      <c r="W1268" s="29">
        <f>SUM(W1260:W1267)</f>
        <v>370</v>
      </c>
      <c r="X1268" s="29">
        <f>SUM(X1260:X1267)</f>
        <v>692</v>
      </c>
      <c r="Y1268" s="36">
        <f t="shared" si="233"/>
        <v>1418</v>
      </c>
      <c r="AT1268" s="65"/>
      <c r="AU1268" s="65"/>
      <c r="BR1268" s="29"/>
      <c r="BV1268" s="29"/>
    </row>
    <row r="1269" spans="1:74" x14ac:dyDescent="0.25">
      <c r="A1269" s="121" t="s">
        <v>127</v>
      </c>
      <c r="B1269" s="121" t="s">
        <v>447</v>
      </c>
      <c r="C1269" s="154">
        <v>8</v>
      </c>
      <c r="D1269" s="106">
        <v>8</v>
      </c>
      <c r="E1269" s="89">
        <v>0</v>
      </c>
      <c r="F1269" s="89">
        <v>1</v>
      </c>
      <c r="G1269" s="89">
        <v>0</v>
      </c>
      <c r="H1269" s="89">
        <v>0</v>
      </c>
      <c r="I1269" s="89">
        <v>7</v>
      </c>
      <c r="J1269" s="149">
        <f t="shared" si="232"/>
        <v>8</v>
      </c>
      <c r="K1269" s="110"/>
      <c r="L1269" s="156"/>
      <c r="AL1269" s="29" t="s">
        <v>5</v>
      </c>
      <c r="AM1269" s="29" t="s">
        <v>9274</v>
      </c>
      <c r="AN1269" s="29" t="s">
        <v>9231</v>
      </c>
      <c r="AO1269" s="29" t="s">
        <v>9232</v>
      </c>
      <c r="AP1269" s="29" t="s">
        <v>9233</v>
      </c>
      <c r="AQ1269" s="29" t="s">
        <v>9234</v>
      </c>
      <c r="AR1269" s="29" t="s">
        <v>9235</v>
      </c>
      <c r="AS1269" s="29" t="s">
        <v>9236</v>
      </c>
      <c r="AT1269" s="65" t="s">
        <v>9237</v>
      </c>
      <c r="AU1269" s="65" t="s">
        <v>9238</v>
      </c>
      <c r="AV1269" s="29" t="s">
        <v>9239</v>
      </c>
      <c r="AW1269" s="29" t="s">
        <v>9240</v>
      </c>
      <c r="AX1269" s="29" t="s">
        <v>9241</v>
      </c>
      <c r="AY1269" s="29" t="s">
        <v>9242</v>
      </c>
      <c r="AZ1269" s="29" t="s">
        <v>9243</v>
      </c>
      <c r="BA1269" s="29" t="s">
        <v>9244</v>
      </c>
      <c r="BB1269" s="29" t="s">
        <v>9245</v>
      </c>
      <c r="BR1269" s="29"/>
      <c r="BV1269" s="29"/>
    </row>
    <row r="1270" spans="1:74" x14ac:dyDescent="0.25">
      <c r="A1270" s="121" t="s">
        <v>127</v>
      </c>
      <c r="B1270" s="121" t="s">
        <v>190</v>
      </c>
      <c r="C1270" s="154">
        <v>75</v>
      </c>
      <c r="D1270" s="106">
        <v>68</v>
      </c>
      <c r="E1270" s="89">
        <v>0</v>
      </c>
      <c r="F1270" s="89">
        <v>11</v>
      </c>
      <c r="G1270" s="89">
        <v>0</v>
      </c>
      <c r="H1270" s="89">
        <v>20</v>
      </c>
      <c r="I1270" s="89">
        <v>37</v>
      </c>
      <c r="J1270" s="149">
        <f t="shared" si="232"/>
        <v>68</v>
      </c>
      <c r="K1270" s="110"/>
      <c r="L1270" s="156">
        <f>SUM(J1268:J1270)</f>
        <v>92</v>
      </c>
      <c r="S1270" s="36" t="s">
        <v>9169</v>
      </c>
      <c r="T1270" s="36" t="s">
        <v>165</v>
      </c>
      <c r="U1270" s="36" t="s">
        <v>74</v>
      </c>
      <c r="V1270" s="36" t="s">
        <v>92</v>
      </c>
      <c r="W1270" s="36" t="s">
        <v>143</v>
      </c>
      <c r="X1270" s="36" t="s">
        <v>104</v>
      </c>
      <c r="Y1270" s="36" t="s">
        <v>65</v>
      </c>
      <c r="AL1270" s="29" t="s">
        <v>9286</v>
      </c>
      <c r="AM1270" s="28">
        <v>3</v>
      </c>
      <c r="AN1270" s="28">
        <v>0</v>
      </c>
      <c r="AO1270" s="28">
        <v>1</v>
      </c>
      <c r="AP1270" s="28">
        <v>1</v>
      </c>
      <c r="AQ1270" s="28">
        <v>1</v>
      </c>
      <c r="AR1270" s="28">
        <v>0</v>
      </c>
      <c r="AS1270" s="28">
        <v>0</v>
      </c>
      <c r="AT1270" s="65">
        <v>0</v>
      </c>
      <c r="AU1270" s="65">
        <v>0</v>
      </c>
      <c r="AV1270" s="28">
        <v>1</v>
      </c>
      <c r="AW1270" s="28">
        <v>2</v>
      </c>
      <c r="AX1270" s="28">
        <v>1</v>
      </c>
      <c r="AY1270" s="28">
        <v>1</v>
      </c>
      <c r="AZ1270" s="28">
        <v>0</v>
      </c>
      <c r="BA1270" s="28">
        <v>0</v>
      </c>
      <c r="BB1270" s="28">
        <v>1</v>
      </c>
      <c r="BR1270" s="29"/>
      <c r="BV1270" s="29"/>
    </row>
    <row r="1271" spans="1:74" x14ac:dyDescent="0.25">
      <c r="A1271" s="119" t="s">
        <v>1525</v>
      </c>
      <c r="B1271" s="119" t="s">
        <v>379</v>
      </c>
      <c r="C1271" s="30">
        <v>44</v>
      </c>
      <c r="D1271" s="33">
        <v>38</v>
      </c>
      <c r="E1271" s="56">
        <v>0</v>
      </c>
      <c r="F1271" s="56">
        <v>16</v>
      </c>
      <c r="G1271" s="56">
        <v>2</v>
      </c>
      <c r="H1271" s="56">
        <v>20</v>
      </c>
      <c r="I1271" s="56">
        <v>0</v>
      </c>
      <c r="J1271" s="148">
        <f t="shared" si="232"/>
        <v>38</v>
      </c>
      <c r="L1271" s="35"/>
      <c r="S1271" s="36" t="s">
        <v>9336</v>
      </c>
      <c r="T1271" s="41">
        <v>0</v>
      </c>
      <c r="U1271" s="41">
        <v>0</v>
      </c>
      <c r="V1271" s="41">
        <v>0</v>
      </c>
      <c r="W1271" s="41">
        <v>0</v>
      </c>
      <c r="X1271" s="41">
        <v>0</v>
      </c>
      <c r="Y1271" s="36">
        <f t="shared" ref="Y1271:Y1279" si="234">SUM(T1271:X1271)</f>
        <v>0</v>
      </c>
      <c r="AL1271" s="29" t="s">
        <v>9287</v>
      </c>
      <c r="AM1271" s="28">
        <v>3</v>
      </c>
      <c r="AN1271" s="28">
        <v>3</v>
      </c>
      <c r="AO1271" s="28">
        <v>1</v>
      </c>
      <c r="AP1271" s="28">
        <v>1</v>
      </c>
      <c r="AQ1271" s="28">
        <v>1</v>
      </c>
      <c r="AR1271" s="28">
        <v>0</v>
      </c>
      <c r="AS1271" s="28">
        <v>0</v>
      </c>
      <c r="AT1271" s="65">
        <v>0</v>
      </c>
      <c r="AU1271" s="65">
        <v>1</v>
      </c>
      <c r="AV1271" s="28">
        <v>1</v>
      </c>
      <c r="AW1271" s="28">
        <v>0</v>
      </c>
      <c r="AX1271" s="28">
        <v>0</v>
      </c>
      <c r="AY1271" s="28">
        <v>1</v>
      </c>
      <c r="AZ1271" s="28">
        <v>0</v>
      </c>
      <c r="BA1271" s="28">
        <v>0</v>
      </c>
      <c r="BB1271" s="28">
        <v>1</v>
      </c>
      <c r="BR1271" s="29"/>
      <c r="BV1271" s="29"/>
    </row>
    <row r="1272" spans="1:74" x14ac:dyDescent="0.25">
      <c r="A1272" s="119" t="s">
        <v>1525</v>
      </c>
      <c r="B1272" s="119" t="s">
        <v>447</v>
      </c>
      <c r="C1272" s="30">
        <v>66</v>
      </c>
      <c r="D1272" s="33">
        <v>66</v>
      </c>
      <c r="E1272" s="56">
        <v>0</v>
      </c>
      <c r="F1272" s="56">
        <v>2</v>
      </c>
      <c r="G1272" s="56">
        <v>0</v>
      </c>
      <c r="H1272" s="56">
        <v>11</v>
      </c>
      <c r="I1272" s="56">
        <v>53</v>
      </c>
      <c r="J1272" s="148">
        <f t="shared" si="232"/>
        <v>66</v>
      </c>
      <c r="L1272" s="35"/>
      <c r="S1272" s="36" t="s">
        <v>9337</v>
      </c>
      <c r="T1272" s="41">
        <v>0</v>
      </c>
      <c r="U1272" s="41">
        <v>0</v>
      </c>
      <c r="V1272" s="41">
        <v>0</v>
      </c>
      <c r="W1272" s="41">
        <v>0</v>
      </c>
      <c r="X1272" s="41">
        <v>0</v>
      </c>
      <c r="Y1272" s="36">
        <f t="shared" si="234"/>
        <v>0</v>
      </c>
      <c r="AL1272" s="29" t="s">
        <v>9288</v>
      </c>
      <c r="AM1272" s="28">
        <v>10</v>
      </c>
      <c r="AN1272" s="28">
        <v>3</v>
      </c>
      <c r="AO1272" s="28">
        <v>5</v>
      </c>
      <c r="AP1272" s="28">
        <v>3</v>
      </c>
      <c r="AQ1272" s="28">
        <v>2</v>
      </c>
      <c r="AR1272" s="28">
        <v>0</v>
      </c>
      <c r="AS1272" s="28">
        <v>0</v>
      </c>
      <c r="AT1272" s="65">
        <v>0</v>
      </c>
      <c r="AU1272" s="65">
        <v>1</v>
      </c>
      <c r="AV1272" s="28">
        <v>1</v>
      </c>
      <c r="AW1272" s="28">
        <v>0</v>
      </c>
      <c r="AX1272" s="28">
        <v>0</v>
      </c>
      <c r="AY1272" s="28">
        <v>1</v>
      </c>
      <c r="AZ1272" s="28">
        <v>0</v>
      </c>
      <c r="BA1272" s="28">
        <v>0</v>
      </c>
      <c r="BB1272" s="28">
        <v>1</v>
      </c>
      <c r="BR1272" s="29"/>
      <c r="BV1272" s="29"/>
    </row>
    <row r="1273" spans="1:74" x14ac:dyDescent="0.25">
      <c r="A1273" s="119" t="s">
        <v>1525</v>
      </c>
      <c r="B1273" s="119" t="s">
        <v>1216</v>
      </c>
      <c r="C1273" s="30">
        <v>5</v>
      </c>
      <c r="D1273" s="33">
        <v>5</v>
      </c>
      <c r="E1273" s="56">
        <v>0</v>
      </c>
      <c r="F1273" s="56">
        <v>5</v>
      </c>
      <c r="G1273" s="56">
        <v>0</v>
      </c>
      <c r="H1273" s="56">
        <v>0</v>
      </c>
      <c r="I1273" s="56">
        <v>0</v>
      </c>
      <c r="J1273" s="148">
        <f t="shared" si="232"/>
        <v>5</v>
      </c>
      <c r="L1273" s="35"/>
      <c r="S1273" s="36" t="s">
        <v>9338</v>
      </c>
      <c r="T1273" s="41">
        <v>0</v>
      </c>
      <c r="U1273" s="41">
        <v>0</v>
      </c>
      <c r="V1273" s="41">
        <v>0</v>
      </c>
      <c r="W1273" s="41">
        <v>0</v>
      </c>
      <c r="X1273" s="41">
        <v>0</v>
      </c>
      <c r="Y1273" s="36">
        <f t="shared" si="234"/>
        <v>0</v>
      </c>
      <c r="AL1273" s="29" t="s">
        <v>9290</v>
      </c>
      <c r="AM1273" s="28">
        <v>51</v>
      </c>
      <c r="AN1273" s="28">
        <v>46</v>
      </c>
      <c r="AO1273" s="28">
        <v>37</v>
      </c>
      <c r="AP1273" s="28">
        <v>28</v>
      </c>
      <c r="AQ1273" s="28">
        <v>23</v>
      </c>
      <c r="AR1273" s="28">
        <v>12</v>
      </c>
      <c r="AS1273" s="28">
        <v>18</v>
      </c>
      <c r="AT1273" s="65">
        <v>8</v>
      </c>
      <c r="AU1273" s="65">
        <v>10</v>
      </c>
      <c r="AV1273" s="28">
        <v>4</v>
      </c>
      <c r="AW1273" s="28">
        <v>1</v>
      </c>
      <c r="AX1273" s="28">
        <v>5</v>
      </c>
      <c r="AY1273" s="28">
        <v>3</v>
      </c>
      <c r="AZ1273" s="28">
        <v>0</v>
      </c>
      <c r="BA1273" s="28">
        <v>0</v>
      </c>
      <c r="BB1273" s="28">
        <v>2</v>
      </c>
      <c r="BR1273" s="29"/>
      <c r="BV1273" s="29"/>
    </row>
    <row r="1274" spans="1:74" x14ac:dyDescent="0.25">
      <c r="A1274" s="119" t="s">
        <v>1525</v>
      </c>
      <c r="B1274" s="119" t="s">
        <v>190</v>
      </c>
      <c r="C1274" s="30">
        <v>523</v>
      </c>
      <c r="D1274" s="33">
        <v>520</v>
      </c>
      <c r="E1274" s="56">
        <v>7</v>
      </c>
      <c r="F1274" s="56">
        <v>15</v>
      </c>
      <c r="G1274" s="56">
        <v>4</v>
      </c>
      <c r="H1274" s="56">
        <v>80</v>
      </c>
      <c r="I1274" s="56">
        <v>414</v>
      </c>
      <c r="J1274" s="148">
        <f t="shared" si="232"/>
        <v>520</v>
      </c>
      <c r="L1274" s="35">
        <f>SUM(J1271:J1274)</f>
        <v>629</v>
      </c>
      <c r="S1274" s="36" t="s">
        <v>9339</v>
      </c>
      <c r="T1274" s="41">
        <v>0</v>
      </c>
      <c r="U1274" s="41">
        <v>0</v>
      </c>
      <c r="V1274" s="41">
        <v>0</v>
      </c>
      <c r="W1274" s="41">
        <v>0</v>
      </c>
      <c r="X1274" s="41">
        <v>0</v>
      </c>
      <c r="Y1274" s="36">
        <f t="shared" si="234"/>
        <v>0</v>
      </c>
      <c r="AL1274" s="29" t="s">
        <v>9316</v>
      </c>
      <c r="AM1274" s="28">
        <v>713</v>
      </c>
      <c r="AN1274" s="28">
        <v>352</v>
      </c>
      <c r="AO1274" s="28">
        <v>266</v>
      </c>
      <c r="AP1274" s="28">
        <v>249</v>
      </c>
      <c r="AQ1274" s="28">
        <v>156</v>
      </c>
      <c r="AR1274" s="28">
        <v>84</v>
      </c>
      <c r="AS1274" s="28">
        <v>62</v>
      </c>
      <c r="AT1274" s="65">
        <v>82</v>
      </c>
      <c r="AU1274" s="65">
        <v>42</v>
      </c>
      <c r="AV1274" s="28">
        <v>52</v>
      </c>
      <c r="AW1274" s="28">
        <v>37</v>
      </c>
      <c r="AX1274" s="28">
        <v>17</v>
      </c>
      <c r="AY1274" s="28">
        <v>19</v>
      </c>
      <c r="AZ1274" s="28">
        <v>37</v>
      </c>
      <c r="BA1274" s="28">
        <v>13</v>
      </c>
      <c r="BB1274" s="28">
        <v>19</v>
      </c>
      <c r="BR1274" s="29"/>
      <c r="BV1274" s="29"/>
    </row>
    <row r="1275" spans="1:74" x14ac:dyDescent="0.25">
      <c r="A1275" s="121" t="s">
        <v>129</v>
      </c>
      <c r="B1275" s="121" t="s">
        <v>379</v>
      </c>
      <c r="C1275" s="154">
        <v>149</v>
      </c>
      <c r="D1275" s="106">
        <v>142</v>
      </c>
      <c r="E1275" s="89">
        <v>5</v>
      </c>
      <c r="F1275" s="89">
        <v>33</v>
      </c>
      <c r="G1275" s="89">
        <v>5</v>
      </c>
      <c r="H1275" s="89">
        <v>99</v>
      </c>
      <c r="I1275" s="89">
        <v>0</v>
      </c>
      <c r="J1275" s="149">
        <f t="shared" si="232"/>
        <v>142</v>
      </c>
      <c r="K1275" s="110"/>
      <c r="L1275" s="156"/>
      <c r="S1275" s="36" t="s">
        <v>9159</v>
      </c>
      <c r="T1275" s="41">
        <v>0</v>
      </c>
      <c r="U1275" s="41">
        <v>1</v>
      </c>
      <c r="V1275" s="41">
        <v>0</v>
      </c>
      <c r="W1275" s="41">
        <v>0</v>
      </c>
      <c r="X1275" s="41">
        <v>0</v>
      </c>
      <c r="Y1275" s="36">
        <f t="shared" si="234"/>
        <v>1</v>
      </c>
      <c r="AL1275" s="29" t="s">
        <v>9317</v>
      </c>
      <c r="AM1275" s="28">
        <v>1</v>
      </c>
      <c r="AN1275" s="28">
        <v>28</v>
      </c>
      <c r="AO1275" s="28">
        <v>72</v>
      </c>
      <c r="AP1275" s="28">
        <v>273</v>
      </c>
      <c r="AQ1275" s="28">
        <v>355</v>
      </c>
      <c r="AR1275" s="28">
        <v>161</v>
      </c>
      <c r="AS1275" s="28">
        <v>145</v>
      </c>
      <c r="AT1275" s="65">
        <v>92</v>
      </c>
      <c r="AU1275" s="65">
        <v>72</v>
      </c>
      <c r="AV1275" s="28">
        <v>60</v>
      </c>
      <c r="AW1275" s="28">
        <v>43</v>
      </c>
      <c r="AX1275" s="28">
        <v>40</v>
      </c>
      <c r="AY1275" s="28">
        <v>31</v>
      </c>
      <c r="AZ1275" s="28">
        <v>39</v>
      </c>
      <c r="BA1275" s="28">
        <v>28</v>
      </c>
      <c r="BB1275" s="28">
        <v>32</v>
      </c>
      <c r="BR1275" s="29"/>
      <c r="BV1275" s="29"/>
    </row>
    <row r="1276" spans="1:74" x14ac:dyDescent="0.25">
      <c r="A1276" s="121" t="s">
        <v>129</v>
      </c>
      <c r="B1276" s="121" t="s">
        <v>447</v>
      </c>
      <c r="C1276" s="154">
        <v>199</v>
      </c>
      <c r="D1276" s="106">
        <v>189</v>
      </c>
      <c r="E1276" s="89">
        <v>10</v>
      </c>
      <c r="F1276" s="89">
        <v>56</v>
      </c>
      <c r="G1276" s="89">
        <v>42</v>
      </c>
      <c r="H1276" s="89">
        <v>81</v>
      </c>
      <c r="I1276" s="89">
        <v>0</v>
      </c>
      <c r="J1276" s="149">
        <f t="shared" si="232"/>
        <v>189</v>
      </c>
      <c r="K1276" s="110"/>
      <c r="L1276" s="156"/>
      <c r="S1276" s="42" t="s">
        <v>9160</v>
      </c>
      <c r="T1276" s="43">
        <v>0</v>
      </c>
      <c r="U1276" s="43">
        <v>7</v>
      </c>
      <c r="V1276" s="43">
        <v>2</v>
      </c>
      <c r="W1276" s="43">
        <v>7</v>
      </c>
      <c r="X1276" s="43">
        <v>0</v>
      </c>
      <c r="Y1276" s="36">
        <f t="shared" si="234"/>
        <v>16</v>
      </c>
      <c r="AL1276" s="110" t="s">
        <v>9275</v>
      </c>
      <c r="AM1276" s="111">
        <v>0</v>
      </c>
      <c r="AN1276" s="111">
        <v>0</v>
      </c>
      <c r="AO1276" s="111">
        <v>0</v>
      </c>
      <c r="AP1276" s="111">
        <v>0</v>
      </c>
      <c r="AQ1276" s="111">
        <v>0</v>
      </c>
      <c r="AR1276" s="111">
        <v>415</v>
      </c>
      <c r="AS1276" s="111">
        <v>435</v>
      </c>
      <c r="AT1276" s="151">
        <v>345</v>
      </c>
      <c r="AU1276" s="151">
        <v>433</v>
      </c>
      <c r="AV1276" s="111">
        <v>457</v>
      </c>
      <c r="AW1276" s="111">
        <v>568</v>
      </c>
      <c r="AX1276" s="111">
        <v>453</v>
      </c>
      <c r="AY1276" s="111">
        <v>391</v>
      </c>
      <c r="AZ1276" s="111">
        <v>236</v>
      </c>
      <c r="BA1276" s="111">
        <v>35</v>
      </c>
      <c r="BB1276" s="111">
        <v>44</v>
      </c>
      <c r="BR1276" s="29"/>
      <c r="BV1276" s="29"/>
    </row>
    <row r="1277" spans="1:74" x14ac:dyDescent="0.25">
      <c r="A1277" s="121" t="s">
        <v>129</v>
      </c>
      <c r="B1277" s="121" t="s">
        <v>1216</v>
      </c>
      <c r="C1277" s="154">
        <v>16</v>
      </c>
      <c r="D1277" s="106">
        <v>16</v>
      </c>
      <c r="E1277" s="89">
        <v>3</v>
      </c>
      <c r="F1277" s="89">
        <v>11</v>
      </c>
      <c r="G1277" s="89">
        <v>0</v>
      </c>
      <c r="H1277" s="89">
        <v>2</v>
      </c>
      <c r="I1277" s="89">
        <v>0</v>
      </c>
      <c r="J1277" s="149">
        <f t="shared" si="232"/>
        <v>16</v>
      </c>
      <c r="K1277" s="110"/>
      <c r="L1277" s="156"/>
      <c r="S1277" s="36" t="s">
        <v>9161</v>
      </c>
      <c r="T1277" s="41">
        <v>0</v>
      </c>
      <c r="U1277" s="41">
        <v>16</v>
      </c>
      <c r="V1277" s="41">
        <v>2</v>
      </c>
      <c r="W1277" s="41">
        <v>20</v>
      </c>
      <c r="X1277" s="41">
        <v>0</v>
      </c>
      <c r="Y1277" s="36">
        <f t="shared" si="234"/>
        <v>38</v>
      </c>
      <c r="AL1277" s="29" t="s">
        <v>9318</v>
      </c>
      <c r="AM1277" s="28">
        <v>0</v>
      </c>
      <c r="AN1277" s="28">
        <v>0</v>
      </c>
      <c r="AO1277" s="28">
        <v>0</v>
      </c>
      <c r="AP1277" s="28">
        <v>0</v>
      </c>
      <c r="AQ1277" s="28">
        <v>2</v>
      </c>
      <c r="AR1277" s="28">
        <v>15</v>
      </c>
      <c r="AS1277" s="28">
        <v>39</v>
      </c>
      <c r="AT1277" s="65">
        <v>174</v>
      </c>
      <c r="AU1277" s="65">
        <v>257</v>
      </c>
      <c r="AV1277" s="28">
        <v>409</v>
      </c>
      <c r="AW1277" s="28">
        <v>233</v>
      </c>
      <c r="AX1277" s="28">
        <v>203</v>
      </c>
      <c r="AY1277" s="28">
        <v>114</v>
      </c>
      <c r="AZ1277" s="28">
        <v>154</v>
      </c>
      <c r="BA1277" s="28">
        <v>112</v>
      </c>
      <c r="BB1277" s="28">
        <v>124</v>
      </c>
      <c r="BR1277" s="29"/>
      <c r="BV1277" s="29"/>
    </row>
    <row r="1278" spans="1:74" x14ac:dyDescent="0.25">
      <c r="A1278" s="121" t="s">
        <v>129</v>
      </c>
      <c r="B1278" s="121" t="s">
        <v>1333</v>
      </c>
      <c r="C1278" s="154">
        <v>4</v>
      </c>
      <c r="D1278" s="106">
        <v>4</v>
      </c>
      <c r="E1278" s="89">
        <v>0</v>
      </c>
      <c r="F1278" s="89">
        <v>1</v>
      </c>
      <c r="G1278" s="89">
        <v>1</v>
      </c>
      <c r="H1278" s="89">
        <v>2</v>
      </c>
      <c r="I1278" s="89">
        <v>0</v>
      </c>
      <c r="J1278" s="149">
        <f t="shared" si="232"/>
        <v>4</v>
      </c>
      <c r="K1278" s="110"/>
      <c r="L1278" s="156"/>
      <c r="S1278" s="42" t="s">
        <v>9162</v>
      </c>
      <c r="T1278" s="43">
        <v>5</v>
      </c>
      <c r="U1278" s="43">
        <v>33</v>
      </c>
      <c r="V1278" s="43">
        <v>5</v>
      </c>
      <c r="W1278" s="43">
        <v>99</v>
      </c>
      <c r="X1278" s="43">
        <v>0</v>
      </c>
      <c r="Y1278" s="36">
        <f t="shared" si="234"/>
        <v>142</v>
      </c>
      <c r="AL1278" s="110" t="s">
        <v>9276</v>
      </c>
      <c r="AM1278" s="111">
        <v>0</v>
      </c>
      <c r="AN1278" s="111">
        <v>0</v>
      </c>
      <c r="AO1278" s="111">
        <v>0</v>
      </c>
      <c r="AP1278" s="111">
        <v>0</v>
      </c>
      <c r="AQ1278" s="111">
        <v>0</v>
      </c>
      <c r="AR1278" s="111">
        <v>0</v>
      </c>
      <c r="AS1278" s="111">
        <v>0</v>
      </c>
      <c r="AT1278" s="111">
        <v>0</v>
      </c>
      <c r="AU1278" s="111">
        <v>0</v>
      </c>
      <c r="AV1278" s="111">
        <v>2</v>
      </c>
      <c r="AW1278" s="111">
        <v>10</v>
      </c>
      <c r="AX1278" s="111">
        <v>51</v>
      </c>
      <c r="AY1278" s="111">
        <v>115</v>
      </c>
      <c r="AZ1278" s="111">
        <v>428</v>
      </c>
      <c r="BA1278" s="111">
        <v>525</v>
      </c>
      <c r="BB1278" s="111">
        <v>467</v>
      </c>
      <c r="BR1278" s="29"/>
      <c r="BV1278" s="29"/>
    </row>
    <row r="1279" spans="1:74" x14ac:dyDescent="0.25">
      <c r="A1279" s="121" t="s">
        <v>129</v>
      </c>
      <c r="B1279" s="121" t="s">
        <v>190</v>
      </c>
      <c r="C1279" s="154">
        <v>322</v>
      </c>
      <c r="D1279" s="106">
        <v>321</v>
      </c>
      <c r="E1279" s="89">
        <v>14</v>
      </c>
      <c r="F1279" s="89">
        <v>62</v>
      </c>
      <c r="G1279" s="89">
        <v>25</v>
      </c>
      <c r="H1279" s="89">
        <v>39</v>
      </c>
      <c r="I1279" s="89">
        <v>181</v>
      </c>
      <c r="J1279" s="159">
        <f t="shared" si="232"/>
        <v>321</v>
      </c>
      <c r="K1279" s="110"/>
      <c r="L1279" s="156">
        <f>SUM(J1275:J1279)</f>
        <v>672</v>
      </c>
      <c r="T1279" s="29">
        <f>SUM(T1271:T1278)</f>
        <v>5</v>
      </c>
      <c r="U1279" s="29">
        <f>SUM(U1271:U1278)</f>
        <v>57</v>
      </c>
      <c r="V1279" s="29">
        <f>SUM(V1271:V1278)</f>
        <v>9</v>
      </c>
      <c r="W1279" s="29">
        <f>SUM(W1271:W1278)</f>
        <v>126</v>
      </c>
      <c r="X1279" s="29">
        <f>SUM(X1271:X1278)</f>
        <v>0</v>
      </c>
      <c r="Y1279" s="36">
        <f t="shared" si="234"/>
        <v>197</v>
      </c>
      <c r="AL1279" s="29" t="s">
        <v>9327</v>
      </c>
      <c r="AM1279" s="28">
        <v>0</v>
      </c>
      <c r="AN1279" s="28">
        <v>0</v>
      </c>
      <c r="AO1279" s="28">
        <v>0</v>
      </c>
      <c r="AP1279" s="28">
        <v>0</v>
      </c>
      <c r="AQ1279" s="28">
        <v>0</v>
      </c>
      <c r="AR1279" s="28">
        <v>0</v>
      </c>
      <c r="AS1279" s="28">
        <v>0</v>
      </c>
      <c r="AT1279" s="28">
        <v>0</v>
      </c>
      <c r="AU1279" s="28">
        <v>0</v>
      </c>
      <c r="AV1279" s="28">
        <v>1</v>
      </c>
      <c r="AW1279" s="28">
        <v>7</v>
      </c>
      <c r="AX1279" s="28">
        <v>40</v>
      </c>
      <c r="AY1279" s="28">
        <v>42</v>
      </c>
      <c r="AZ1279" s="28">
        <v>161</v>
      </c>
      <c r="BA1279" s="28">
        <v>182</v>
      </c>
      <c r="BB1279" s="28">
        <v>349</v>
      </c>
      <c r="BR1279" s="29"/>
      <c r="BV1279" s="29"/>
    </row>
    <row r="1280" spans="1:74" x14ac:dyDescent="0.25">
      <c r="A1280" s="157" t="s">
        <v>9170</v>
      </c>
      <c r="B1280" s="158"/>
      <c r="C1280" s="160">
        <f t="shared" ref="C1280:J1280" si="235">SUM(C1259:C1279)</f>
        <v>1452</v>
      </c>
      <c r="D1280" s="160">
        <f t="shared" si="235"/>
        <v>1418</v>
      </c>
      <c r="E1280" s="160">
        <f t="shared" si="235"/>
        <v>39</v>
      </c>
      <c r="F1280" s="160">
        <f t="shared" si="235"/>
        <v>234</v>
      </c>
      <c r="G1280" s="160">
        <f t="shared" si="235"/>
        <v>83</v>
      </c>
      <c r="H1280" s="160">
        <f t="shared" si="235"/>
        <v>370</v>
      </c>
      <c r="I1280" s="160">
        <f t="shared" si="235"/>
        <v>692</v>
      </c>
      <c r="J1280" s="160">
        <f t="shared" si="235"/>
        <v>1418</v>
      </c>
      <c r="K1280" s="161"/>
      <c r="L1280" s="161">
        <f>SUM(L1259:L1279)</f>
        <v>1418</v>
      </c>
      <c r="AL1280" s="110" t="s">
        <v>9278</v>
      </c>
      <c r="AM1280" s="111">
        <v>0</v>
      </c>
      <c r="AN1280" s="111">
        <v>0</v>
      </c>
      <c r="AO1280" s="111">
        <v>0</v>
      </c>
      <c r="AP1280" s="111">
        <v>0</v>
      </c>
      <c r="AQ1280" s="111">
        <v>0</v>
      </c>
      <c r="AR1280" s="111">
        <v>0</v>
      </c>
      <c r="AS1280" s="111">
        <v>0</v>
      </c>
      <c r="AT1280" s="111">
        <v>0</v>
      </c>
      <c r="AU1280" s="111">
        <v>0</v>
      </c>
      <c r="AV1280" s="111">
        <v>0</v>
      </c>
      <c r="AW1280" s="111">
        <v>0</v>
      </c>
      <c r="AX1280" s="111">
        <v>13</v>
      </c>
      <c r="AY1280" s="111">
        <v>33</v>
      </c>
      <c r="AZ1280" s="111">
        <v>51</v>
      </c>
      <c r="BA1280" s="111">
        <v>28</v>
      </c>
      <c r="BB1280" s="111">
        <v>181</v>
      </c>
      <c r="BR1280" s="29"/>
      <c r="BV1280" s="29"/>
    </row>
    <row r="1281" spans="1:74" x14ac:dyDescent="0.25">
      <c r="S1281" s="36" t="s">
        <v>9172</v>
      </c>
      <c r="T1281" s="36" t="s">
        <v>165</v>
      </c>
      <c r="U1281" s="36" t="s">
        <v>74</v>
      </c>
      <c r="V1281" s="36" t="s">
        <v>92</v>
      </c>
      <c r="W1281" s="36" t="s">
        <v>143</v>
      </c>
      <c r="X1281" s="36" t="s">
        <v>104</v>
      </c>
      <c r="Y1281" s="36" t="s">
        <v>9173</v>
      </c>
      <c r="BR1281" s="29"/>
      <c r="BV1281" s="29"/>
    </row>
    <row r="1282" spans="1:74" x14ac:dyDescent="0.25">
      <c r="F1282" s="101"/>
      <c r="S1282" s="36" t="s">
        <v>9336</v>
      </c>
      <c r="T1282" s="41">
        <v>0</v>
      </c>
      <c r="U1282" s="41">
        <v>1</v>
      </c>
      <c r="V1282" s="41">
        <v>0</v>
      </c>
      <c r="W1282" s="41">
        <v>0</v>
      </c>
      <c r="X1282" s="41">
        <v>0</v>
      </c>
      <c r="Y1282" s="36">
        <f t="shared" ref="Y1282:Y1290" si="236">SUM(T1282:W1282)</f>
        <v>1</v>
      </c>
      <c r="BR1282" s="29"/>
      <c r="BV1282" s="29"/>
    </row>
    <row r="1283" spans="1:74" x14ac:dyDescent="0.25">
      <c r="S1283" s="36" t="s">
        <v>9337</v>
      </c>
      <c r="T1283" s="41">
        <v>0</v>
      </c>
      <c r="U1283" s="41">
        <v>1</v>
      </c>
      <c r="V1283" s="41">
        <v>0</v>
      </c>
      <c r="W1283" s="41">
        <v>0</v>
      </c>
      <c r="X1283" s="41">
        <v>0</v>
      </c>
      <c r="Y1283" s="36">
        <f t="shared" si="236"/>
        <v>1</v>
      </c>
      <c r="BR1283" s="29"/>
      <c r="BV1283" s="29"/>
    </row>
    <row r="1284" spans="1:74" x14ac:dyDescent="0.25">
      <c r="S1284" s="36" t="s">
        <v>9338</v>
      </c>
      <c r="T1284" s="41">
        <v>0</v>
      </c>
      <c r="U1284" s="41">
        <v>1</v>
      </c>
      <c r="V1284" s="41">
        <v>0</v>
      </c>
      <c r="W1284" s="41">
        <v>0</v>
      </c>
      <c r="X1284" s="41">
        <v>0</v>
      </c>
      <c r="Y1284" s="36">
        <f t="shared" si="236"/>
        <v>1</v>
      </c>
      <c r="BR1284" s="29"/>
      <c r="BV1284" s="29"/>
    </row>
    <row r="1285" spans="1:74" x14ac:dyDescent="0.25">
      <c r="S1285" s="36" t="s">
        <v>9339</v>
      </c>
      <c r="T1285" s="41">
        <v>0</v>
      </c>
      <c r="U1285" s="41">
        <v>2</v>
      </c>
      <c r="V1285" s="41">
        <v>0</v>
      </c>
      <c r="W1285" s="41">
        <v>0</v>
      </c>
      <c r="X1285" s="41">
        <v>0</v>
      </c>
      <c r="Y1285" s="36">
        <f t="shared" si="236"/>
        <v>2</v>
      </c>
      <c r="BR1285" s="29"/>
      <c r="BV1285" s="29"/>
    </row>
    <row r="1286" spans="1:74" x14ac:dyDescent="0.25">
      <c r="S1286" s="36" t="s">
        <v>9159</v>
      </c>
      <c r="T1286" s="41">
        <v>0</v>
      </c>
      <c r="U1286" s="41">
        <v>8</v>
      </c>
      <c r="V1286" s="41">
        <v>2</v>
      </c>
      <c r="W1286" s="41">
        <v>9</v>
      </c>
      <c r="X1286" s="41">
        <v>0</v>
      </c>
      <c r="Y1286" s="36">
        <f t="shared" si="236"/>
        <v>19</v>
      </c>
      <c r="BR1286" s="29"/>
      <c r="BV1286" s="29"/>
    </row>
    <row r="1287" spans="1:74" x14ac:dyDescent="0.25">
      <c r="S1287" s="42" t="s">
        <v>9160</v>
      </c>
      <c r="T1287" s="43">
        <v>0</v>
      </c>
      <c r="U1287" s="43">
        <v>12</v>
      </c>
      <c r="V1287" s="43">
        <v>0</v>
      </c>
      <c r="W1287" s="43">
        <v>20</v>
      </c>
      <c r="X1287" s="43">
        <v>44</v>
      </c>
      <c r="Y1287" s="36">
        <f t="shared" si="236"/>
        <v>32</v>
      </c>
      <c r="BR1287" s="29"/>
      <c r="BV1287" s="29"/>
    </row>
    <row r="1288" spans="1:74" x14ac:dyDescent="0.25">
      <c r="S1288" s="36" t="s">
        <v>9161</v>
      </c>
      <c r="T1288" s="41">
        <v>7</v>
      </c>
      <c r="U1288" s="41">
        <v>22</v>
      </c>
      <c r="V1288" s="41">
        <v>4</v>
      </c>
      <c r="W1288" s="41">
        <v>91</v>
      </c>
      <c r="X1288" s="41">
        <v>467</v>
      </c>
      <c r="Y1288" s="36">
        <f t="shared" si="236"/>
        <v>124</v>
      </c>
      <c r="BR1288" s="29"/>
      <c r="BV1288" s="29"/>
    </row>
    <row r="1289" spans="1:74" x14ac:dyDescent="0.25">
      <c r="S1289" s="42" t="s">
        <v>9162</v>
      </c>
      <c r="T1289" s="43">
        <v>27</v>
      </c>
      <c r="U1289" s="43">
        <v>130</v>
      </c>
      <c r="V1289" s="43">
        <v>68</v>
      </c>
      <c r="W1289" s="43">
        <v>124</v>
      </c>
      <c r="X1289" s="43">
        <v>181</v>
      </c>
      <c r="Y1289" s="36">
        <f t="shared" si="236"/>
        <v>349</v>
      </c>
      <c r="BR1289" s="29"/>
      <c r="BV1289" s="29"/>
    </row>
    <row r="1290" spans="1:74" x14ac:dyDescent="0.25">
      <c r="T1290" s="29">
        <f>SUM(T1282:T1289)</f>
        <v>34</v>
      </c>
      <c r="U1290" s="29">
        <f>SUM(U1282:U1289)</f>
        <v>177</v>
      </c>
      <c r="V1290" s="29">
        <f>SUM(V1282:V1289)</f>
        <v>74</v>
      </c>
      <c r="W1290" s="29">
        <f>SUM(W1282:W1289)</f>
        <v>244</v>
      </c>
      <c r="X1290" s="29">
        <f>SUM(X1282:X1289)</f>
        <v>692</v>
      </c>
      <c r="Y1290" s="36">
        <f t="shared" si="236"/>
        <v>529</v>
      </c>
      <c r="BR1290" s="29"/>
      <c r="BV1290" s="29"/>
    </row>
    <row r="1292" spans="1:74" ht="39.6" x14ac:dyDescent="0.25">
      <c r="A1292" s="26" t="s">
        <v>9244</v>
      </c>
      <c r="B1292" s="26" t="s">
        <v>1523</v>
      </c>
      <c r="C1292" s="26" t="s">
        <v>9146</v>
      </c>
      <c r="D1292" s="26" t="s">
        <v>9147</v>
      </c>
      <c r="E1292" s="26" t="s">
        <v>9148</v>
      </c>
      <c r="F1292" s="26" t="s">
        <v>9149</v>
      </c>
      <c r="G1292" s="26" t="s">
        <v>9150</v>
      </c>
      <c r="H1292" s="26" t="s">
        <v>9151</v>
      </c>
      <c r="I1292" s="26" t="s">
        <v>9152</v>
      </c>
      <c r="J1292" s="27" t="s">
        <v>9155</v>
      </c>
      <c r="L1292" s="28" t="s">
        <v>9352</v>
      </c>
      <c r="S1292" s="29" t="s">
        <v>9244</v>
      </c>
      <c r="AL1292" s="28" t="s">
        <v>9208</v>
      </c>
      <c r="AM1292" s="65" t="s">
        <v>9244</v>
      </c>
      <c r="AN1292" s="28"/>
      <c r="AO1292" s="28"/>
      <c r="AP1292" s="28"/>
      <c r="BR1292" s="29"/>
      <c r="BV1292" s="29"/>
    </row>
    <row r="1293" spans="1:74" x14ac:dyDescent="0.25">
      <c r="A1293" s="119" t="s">
        <v>125</v>
      </c>
      <c r="B1293" s="119" t="s">
        <v>447</v>
      </c>
      <c r="C1293" s="162">
        <v>1</v>
      </c>
      <c r="D1293" s="30">
        <v>1</v>
      </c>
      <c r="E1293" s="56">
        <v>0</v>
      </c>
      <c r="F1293" s="56">
        <v>1</v>
      </c>
      <c r="G1293" s="56">
        <v>0</v>
      </c>
      <c r="H1293" s="56">
        <v>0</v>
      </c>
      <c r="I1293" s="56">
        <v>0</v>
      </c>
      <c r="J1293" s="148">
        <f t="shared" ref="J1293:J1308" si="237">SUM(E1293:I1293)</f>
        <v>1</v>
      </c>
      <c r="L1293" s="35"/>
      <c r="S1293" s="36" t="s">
        <v>9157</v>
      </c>
      <c r="T1293" s="36" t="s">
        <v>165</v>
      </c>
      <c r="U1293" s="36" t="s">
        <v>74</v>
      </c>
      <c r="V1293" s="36" t="s">
        <v>92</v>
      </c>
      <c r="W1293" s="36" t="s">
        <v>143</v>
      </c>
      <c r="X1293" s="36" t="s">
        <v>104</v>
      </c>
      <c r="Y1293" s="36" t="s">
        <v>65</v>
      </c>
      <c r="AL1293" s="29" t="s">
        <v>9312</v>
      </c>
      <c r="AM1293" s="28"/>
      <c r="AN1293" s="28"/>
      <c r="AO1293" s="28"/>
      <c r="AP1293" s="28"/>
      <c r="BR1293" s="29"/>
      <c r="BV1293" s="29"/>
    </row>
    <row r="1294" spans="1:74" x14ac:dyDescent="0.25">
      <c r="A1294" s="119" t="s">
        <v>125</v>
      </c>
      <c r="B1294" s="119" t="s">
        <v>1216</v>
      </c>
      <c r="C1294" s="163">
        <v>1</v>
      </c>
      <c r="D1294" s="30">
        <v>1</v>
      </c>
      <c r="E1294" s="56">
        <v>0</v>
      </c>
      <c r="F1294" s="56">
        <v>1</v>
      </c>
      <c r="G1294" s="56">
        <v>0</v>
      </c>
      <c r="H1294" s="56">
        <v>0</v>
      </c>
      <c r="I1294" s="56">
        <v>0</v>
      </c>
      <c r="J1294" s="148">
        <f t="shared" si="237"/>
        <v>1</v>
      </c>
      <c r="L1294" s="35"/>
      <c r="S1294" s="36" t="s">
        <v>9336</v>
      </c>
      <c r="T1294" s="41">
        <v>0</v>
      </c>
      <c r="U1294" s="41">
        <v>0</v>
      </c>
      <c r="V1294" s="41">
        <v>0</v>
      </c>
      <c r="W1294" s="41">
        <v>0</v>
      </c>
      <c r="X1294" s="41">
        <v>0</v>
      </c>
      <c r="Y1294" s="36">
        <f t="shared" ref="Y1294:Y1302" si="238">SUM(T1294:X1294)</f>
        <v>0</v>
      </c>
      <c r="AL1294" s="29" t="s">
        <v>9212</v>
      </c>
      <c r="AM1294" s="28"/>
      <c r="AN1294" s="28"/>
      <c r="AO1294" s="28"/>
      <c r="AP1294" s="28"/>
      <c r="BR1294" s="29"/>
      <c r="BV1294" s="29"/>
    </row>
    <row r="1295" spans="1:74" x14ac:dyDescent="0.25">
      <c r="A1295" s="119" t="s">
        <v>125</v>
      </c>
      <c r="B1295" s="119" t="s">
        <v>1333</v>
      </c>
      <c r="C1295" s="163">
        <v>1</v>
      </c>
      <c r="D1295" s="30">
        <v>1</v>
      </c>
      <c r="E1295" s="56">
        <v>0</v>
      </c>
      <c r="F1295" s="56">
        <v>0</v>
      </c>
      <c r="G1295" s="56">
        <v>0</v>
      </c>
      <c r="H1295" s="56">
        <v>1</v>
      </c>
      <c r="I1295" s="56">
        <v>0</v>
      </c>
      <c r="J1295" s="148">
        <f t="shared" si="237"/>
        <v>1</v>
      </c>
      <c r="L1295" s="35"/>
      <c r="S1295" s="36" t="s">
        <v>9337</v>
      </c>
      <c r="T1295" s="41">
        <v>0</v>
      </c>
      <c r="U1295" s="41">
        <v>0</v>
      </c>
      <c r="V1295" s="41">
        <v>0</v>
      </c>
      <c r="W1295" s="41">
        <v>0</v>
      </c>
      <c r="X1295" s="41">
        <v>0</v>
      </c>
      <c r="Y1295" s="36">
        <f t="shared" si="238"/>
        <v>0</v>
      </c>
      <c r="AM1295" s="28"/>
      <c r="AN1295" s="28"/>
      <c r="AO1295" s="28"/>
      <c r="AP1295" s="28"/>
      <c r="BR1295" s="29"/>
      <c r="BV1295" s="29"/>
    </row>
    <row r="1296" spans="1:74" x14ac:dyDescent="0.25">
      <c r="A1296" s="119" t="s">
        <v>125</v>
      </c>
      <c r="B1296" s="119" t="s">
        <v>190</v>
      </c>
      <c r="C1296" s="163">
        <v>10</v>
      </c>
      <c r="D1296" s="30">
        <v>10</v>
      </c>
      <c r="E1296" s="56">
        <v>0</v>
      </c>
      <c r="F1296" s="56">
        <v>1</v>
      </c>
      <c r="G1296" s="56">
        <v>0</v>
      </c>
      <c r="H1296" s="56">
        <v>9</v>
      </c>
      <c r="I1296" s="56">
        <v>0</v>
      </c>
      <c r="J1296" s="148">
        <f t="shared" si="237"/>
        <v>10</v>
      </c>
      <c r="L1296" s="35">
        <f>SUM(J1293:J1296)</f>
        <v>13</v>
      </c>
      <c r="S1296" s="36" t="s">
        <v>9338</v>
      </c>
      <c r="T1296" s="41">
        <v>0</v>
      </c>
      <c r="U1296" s="41">
        <v>0</v>
      </c>
      <c r="V1296" s="41">
        <v>0</v>
      </c>
      <c r="W1296" s="41">
        <v>0</v>
      </c>
      <c r="X1296" s="41">
        <v>0</v>
      </c>
      <c r="Y1296" s="36">
        <f t="shared" si="238"/>
        <v>0</v>
      </c>
      <c r="AL1296" s="29" t="s">
        <v>5</v>
      </c>
      <c r="AM1296" s="29" t="s">
        <v>9230</v>
      </c>
      <c r="AN1296" s="29" t="s">
        <v>9231</v>
      </c>
      <c r="AO1296" s="29" t="s">
        <v>9232</v>
      </c>
      <c r="AP1296" s="29" t="s">
        <v>9233</v>
      </c>
      <c r="AQ1296" s="29" t="s">
        <v>9234</v>
      </c>
      <c r="AR1296" s="29" t="s">
        <v>9235</v>
      </c>
      <c r="AS1296" s="29" t="s">
        <v>9236</v>
      </c>
      <c r="AT1296" s="65" t="s">
        <v>9237</v>
      </c>
      <c r="AU1296" s="65" t="s">
        <v>9238</v>
      </c>
      <c r="AV1296" s="29" t="s">
        <v>9239</v>
      </c>
      <c r="AW1296" s="29" t="s">
        <v>9240</v>
      </c>
      <c r="AX1296" s="29" t="s">
        <v>9241</v>
      </c>
      <c r="AY1296" s="29" t="s">
        <v>9242</v>
      </c>
      <c r="AZ1296" s="29" t="s">
        <v>9243</v>
      </c>
      <c r="BA1296" s="29" t="s">
        <v>9244</v>
      </c>
      <c r="BR1296" s="29"/>
      <c r="BV1296" s="29"/>
    </row>
    <row r="1297" spans="1:74" x14ac:dyDescent="0.25">
      <c r="A1297" s="121" t="s">
        <v>127</v>
      </c>
      <c r="B1297" s="121" t="s">
        <v>379</v>
      </c>
      <c r="C1297" s="164">
        <v>9</v>
      </c>
      <c r="D1297" s="154">
        <v>9</v>
      </c>
      <c r="E1297" s="89">
        <v>0</v>
      </c>
      <c r="F1297" s="89">
        <v>1</v>
      </c>
      <c r="G1297" s="89">
        <v>0</v>
      </c>
      <c r="H1297" s="89">
        <v>8</v>
      </c>
      <c r="I1297" s="89">
        <v>0</v>
      </c>
      <c r="J1297" s="149">
        <f t="shared" si="237"/>
        <v>9</v>
      </c>
      <c r="K1297" s="110"/>
      <c r="L1297" s="156"/>
      <c r="S1297" s="36" t="s">
        <v>9339</v>
      </c>
      <c r="T1297" s="41">
        <v>0</v>
      </c>
      <c r="U1297" s="41">
        <v>0</v>
      </c>
      <c r="V1297" s="41">
        <v>0</v>
      </c>
      <c r="W1297" s="41">
        <v>0</v>
      </c>
      <c r="X1297" s="41">
        <v>0</v>
      </c>
      <c r="Y1297" s="36">
        <f t="shared" si="238"/>
        <v>0</v>
      </c>
      <c r="AL1297" s="29" t="s">
        <v>9268</v>
      </c>
      <c r="AM1297" s="28">
        <v>0</v>
      </c>
      <c r="AN1297" s="28">
        <v>0</v>
      </c>
      <c r="AO1297" s="28">
        <v>0</v>
      </c>
      <c r="AP1297" s="28">
        <v>0</v>
      </c>
      <c r="AQ1297" s="28">
        <v>0</v>
      </c>
      <c r="AR1297" s="28">
        <v>0</v>
      </c>
      <c r="AS1297" s="28">
        <v>0</v>
      </c>
      <c r="AT1297" s="65">
        <v>0</v>
      </c>
      <c r="AU1297" s="65">
        <v>0</v>
      </c>
      <c r="AV1297" s="28">
        <v>0</v>
      </c>
      <c r="AW1297" s="28">
        <v>0</v>
      </c>
      <c r="AX1297" s="28">
        <v>0</v>
      </c>
      <c r="AY1297" s="28">
        <v>0</v>
      </c>
      <c r="AZ1297" s="28">
        <v>0</v>
      </c>
      <c r="BA1297" s="28">
        <v>0</v>
      </c>
      <c r="BR1297" s="29"/>
      <c r="BV1297" s="29"/>
    </row>
    <row r="1298" spans="1:74" x14ac:dyDescent="0.25">
      <c r="A1298" s="121" t="s">
        <v>127</v>
      </c>
      <c r="B1298" s="121" t="s">
        <v>447</v>
      </c>
      <c r="C1298" s="164">
        <v>8</v>
      </c>
      <c r="D1298" s="154">
        <v>8</v>
      </c>
      <c r="E1298" s="89">
        <v>0</v>
      </c>
      <c r="F1298" s="89">
        <v>1</v>
      </c>
      <c r="G1298" s="89">
        <v>0</v>
      </c>
      <c r="H1298" s="89">
        <v>0</v>
      </c>
      <c r="I1298" s="89">
        <v>7</v>
      </c>
      <c r="J1298" s="149">
        <f t="shared" si="237"/>
        <v>8</v>
      </c>
      <c r="K1298" s="110"/>
      <c r="L1298" s="156"/>
      <c r="S1298" s="36" t="s">
        <v>9159</v>
      </c>
      <c r="T1298" s="41">
        <v>0</v>
      </c>
      <c r="U1298" s="41">
        <v>3</v>
      </c>
      <c r="V1298" s="41">
        <v>0</v>
      </c>
      <c r="W1298" s="41">
        <v>10</v>
      </c>
      <c r="X1298" s="41">
        <v>0</v>
      </c>
      <c r="Y1298" s="36">
        <f t="shared" si="238"/>
        <v>13</v>
      </c>
      <c r="AL1298" s="29" t="s">
        <v>9269</v>
      </c>
      <c r="AM1298" s="28">
        <v>0</v>
      </c>
      <c r="AN1298" s="28">
        <v>0</v>
      </c>
      <c r="AO1298" s="28">
        <v>0</v>
      </c>
      <c r="AP1298" s="28">
        <v>0</v>
      </c>
      <c r="AQ1298" s="28">
        <v>0</v>
      </c>
      <c r="AR1298" s="28">
        <v>0</v>
      </c>
      <c r="AS1298" s="28">
        <v>0</v>
      </c>
      <c r="AT1298" s="65">
        <v>0</v>
      </c>
      <c r="AU1298" s="65">
        <v>0</v>
      </c>
      <c r="AV1298" s="28">
        <v>0</v>
      </c>
      <c r="AW1298" s="28">
        <v>0</v>
      </c>
      <c r="AX1298" s="28">
        <v>0</v>
      </c>
      <c r="AY1298" s="28">
        <v>0</v>
      </c>
      <c r="AZ1298" s="28">
        <v>0</v>
      </c>
      <c r="BA1298" s="28">
        <v>0</v>
      </c>
      <c r="BR1298" s="29"/>
      <c r="BV1298" s="29"/>
    </row>
    <row r="1299" spans="1:74" x14ac:dyDescent="0.25">
      <c r="A1299" s="121" t="s">
        <v>127</v>
      </c>
      <c r="B1299" s="121" t="s">
        <v>190</v>
      </c>
      <c r="C1299" s="164">
        <v>62</v>
      </c>
      <c r="D1299" s="154">
        <v>55</v>
      </c>
      <c r="E1299" s="89">
        <v>0</v>
      </c>
      <c r="F1299" s="89">
        <v>12</v>
      </c>
      <c r="G1299" s="89">
        <v>1</v>
      </c>
      <c r="H1299" s="89">
        <v>14</v>
      </c>
      <c r="I1299" s="89">
        <v>28</v>
      </c>
      <c r="J1299" s="149">
        <f t="shared" si="237"/>
        <v>55</v>
      </c>
      <c r="K1299" s="110"/>
      <c r="L1299" s="156">
        <f>SUM(J1297:J1299)</f>
        <v>72</v>
      </c>
      <c r="S1299" s="42" t="s">
        <v>9160</v>
      </c>
      <c r="T1299" s="43">
        <v>0</v>
      </c>
      <c r="U1299" s="43">
        <v>14</v>
      </c>
      <c r="V1299" s="43">
        <v>1</v>
      </c>
      <c r="W1299" s="43">
        <v>22</v>
      </c>
      <c r="X1299" s="43">
        <v>35</v>
      </c>
      <c r="Y1299" s="36">
        <f t="shared" si="238"/>
        <v>72</v>
      </c>
      <c r="AL1299" s="29" t="s">
        <v>9270</v>
      </c>
      <c r="AM1299" s="28">
        <v>0</v>
      </c>
      <c r="AN1299" s="28">
        <v>0</v>
      </c>
      <c r="AO1299" s="28">
        <v>0</v>
      </c>
      <c r="AP1299" s="28">
        <v>0</v>
      </c>
      <c r="AQ1299" s="28">
        <v>0</v>
      </c>
      <c r="AR1299" s="28">
        <v>0</v>
      </c>
      <c r="AS1299" s="28">
        <v>0</v>
      </c>
      <c r="AT1299" s="65">
        <v>0</v>
      </c>
      <c r="AU1299" s="65">
        <v>0</v>
      </c>
      <c r="AV1299" s="28">
        <v>0</v>
      </c>
      <c r="AW1299" s="28">
        <v>0</v>
      </c>
      <c r="AX1299" s="28">
        <v>1</v>
      </c>
      <c r="AY1299" s="28">
        <v>0</v>
      </c>
      <c r="AZ1299" s="28">
        <v>0</v>
      </c>
      <c r="BA1299" s="28">
        <v>0</v>
      </c>
      <c r="BR1299" s="29"/>
      <c r="BV1299" s="29"/>
    </row>
    <row r="1300" spans="1:74" x14ac:dyDescent="0.25">
      <c r="A1300" s="119" t="s">
        <v>1525</v>
      </c>
      <c r="B1300" s="119" t="s">
        <v>379</v>
      </c>
      <c r="C1300" s="163">
        <v>39</v>
      </c>
      <c r="D1300" s="30">
        <v>33</v>
      </c>
      <c r="E1300" s="56">
        <v>0</v>
      </c>
      <c r="F1300" s="56">
        <v>12</v>
      </c>
      <c r="G1300" s="56">
        <v>1</v>
      </c>
      <c r="H1300" s="56">
        <v>20</v>
      </c>
      <c r="I1300" s="56">
        <v>0</v>
      </c>
      <c r="J1300" s="148">
        <f t="shared" si="237"/>
        <v>33</v>
      </c>
      <c r="L1300" s="35"/>
      <c r="S1300" s="36" t="s">
        <v>9161</v>
      </c>
      <c r="T1300" s="41">
        <v>8</v>
      </c>
      <c r="U1300" s="41">
        <v>23</v>
      </c>
      <c r="V1300" s="41">
        <v>7</v>
      </c>
      <c r="W1300" s="41">
        <v>107</v>
      </c>
      <c r="X1300" s="41">
        <v>525</v>
      </c>
      <c r="Y1300" s="36">
        <f t="shared" si="238"/>
        <v>670</v>
      </c>
      <c r="AL1300" s="29" t="s">
        <v>9271</v>
      </c>
      <c r="AM1300" s="28">
        <v>0</v>
      </c>
      <c r="AN1300" s="28">
        <v>0</v>
      </c>
      <c r="AO1300" s="28">
        <v>0</v>
      </c>
      <c r="AP1300" s="28">
        <v>0</v>
      </c>
      <c r="AQ1300" s="28">
        <v>0</v>
      </c>
      <c r="AR1300" s="28">
        <v>0</v>
      </c>
      <c r="AS1300" s="28">
        <v>0</v>
      </c>
      <c r="AT1300" s="65">
        <v>0</v>
      </c>
      <c r="AU1300" s="65">
        <v>0</v>
      </c>
      <c r="AV1300" s="28">
        <v>0</v>
      </c>
      <c r="AW1300" s="28">
        <v>0</v>
      </c>
      <c r="AX1300" s="28">
        <v>1</v>
      </c>
      <c r="AY1300" s="28">
        <v>0</v>
      </c>
      <c r="AZ1300" s="28">
        <v>0</v>
      </c>
      <c r="BA1300" s="28">
        <v>0</v>
      </c>
      <c r="BR1300" s="29"/>
      <c r="BV1300" s="29"/>
    </row>
    <row r="1301" spans="1:74" x14ac:dyDescent="0.25">
      <c r="A1301" s="119" t="s">
        <v>1525</v>
      </c>
      <c r="B1301" s="119" t="s">
        <v>447</v>
      </c>
      <c r="C1301" s="163">
        <v>83</v>
      </c>
      <c r="D1301" s="30">
        <v>83</v>
      </c>
      <c r="E1301" s="56">
        <v>0</v>
      </c>
      <c r="F1301" s="56">
        <v>1</v>
      </c>
      <c r="G1301" s="56">
        <v>0</v>
      </c>
      <c r="H1301" s="56">
        <v>11</v>
      </c>
      <c r="I1301" s="56">
        <v>71</v>
      </c>
      <c r="J1301" s="148">
        <f t="shared" si="237"/>
        <v>83</v>
      </c>
      <c r="L1301" s="35"/>
      <c r="S1301" s="42" t="s">
        <v>9162</v>
      </c>
      <c r="T1301" s="43">
        <v>20</v>
      </c>
      <c r="U1301" s="43">
        <v>79</v>
      </c>
      <c r="V1301" s="43">
        <v>25</v>
      </c>
      <c r="W1301" s="43">
        <v>162</v>
      </c>
      <c r="X1301" s="43">
        <v>28</v>
      </c>
      <c r="Y1301" s="36">
        <f t="shared" si="238"/>
        <v>314</v>
      </c>
      <c r="AL1301" s="29" t="s">
        <v>9272</v>
      </c>
      <c r="AM1301" s="28">
        <v>364</v>
      </c>
      <c r="AN1301" s="28">
        <v>349</v>
      </c>
      <c r="AO1301" s="28">
        <v>510</v>
      </c>
      <c r="AP1301" s="28">
        <v>535</v>
      </c>
      <c r="AQ1301" s="28">
        <v>579</v>
      </c>
      <c r="AR1301" s="28">
        <v>91</v>
      </c>
      <c r="AS1301" s="28">
        <v>181</v>
      </c>
      <c r="AT1301" s="65">
        <v>166</v>
      </c>
      <c r="AU1301" s="65">
        <v>123</v>
      </c>
      <c r="AV1301" s="28">
        <v>6</v>
      </c>
      <c r="AW1301" s="28">
        <v>0</v>
      </c>
      <c r="AX1301" s="28">
        <v>1</v>
      </c>
      <c r="AY1301" s="28">
        <v>0</v>
      </c>
      <c r="AZ1301" s="28">
        <v>0</v>
      </c>
      <c r="BA1301" s="28">
        <v>0</v>
      </c>
      <c r="BR1301" s="29"/>
      <c r="BV1301" s="29"/>
    </row>
    <row r="1302" spans="1:74" x14ac:dyDescent="0.25">
      <c r="A1302" s="119" t="s">
        <v>1525</v>
      </c>
      <c r="B1302" s="119" t="s">
        <v>1216</v>
      </c>
      <c r="C1302" s="163">
        <v>2</v>
      </c>
      <c r="D1302" s="30">
        <v>2</v>
      </c>
      <c r="E1302" s="56">
        <v>0</v>
      </c>
      <c r="F1302" s="56">
        <v>1</v>
      </c>
      <c r="G1302" s="56">
        <v>0</v>
      </c>
      <c r="H1302" s="56">
        <v>1</v>
      </c>
      <c r="I1302" s="56">
        <v>0</v>
      </c>
      <c r="J1302" s="148">
        <f t="shared" si="237"/>
        <v>2</v>
      </c>
      <c r="L1302" s="35"/>
      <c r="T1302" s="29">
        <f>SUM(T1294:T1301)</f>
        <v>28</v>
      </c>
      <c r="U1302" s="29">
        <f>SUM(U1294:U1301)</f>
        <v>119</v>
      </c>
      <c r="V1302" s="29">
        <f>SUM(V1294:V1301)</f>
        <v>33</v>
      </c>
      <c r="W1302" s="29">
        <f>SUM(W1294:W1301)</f>
        <v>301</v>
      </c>
      <c r="X1302" s="29">
        <f>SUM(X1294:X1301)</f>
        <v>588</v>
      </c>
      <c r="Y1302" s="36">
        <f t="shared" si="238"/>
        <v>1069</v>
      </c>
      <c r="AT1302" s="65"/>
      <c r="AU1302" s="65"/>
      <c r="BR1302" s="29"/>
      <c r="BV1302" s="29"/>
    </row>
    <row r="1303" spans="1:74" x14ac:dyDescent="0.25">
      <c r="A1303" s="119" t="s">
        <v>1525</v>
      </c>
      <c r="B1303" s="119" t="s">
        <v>190</v>
      </c>
      <c r="C1303" s="163">
        <v>560</v>
      </c>
      <c r="D1303" s="30">
        <v>552</v>
      </c>
      <c r="E1303" s="56">
        <v>8</v>
      </c>
      <c r="F1303" s="56">
        <v>9</v>
      </c>
      <c r="G1303" s="56">
        <v>6</v>
      </c>
      <c r="H1303" s="56">
        <v>75</v>
      </c>
      <c r="I1303" s="56">
        <v>454</v>
      </c>
      <c r="J1303" s="148">
        <f t="shared" si="237"/>
        <v>552</v>
      </c>
      <c r="L1303" s="35">
        <f>SUM(J1300:J1303)</f>
        <v>670</v>
      </c>
      <c r="AL1303" s="29" t="s">
        <v>5</v>
      </c>
      <c r="AM1303" s="29" t="s">
        <v>9274</v>
      </c>
      <c r="AN1303" s="29" t="s">
        <v>9231</v>
      </c>
      <c r="AO1303" s="29" t="s">
        <v>9232</v>
      </c>
      <c r="AP1303" s="29" t="s">
        <v>9233</v>
      </c>
      <c r="AQ1303" s="29" t="s">
        <v>9234</v>
      </c>
      <c r="AR1303" s="29" t="s">
        <v>9235</v>
      </c>
      <c r="AS1303" s="29" t="s">
        <v>9236</v>
      </c>
      <c r="AT1303" s="65" t="s">
        <v>9237</v>
      </c>
      <c r="AU1303" s="65" t="s">
        <v>9238</v>
      </c>
      <c r="AV1303" s="29" t="s">
        <v>9239</v>
      </c>
      <c r="AW1303" s="29" t="s">
        <v>9240</v>
      </c>
      <c r="AX1303" s="29" t="s">
        <v>9241</v>
      </c>
      <c r="AY1303" s="29" t="s">
        <v>9242</v>
      </c>
      <c r="AZ1303" s="29" t="s">
        <v>9243</v>
      </c>
      <c r="BA1303" s="29" t="s">
        <v>9244</v>
      </c>
      <c r="BR1303" s="29"/>
      <c r="BV1303" s="29"/>
    </row>
    <row r="1304" spans="1:74" x14ac:dyDescent="0.25">
      <c r="A1304" s="121" t="s">
        <v>129</v>
      </c>
      <c r="B1304" s="121" t="s">
        <v>379</v>
      </c>
      <c r="C1304" s="164">
        <v>115</v>
      </c>
      <c r="D1304" s="154">
        <v>104</v>
      </c>
      <c r="E1304" s="89">
        <v>1</v>
      </c>
      <c r="F1304" s="89">
        <v>18</v>
      </c>
      <c r="G1304" s="89">
        <v>3</v>
      </c>
      <c r="H1304" s="89">
        <v>82</v>
      </c>
      <c r="I1304" s="89">
        <v>0</v>
      </c>
      <c r="J1304" s="149">
        <f t="shared" si="237"/>
        <v>104</v>
      </c>
      <c r="K1304" s="110"/>
      <c r="L1304" s="156"/>
      <c r="S1304" s="36" t="s">
        <v>9169</v>
      </c>
      <c r="T1304" s="36" t="s">
        <v>165</v>
      </c>
      <c r="U1304" s="36" t="s">
        <v>74</v>
      </c>
      <c r="V1304" s="36" t="s">
        <v>92</v>
      </c>
      <c r="W1304" s="36" t="s">
        <v>143</v>
      </c>
      <c r="X1304" s="36" t="s">
        <v>104</v>
      </c>
      <c r="Y1304" s="36" t="s">
        <v>65</v>
      </c>
      <c r="AL1304" s="29" t="s">
        <v>9286</v>
      </c>
      <c r="AM1304" s="28">
        <v>3</v>
      </c>
      <c r="AN1304" s="28">
        <v>0</v>
      </c>
      <c r="AO1304" s="28">
        <v>1</v>
      </c>
      <c r="AP1304" s="28">
        <v>1</v>
      </c>
      <c r="AQ1304" s="28">
        <v>1</v>
      </c>
      <c r="AR1304" s="28">
        <v>0</v>
      </c>
      <c r="AS1304" s="28">
        <v>0</v>
      </c>
      <c r="AT1304" s="65">
        <v>0</v>
      </c>
      <c r="AU1304" s="65">
        <v>0</v>
      </c>
      <c r="AV1304" s="28">
        <v>1</v>
      </c>
      <c r="AW1304" s="28">
        <v>2</v>
      </c>
      <c r="AX1304" s="28">
        <v>1</v>
      </c>
      <c r="AY1304" s="28">
        <v>1</v>
      </c>
      <c r="AZ1304" s="28">
        <v>0</v>
      </c>
      <c r="BA1304" s="28">
        <v>0</v>
      </c>
      <c r="BR1304" s="29"/>
      <c r="BV1304" s="29"/>
    </row>
    <row r="1305" spans="1:74" x14ac:dyDescent="0.25">
      <c r="A1305" s="121" t="s">
        <v>129</v>
      </c>
      <c r="B1305" s="121" t="s">
        <v>447</v>
      </c>
      <c r="C1305" s="164">
        <v>130</v>
      </c>
      <c r="D1305" s="154">
        <v>116</v>
      </c>
      <c r="E1305" s="89">
        <v>13</v>
      </c>
      <c r="F1305" s="89">
        <v>44</v>
      </c>
      <c r="G1305" s="89">
        <v>12</v>
      </c>
      <c r="H1305" s="89">
        <v>47</v>
      </c>
      <c r="I1305" s="89">
        <v>0</v>
      </c>
      <c r="J1305" s="149">
        <f t="shared" si="237"/>
        <v>116</v>
      </c>
      <c r="K1305" s="110"/>
      <c r="L1305" s="156"/>
      <c r="S1305" s="36" t="s">
        <v>9336</v>
      </c>
      <c r="T1305" s="41">
        <v>0</v>
      </c>
      <c r="U1305" s="41">
        <v>0</v>
      </c>
      <c r="V1305" s="41">
        <v>0</v>
      </c>
      <c r="W1305" s="41">
        <v>0</v>
      </c>
      <c r="X1305" s="41">
        <v>0</v>
      </c>
      <c r="Y1305" s="36">
        <f t="shared" ref="Y1305:Y1313" si="239">SUM(T1305:X1305)</f>
        <v>0</v>
      </c>
      <c r="AL1305" s="29" t="s">
        <v>9287</v>
      </c>
      <c r="AM1305" s="28">
        <v>3</v>
      </c>
      <c r="AN1305" s="28">
        <v>3</v>
      </c>
      <c r="AO1305" s="28">
        <v>1</v>
      </c>
      <c r="AP1305" s="28">
        <v>1</v>
      </c>
      <c r="AQ1305" s="28">
        <v>1</v>
      </c>
      <c r="AR1305" s="28">
        <v>0</v>
      </c>
      <c r="AS1305" s="28">
        <v>0</v>
      </c>
      <c r="AT1305" s="65">
        <v>0</v>
      </c>
      <c r="AU1305" s="65">
        <v>1</v>
      </c>
      <c r="AV1305" s="28">
        <v>1</v>
      </c>
      <c r="AW1305" s="28">
        <v>0</v>
      </c>
      <c r="AX1305" s="28">
        <v>0</v>
      </c>
      <c r="AY1305" s="28">
        <v>1</v>
      </c>
      <c r="AZ1305" s="28">
        <v>0</v>
      </c>
      <c r="BA1305" s="28">
        <v>0</v>
      </c>
      <c r="BR1305" s="29"/>
      <c r="BV1305" s="29"/>
    </row>
    <row r="1306" spans="1:74" x14ac:dyDescent="0.25">
      <c r="A1306" s="121" t="s">
        <v>129</v>
      </c>
      <c r="B1306" s="121" t="s">
        <v>1216</v>
      </c>
      <c r="C1306" s="164">
        <v>4</v>
      </c>
      <c r="D1306" s="154">
        <v>2</v>
      </c>
      <c r="E1306" s="89">
        <v>0</v>
      </c>
      <c r="F1306" s="89">
        <v>1</v>
      </c>
      <c r="G1306" s="89">
        <v>0</v>
      </c>
      <c r="H1306" s="89">
        <v>1</v>
      </c>
      <c r="I1306" s="89">
        <v>0</v>
      </c>
      <c r="J1306" s="149">
        <f t="shared" si="237"/>
        <v>2</v>
      </c>
      <c r="K1306" s="110"/>
      <c r="L1306" s="156"/>
      <c r="S1306" s="36" t="s">
        <v>9337</v>
      </c>
      <c r="T1306" s="41">
        <v>0</v>
      </c>
      <c r="U1306" s="41">
        <v>0</v>
      </c>
      <c r="V1306" s="41">
        <v>0</v>
      </c>
      <c r="W1306" s="41">
        <v>0</v>
      </c>
      <c r="X1306" s="41">
        <v>0</v>
      </c>
      <c r="Y1306" s="36">
        <f t="shared" si="239"/>
        <v>0</v>
      </c>
      <c r="AL1306" s="29" t="s">
        <v>9288</v>
      </c>
      <c r="AM1306" s="28">
        <v>10</v>
      </c>
      <c r="AN1306" s="28">
        <v>3</v>
      </c>
      <c r="AO1306" s="28">
        <v>5</v>
      </c>
      <c r="AP1306" s="28">
        <v>3</v>
      </c>
      <c r="AQ1306" s="28">
        <v>2</v>
      </c>
      <c r="AR1306" s="28">
        <v>0</v>
      </c>
      <c r="AS1306" s="28">
        <v>0</v>
      </c>
      <c r="AT1306" s="65">
        <v>0</v>
      </c>
      <c r="AU1306" s="65">
        <v>1</v>
      </c>
      <c r="AV1306" s="28">
        <v>1</v>
      </c>
      <c r="AW1306" s="28">
        <v>0</v>
      </c>
      <c r="AX1306" s="28">
        <v>0</v>
      </c>
      <c r="AY1306" s="28">
        <v>1</v>
      </c>
      <c r="AZ1306" s="28">
        <v>0</v>
      </c>
      <c r="BA1306" s="28">
        <v>0</v>
      </c>
      <c r="BR1306" s="29"/>
      <c r="BV1306" s="29"/>
    </row>
    <row r="1307" spans="1:74" x14ac:dyDescent="0.25">
      <c r="A1307" s="121" t="s">
        <v>129</v>
      </c>
      <c r="B1307" s="121" t="s">
        <v>1333</v>
      </c>
      <c r="C1307" s="164">
        <v>1</v>
      </c>
      <c r="D1307" s="154">
        <v>1</v>
      </c>
      <c r="E1307" s="89">
        <v>0</v>
      </c>
      <c r="F1307" s="89">
        <v>0</v>
      </c>
      <c r="G1307" s="89">
        <v>0</v>
      </c>
      <c r="H1307" s="89">
        <v>1</v>
      </c>
      <c r="I1307" s="89">
        <v>0</v>
      </c>
      <c r="J1307" s="149">
        <f t="shared" si="237"/>
        <v>1</v>
      </c>
      <c r="K1307" s="110"/>
      <c r="L1307" s="156"/>
      <c r="S1307" s="36" t="s">
        <v>9338</v>
      </c>
      <c r="T1307" s="41">
        <v>0</v>
      </c>
      <c r="U1307" s="41">
        <v>0</v>
      </c>
      <c r="V1307" s="41">
        <v>0</v>
      </c>
      <c r="W1307" s="41">
        <v>0</v>
      </c>
      <c r="X1307" s="41">
        <v>0</v>
      </c>
      <c r="Y1307" s="36">
        <f t="shared" si="239"/>
        <v>0</v>
      </c>
      <c r="AL1307" s="29" t="s">
        <v>9290</v>
      </c>
      <c r="AM1307" s="28">
        <v>51</v>
      </c>
      <c r="AN1307" s="28">
        <v>46</v>
      </c>
      <c r="AO1307" s="28">
        <v>37</v>
      </c>
      <c r="AP1307" s="28">
        <v>28</v>
      </c>
      <c r="AQ1307" s="28">
        <v>23</v>
      </c>
      <c r="AR1307" s="28">
        <v>12</v>
      </c>
      <c r="AS1307" s="28">
        <v>18</v>
      </c>
      <c r="AT1307" s="65">
        <v>8</v>
      </c>
      <c r="AU1307" s="65">
        <v>10</v>
      </c>
      <c r="AV1307" s="28">
        <v>4</v>
      </c>
      <c r="AW1307" s="28">
        <v>1</v>
      </c>
      <c r="AX1307" s="28">
        <v>5</v>
      </c>
      <c r="AY1307" s="28">
        <v>3</v>
      </c>
      <c r="AZ1307" s="28">
        <v>0</v>
      </c>
      <c r="BA1307" s="28">
        <v>0</v>
      </c>
      <c r="BR1307" s="29"/>
      <c r="BV1307" s="29"/>
    </row>
    <row r="1308" spans="1:74" x14ac:dyDescent="0.25">
      <c r="A1308" s="121" t="s">
        <v>129</v>
      </c>
      <c r="B1308" s="121" t="s">
        <v>190</v>
      </c>
      <c r="C1308" s="159">
        <v>98</v>
      </c>
      <c r="D1308" s="154">
        <v>91</v>
      </c>
      <c r="E1308" s="89">
        <v>6</v>
      </c>
      <c r="F1308" s="89">
        <v>16</v>
      </c>
      <c r="G1308" s="89">
        <v>10</v>
      </c>
      <c r="H1308" s="89">
        <v>31</v>
      </c>
      <c r="I1308" s="89">
        <v>28</v>
      </c>
      <c r="J1308" s="159">
        <f t="shared" si="237"/>
        <v>91</v>
      </c>
      <c r="K1308" s="110"/>
      <c r="L1308" s="156">
        <f>SUM(J1304:J1308)</f>
        <v>314</v>
      </c>
      <c r="S1308" s="36" t="s">
        <v>9339</v>
      </c>
      <c r="T1308" s="41">
        <v>0</v>
      </c>
      <c r="U1308" s="41">
        <v>0</v>
      </c>
      <c r="V1308" s="41">
        <v>0</v>
      </c>
      <c r="W1308" s="41">
        <v>0</v>
      </c>
      <c r="X1308" s="41">
        <v>0</v>
      </c>
      <c r="Y1308" s="36">
        <f t="shared" si="239"/>
        <v>0</v>
      </c>
      <c r="AL1308" s="29" t="s">
        <v>9316</v>
      </c>
      <c r="AM1308" s="28">
        <v>713</v>
      </c>
      <c r="AN1308" s="28">
        <v>352</v>
      </c>
      <c r="AO1308" s="28">
        <v>266</v>
      </c>
      <c r="AP1308" s="28">
        <v>249</v>
      </c>
      <c r="AQ1308" s="28">
        <v>156</v>
      </c>
      <c r="AR1308" s="28">
        <v>84</v>
      </c>
      <c r="AS1308" s="28">
        <v>62</v>
      </c>
      <c r="AT1308" s="65">
        <v>82</v>
      </c>
      <c r="AU1308" s="65">
        <v>42</v>
      </c>
      <c r="AV1308" s="28">
        <v>52</v>
      </c>
      <c r="AW1308" s="28">
        <v>37</v>
      </c>
      <c r="AX1308" s="28">
        <v>17</v>
      </c>
      <c r="AY1308" s="28">
        <v>19</v>
      </c>
      <c r="AZ1308" s="28">
        <v>37</v>
      </c>
      <c r="BA1308" s="28">
        <v>13</v>
      </c>
      <c r="BR1308" s="29"/>
      <c r="BV1308" s="29"/>
    </row>
    <row r="1309" spans="1:74" x14ac:dyDescent="0.25">
      <c r="A1309" s="157" t="s">
        <v>9170</v>
      </c>
      <c r="B1309" s="158"/>
      <c r="C1309" s="160">
        <f t="shared" ref="C1309:J1309" si="240">SUM(C1293:C1308)</f>
        <v>1124</v>
      </c>
      <c r="D1309" s="160">
        <f t="shared" si="240"/>
        <v>1069</v>
      </c>
      <c r="E1309" s="160">
        <f t="shared" si="240"/>
        <v>28</v>
      </c>
      <c r="F1309" s="160">
        <f t="shared" si="240"/>
        <v>119</v>
      </c>
      <c r="G1309" s="160">
        <f t="shared" si="240"/>
        <v>33</v>
      </c>
      <c r="H1309" s="160">
        <f t="shared" si="240"/>
        <v>301</v>
      </c>
      <c r="I1309" s="160">
        <f t="shared" si="240"/>
        <v>588</v>
      </c>
      <c r="J1309" s="160">
        <f t="shared" si="240"/>
        <v>1069</v>
      </c>
      <c r="K1309" s="161"/>
      <c r="L1309" s="161">
        <f>SUM(L1293:L1308)</f>
        <v>1069</v>
      </c>
      <c r="S1309" s="36" t="s">
        <v>9159</v>
      </c>
      <c r="T1309" s="41">
        <v>0</v>
      </c>
      <c r="U1309" s="41">
        <v>0</v>
      </c>
      <c r="V1309" s="41">
        <v>0</v>
      </c>
      <c r="W1309" s="41">
        <v>0</v>
      </c>
      <c r="X1309" s="41">
        <v>0</v>
      </c>
      <c r="Y1309" s="36">
        <f t="shared" si="239"/>
        <v>0</v>
      </c>
      <c r="AL1309" s="29" t="s">
        <v>9272</v>
      </c>
      <c r="AM1309" s="28">
        <v>364</v>
      </c>
      <c r="AN1309" s="28">
        <v>349</v>
      </c>
      <c r="AO1309" s="28">
        <v>510</v>
      </c>
      <c r="AP1309" s="28">
        <v>535</v>
      </c>
      <c r="AQ1309" s="28">
        <v>579</v>
      </c>
      <c r="AR1309" s="28">
        <v>91</v>
      </c>
      <c r="AS1309" s="28">
        <v>181</v>
      </c>
      <c r="AT1309" s="65">
        <v>166</v>
      </c>
      <c r="AU1309" s="65">
        <v>123</v>
      </c>
      <c r="AV1309" s="28">
        <v>6</v>
      </c>
      <c r="AW1309" s="28">
        <v>0</v>
      </c>
      <c r="AX1309" s="28">
        <v>1</v>
      </c>
      <c r="AY1309" s="28">
        <v>0</v>
      </c>
      <c r="AZ1309" s="28">
        <v>0</v>
      </c>
      <c r="BA1309" s="28">
        <v>0</v>
      </c>
      <c r="BR1309" s="29"/>
      <c r="BV1309" s="29"/>
    </row>
    <row r="1310" spans="1:74" x14ac:dyDescent="0.25">
      <c r="A1310" s="145"/>
      <c r="C1310" s="144"/>
      <c r="D1310" s="144"/>
      <c r="E1310" s="144"/>
      <c r="F1310" s="144"/>
      <c r="G1310" s="144"/>
      <c r="H1310" s="144"/>
      <c r="I1310" s="144"/>
      <c r="J1310" s="144"/>
      <c r="K1310" s="35"/>
      <c r="L1310" s="35"/>
      <c r="S1310" s="42" t="s">
        <v>9160</v>
      </c>
      <c r="T1310" s="43">
        <v>0</v>
      </c>
      <c r="U1310" s="43">
        <v>1</v>
      </c>
      <c r="V1310" s="43">
        <v>0</v>
      </c>
      <c r="W1310" s="43">
        <v>8</v>
      </c>
      <c r="X1310" s="43">
        <v>0</v>
      </c>
      <c r="Y1310" s="36">
        <f t="shared" si="239"/>
        <v>9</v>
      </c>
      <c r="AL1310" s="29" t="s">
        <v>9317</v>
      </c>
      <c r="AM1310" s="28">
        <v>1</v>
      </c>
      <c r="AN1310" s="28">
        <v>28</v>
      </c>
      <c r="AO1310" s="28">
        <v>72</v>
      </c>
      <c r="AP1310" s="28">
        <v>273</v>
      </c>
      <c r="AQ1310" s="28">
        <v>355</v>
      </c>
      <c r="AR1310" s="28">
        <v>161</v>
      </c>
      <c r="AS1310" s="28">
        <v>145</v>
      </c>
      <c r="AT1310" s="65">
        <v>92</v>
      </c>
      <c r="AU1310" s="65">
        <v>72</v>
      </c>
      <c r="AV1310" s="28">
        <v>60</v>
      </c>
      <c r="AW1310" s="28">
        <v>43</v>
      </c>
      <c r="AX1310" s="28">
        <v>40</v>
      </c>
      <c r="AY1310" s="28">
        <v>31</v>
      </c>
      <c r="AZ1310" s="28">
        <v>39</v>
      </c>
      <c r="BA1310" s="28">
        <v>28</v>
      </c>
      <c r="BR1310" s="29"/>
      <c r="BV1310" s="29"/>
    </row>
    <row r="1311" spans="1:74" x14ac:dyDescent="0.25">
      <c r="S1311" s="36" t="s">
        <v>9161</v>
      </c>
      <c r="T1311" s="41">
        <v>0</v>
      </c>
      <c r="U1311" s="41">
        <v>12</v>
      </c>
      <c r="V1311" s="41">
        <v>1</v>
      </c>
      <c r="W1311" s="41">
        <v>20</v>
      </c>
      <c r="X1311" s="41">
        <v>0</v>
      </c>
      <c r="Y1311" s="36">
        <f t="shared" si="239"/>
        <v>33</v>
      </c>
      <c r="AL1311" s="110" t="s">
        <v>9275</v>
      </c>
      <c r="AM1311" s="111">
        <v>0</v>
      </c>
      <c r="AN1311" s="111">
        <v>0</v>
      </c>
      <c r="AO1311" s="111">
        <v>0</v>
      </c>
      <c r="AP1311" s="111">
        <v>0</v>
      </c>
      <c r="AQ1311" s="111">
        <v>0</v>
      </c>
      <c r="AR1311" s="111">
        <v>415</v>
      </c>
      <c r="AS1311" s="111">
        <v>435</v>
      </c>
      <c r="AT1311" s="151">
        <v>345</v>
      </c>
      <c r="AU1311" s="151">
        <v>433</v>
      </c>
      <c r="AV1311" s="111">
        <v>457</v>
      </c>
      <c r="AW1311" s="111">
        <v>568</v>
      </c>
      <c r="AX1311" s="111">
        <v>453</v>
      </c>
      <c r="AY1311" s="111">
        <v>391</v>
      </c>
      <c r="AZ1311" s="111">
        <v>236</v>
      </c>
      <c r="BA1311" s="111">
        <v>35</v>
      </c>
      <c r="BR1311" s="29"/>
      <c r="BV1311" s="29"/>
    </row>
    <row r="1312" spans="1:74" x14ac:dyDescent="0.25">
      <c r="S1312" s="42" t="s">
        <v>9162</v>
      </c>
      <c r="T1312" s="43">
        <v>1</v>
      </c>
      <c r="U1312" s="43">
        <v>18</v>
      </c>
      <c r="V1312" s="43">
        <v>3</v>
      </c>
      <c r="W1312" s="43">
        <v>82</v>
      </c>
      <c r="X1312" s="43">
        <v>0</v>
      </c>
      <c r="Y1312" s="36">
        <f t="shared" si="239"/>
        <v>104</v>
      </c>
      <c r="AL1312" s="29" t="s">
        <v>9318</v>
      </c>
      <c r="AM1312" s="28">
        <v>0</v>
      </c>
      <c r="AN1312" s="28">
        <v>0</v>
      </c>
      <c r="AO1312" s="28">
        <v>0</v>
      </c>
      <c r="AP1312" s="28">
        <v>0</v>
      </c>
      <c r="AQ1312" s="28">
        <v>2</v>
      </c>
      <c r="AR1312" s="28">
        <v>15</v>
      </c>
      <c r="AS1312" s="28">
        <v>39</v>
      </c>
      <c r="AT1312" s="65">
        <v>174</v>
      </c>
      <c r="AU1312" s="65">
        <v>257</v>
      </c>
      <c r="AV1312" s="28">
        <v>409</v>
      </c>
      <c r="AW1312" s="28">
        <v>233</v>
      </c>
      <c r="AX1312" s="28">
        <v>203</v>
      </c>
      <c r="AY1312" s="28">
        <v>114</v>
      </c>
      <c r="AZ1312" s="28">
        <v>154</v>
      </c>
      <c r="BA1312" s="28">
        <v>112</v>
      </c>
      <c r="BR1312" s="29"/>
      <c r="BV1312" s="29"/>
    </row>
    <row r="1313" spans="19:74" x14ac:dyDescent="0.25">
      <c r="T1313" s="29">
        <f>SUM(T1305:T1312)</f>
        <v>1</v>
      </c>
      <c r="U1313" s="29">
        <f>SUM(U1305:U1312)</f>
        <v>31</v>
      </c>
      <c r="V1313" s="29">
        <f>SUM(V1305:V1312)</f>
        <v>4</v>
      </c>
      <c r="W1313" s="29">
        <f>SUM(W1305:W1312)</f>
        <v>110</v>
      </c>
      <c r="X1313" s="29">
        <f>SUM(X1305:X1312)</f>
        <v>0</v>
      </c>
      <c r="Y1313" s="36">
        <f t="shared" si="239"/>
        <v>146</v>
      </c>
      <c r="AL1313" s="110" t="s">
        <v>9276</v>
      </c>
      <c r="AM1313" s="111">
        <v>0</v>
      </c>
      <c r="AN1313" s="111">
        <v>0</v>
      </c>
      <c r="AO1313" s="111">
        <v>0</v>
      </c>
      <c r="AP1313" s="111">
        <v>0</v>
      </c>
      <c r="AQ1313" s="111">
        <v>0</v>
      </c>
      <c r="AR1313" s="111">
        <v>0</v>
      </c>
      <c r="AS1313" s="111">
        <v>0</v>
      </c>
      <c r="AT1313" s="111">
        <v>0</v>
      </c>
      <c r="AU1313" s="111">
        <v>0</v>
      </c>
      <c r="AV1313" s="111">
        <v>2</v>
      </c>
      <c r="AW1313" s="111">
        <v>10</v>
      </c>
      <c r="AX1313" s="111">
        <v>51</v>
      </c>
      <c r="AY1313" s="111">
        <v>115</v>
      </c>
      <c r="AZ1313" s="111">
        <v>428</v>
      </c>
      <c r="BA1313" s="111">
        <v>525</v>
      </c>
      <c r="BR1313" s="29"/>
      <c r="BV1313" s="29"/>
    </row>
    <row r="1314" spans="19:74" x14ac:dyDescent="0.25">
      <c r="AL1314" s="29" t="s">
        <v>9327</v>
      </c>
      <c r="AM1314" s="28">
        <v>0</v>
      </c>
      <c r="AN1314" s="28">
        <v>0</v>
      </c>
      <c r="AO1314" s="28">
        <v>0</v>
      </c>
      <c r="AP1314" s="28">
        <v>0</v>
      </c>
      <c r="AQ1314" s="28">
        <v>0</v>
      </c>
      <c r="AR1314" s="28">
        <v>0</v>
      </c>
      <c r="AS1314" s="28">
        <v>0</v>
      </c>
      <c r="AT1314" s="28">
        <v>0</v>
      </c>
      <c r="AU1314" s="28">
        <v>0</v>
      </c>
      <c r="AV1314" s="28">
        <v>1</v>
      </c>
      <c r="AW1314" s="28">
        <v>7</v>
      </c>
      <c r="AX1314" s="28">
        <v>40</v>
      </c>
      <c r="AY1314" s="28">
        <v>42</v>
      </c>
      <c r="AZ1314" s="28">
        <v>161</v>
      </c>
      <c r="BA1314" s="28">
        <v>182</v>
      </c>
      <c r="BR1314" s="29"/>
      <c r="BV1314" s="29"/>
    </row>
    <row r="1315" spans="19:74" x14ac:dyDescent="0.25">
      <c r="S1315" s="36" t="s">
        <v>9172</v>
      </c>
      <c r="T1315" s="36" t="s">
        <v>165</v>
      </c>
      <c r="U1315" s="36" t="s">
        <v>74</v>
      </c>
      <c r="V1315" s="36" t="s">
        <v>92</v>
      </c>
      <c r="W1315" s="36" t="s">
        <v>143</v>
      </c>
      <c r="X1315" s="36" t="s">
        <v>104</v>
      </c>
      <c r="Y1315" s="36" t="s">
        <v>9173</v>
      </c>
      <c r="AL1315" s="110" t="s">
        <v>9278</v>
      </c>
      <c r="AM1315" s="111">
        <v>0</v>
      </c>
      <c r="AN1315" s="111">
        <v>0</v>
      </c>
      <c r="AO1315" s="111">
        <v>0</v>
      </c>
      <c r="AP1315" s="111">
        <v>0</v>
      </c>
      <c r="AQ1315" s="111">
        <v>0</v>
      </c>
      <c r="AR1315" s="111">
        <v>0</v>
      </c>
      <c r="AS1315" s="111">
        <v>0</v>
      </c>
      <c r="AT1315" s="111">
        <v>0</v>
      </c>
      <c r="AU1315" s="111">
        <v>0</v>
      </c>
      <c r="AV1315" s="111">
        <v>0</v>
      </c>
      <c r="AW1315" s="111">
        <v>0</v>
      </c>
      <c r="AX1315" s="111">
        <v>13</v>
      </c>
      <c r="AY1315" s="111">
        <v>33</v>
      </c>
      <c r="AZ1315" s="111">
        <v>51</v>
      </c>
      <c r="BA1315" s="111">
        <v>28</v>
      </c>
      <c r="BR1315" s="29"/>
      <c r="BV1315" s="29"/>
    </row>
    <row r="1316" spans="19:74" x14ac:dyDescent="0.25">
      <c r="S1316" s="36" t="s">
        <v>9336</v>
      </c>
      <c r="T1316" s="41">
        <v>0</v>
      </c>
      <c r="U1316" s="41">
        <v>0</v>
      </c>
      <c r="V1316" s="41">
        <v>0</v>
      </c>
      <c r="W1316" s="41">
        <v>0</v>
      </c>
      <c r="X1316" s="41">
        <v>0</v>
      </c>
      <c r="Y1316" s="36">
        <f t="shared" ref="Y1316:Y1324" si="241">SUM(T1316:W1316)</f>
        <v>0</v>
      </c>
      <c r="BR1316" s="29"/>
      <c r="BV1316" s="29"/>
    </row>
    <row r="1317" spans="19:74" x14ac:dyDescent="0.25">
      <c r="S1317" s="36" t="s">
        <v>9337</v>
      </c>
      <c r="T1317" s="41">
        <v>0</v>
      </c>
      <c r="U1317" s="41">
        <v>0</v>
      </c>
      <c r="V1317" s="41">
        <v>0</v>
      </c>
      <c r="W1317" s="41">
        <v>0</v>
      </c>
      <c r="X1317" s="41">
        <v>0</v>
      </c>
      <c r="Y1317" s="36">
        <f t="shared" si="241"/>
        <v>0</v>
      </c>
      <c r="BR1317" s="29"/>
      <c r="BV1317" s="29"/>
    </row>
    <row r="1318" spans="19:74" x14ac:dyDescent="0.25">
      <c r="S1318" s="36" t="s">
        <v>9338</v>
      </c>
      <c r="T1318" s="41">
        <v>0</v>
      </c>
      <c r="U1318" s="41">
        <v>0</v>
      </c>
      <c r="V1318" s="41">
        <v>0</v>
      </c>
      <c r="W1318" s="41">
        <v>0</v>
      </c>
      <c r="X1318" s="41">
        <v>0</v>
      </c>
      <c r="Y1318" s="36">
        <f t="shared" si="241"/>
        <v>0</v>
      </c>
      <c r="BR1318" s="29"/>
      <c r="BV1318" s="29"/>
    </row>
    <row r="1319" spans="19:74" x14ac:dyDescent="0.25">
      <c r="S1319" s="36" t="s">
        <v>9339</v>
      </c>
      <c r="T1319" s="41">
        <v>0</v>
      </c>
      <c r="U1319" s="41">
        <v>0</v>
      </c>
      <c r="V1319" s="41">
        <v>0</v>
      </c>
      <c r="W1319" s="41">
        <v>0</v>
      </c>
      <c r="X1319" s="41">
        <v>0</v>
      </c>
      <c r="Y1319" s="36">
        <f t="shared" si="241"/>
        <v>0</v>
      </c>
      <c r="BR1319" s="29"/>
      <c r="BV1319" s="29"/>
    </row>
    <row r="1320" spans="19:74" x14ac:dyDescent="0.25">
      <c r="S1320" s="36" t="s">
        <v>9159</v>
      </c>
      <c r="T1320" s="41">
        <v>0</v>
      </c>
      <c r="U1320" s="41">
        <v>3</v>
      </c>
      <c r="V1320" s="41">
        <v>0</v>
      </c>
      <c r="W1320" s="41">
        <v>10</v>
      </c>
      <c r="X1320" s="41">
        <v>0</v>
      </c>
      <c r="Y1320" s="36">
        <f t="shared" si="241"/>
        <v>13</v>
      </c>
      <c r="BR1320" s="29"/>
      <c r="BV1320" s="29"/>
    </row>
    <row r="1321" spans="19:74" x14ac:dyDescent="0.25">
      <c r="S1321" s="42" t="s">
        <v>9160</v>
      </c>
      <c r="T1321" s="43">
        <v>0</v>
      </c>
      <c r="U1321" s="43">
        <v>13</v>
      </c>
      <c r="V1321" s="43">
        <v>1</v>
      </c>
      <c r="W1321" s="43">
        <v>14</v>
      </c>
      <c r="X1321" s="43">
        <v>35</v>
      </c>
      <c r="Y1321" s="36">
        <f t="shared" si="241"/>
        <v>28</v>
      </c>
      <c r="BR1321" s="29"/>
      <c r="BV1321" s="29"/>
    </row>
    <row r="1322" spans="19:74" x14ac:dyDescent="0.25">
      <c r="S1322" s="36" t="s">
        <v>9161</v>
      </c>
      <c r="T1322" s="41">
        <v>8</v>
      </c>
      <c r="U1322" s="41">
        <v>11</v>
      </c>
      <c r="V1322" s="41">
        <v>6</v>
      </c>
      <c r="W1322" s="41">
        <v>87</v>
      </c>
      <c r="X1322" s="41">
        <v>525</v>
      </c>
      <c r="Y1322" s="36">
        <f t="shared" si="241"/>
        <v>112</v>
      </c>
      <c r="BR1322" s="29"/>
      <c r="BV1322" s="29"/>
    </row>
    <row r="1323" spans="19:74" x14ac:dyDescent="0.25">
      <c r="S1323" s="42" t="s">
        <v>9162</v>
      </c>
      <c r="T1323" s="43">
        <v>19</v>
      </c>
      <c r="U1323" s="43">
        <v>61</v>
      </c>
      <c r="V1323" s="43">
        <v>22</v>
      </c>
      <c r="W1323" s="43">
        <v>80</v>
      </c>
      <c r="X1323" s="43">
        <v>28</v>
      </c>
      <c r="Y1323" s="36">
        <f t="shared" si="241"/>
        <v>182</v>
      </c>
      <c r="BR1323" s="29"/>
      <c r="BV1323" s="29"/>
    </row>
    <row r="1324" spans="19:74" x14ac:dyDescent="0.25">
      <c r="T1324" s="29">
        <f>SUM(T1316:T1323)</f>
        <v>27</v>
      </c>
      <c r="U1324" s="29">
        <f>SUM(U1316:U1323)</f>
        <v>88</v>
      </c>
      <c r="V1324" s="29">
        <f>SUM(V1316:V1323)</f>
        <v>29</v>
      </c>
      <c r="W1324" s="29">
        <f>SUM(W1316:W1323)</f>
        <v>191</v>
      </c>
      <c r="X1324" s="29">
        <f>SUM(X1316:X1323)</f>
        <v>588</v>
      </c>
      <c r="Y1324" s="36">
        <f t="shared" si="241"/>
        <v>335</v>
      </c>
      <c r="BR1324" s="29"/>
      <c r="BV1324" s="29"/>
    </row>
    <row r="1329" spans="1:74" ht="39.6" x14ac:dyDescent="0.25">
      <c r="A1329" s="26" t="s">
        <v>9243</v>
      </c>
      <c r="B1329" s="26" t="s">
        <v>1523</v>
      </c>
      <c r="C1329" s="26" t="s">
        <v>9146</v>
      </c>
      <c r="D1329" s="26" t="s">
        <v>9147</v>
      </c>
      <c r="E1329" s="26" t="s">
        <v>9148</v>
      </c>
      <c r="F1329" s="26" t="s">
        <v>9149</v>
      </c>
      <c r="G1329" s="26" t="s">
        <v>9150</v>
      </c>
      <c r="H1329" s="26" t="s">
        <v>9151</v>
      </c>
      <c r="I1329" s="26" t="s">
        <v>9152</v>
      </c>
      <c r="J1329" s="27" t="s">
        <v>9155</v>
      </c>
      <c r="L1329" s="28" t="s">
        <v>9353</v>
      </c>
      <c r="S1329" s="29" t="s">
        <v>9243</v>
      </c>
      <c r="BR1329" s="29"/>
      <c r="BV1329" s="29"/>
    </row>
    <row r="1330" spans="1:74" ht="26.4" x14ac:dyDescent="0.25">
      <c r="A1330" s="119" t="s">
        <v>125</v>
      </c>
      <c r="B1330" s="119" t="s">
        <v>447</v>
      </c>
      <c r="C1330" s="165">
        <v>4</v>
      </c>
      <c r="D1330" s="166">
        <v>4</v>
      </c>
      <c r="E1330" s="150">
        <v>0</v>
      </c>
      <c r="F1330" s="150">
        <v>1</v>
      </c>
      <c r="G1330" s="150">
        <v>0</v>
      </c>
      <c r="H1330" s="150">
        <v>3</v>
      </c>
      <c r="I1330" s="150">
        <v>0</v>
      </c>
      <c r="J1330" s="148">
        <f t="shared" ref="J1330:J1344" si="242">SUM(E1330:I1330)</f>
        <v>4</v>
      </c>
      <c r="L1330" s="35"/>
      <c r="S1330" s="36" t="s">
        <v>9157</v>
      </c>
      <c r="T1330" s="36" t="s">
        <v>165</v>
      </c>
      <c r="U1330" s="36" t="s">
        <v>74</v>
      </c>
      <c r="V1330" s="36" t="s">
        <v>92</v>
      </c>
      <c r="W1330" s="36" t="s">
        <v>143</v>
      </c>
      <c r="X1330" s="36" t="s">
        <v>104</v>
      </c>
      <c r="Y1330" s="36" t="s">
        <v>65</v>
      </c>
      <c r="AL1330" s="28" t="s">
        <v>9208</v>
      </c>
      <c r="AM1330" s="65" t="s">
        <v>9243</v>
      </c>
      <c r="AN1330" s="28"/>
      <c r="AO1330" s="28"/>
      <c r="AP1330" s="28"/>
      <c r="BR1330" s="29"/>
      <c r="BV1330" s="29"/>
    </row>
    <row r="1331" spans="1:74" x14ac:dyDescent="0.25">
      <c r="A1331" s="119" t="s">
        <v>125</v>
      </c>
      <c r="B1331" s="119" t="s">
        <v>190</v>
      </c>
      <c r="C1331" s="150">
        <v>35</v>
      </c>
      <c r="D1331" s="166">
        <v>33</v>
      </c>
      <c r="E1331" s="150">
        <v>0</v>
      </c>
      <c r="F1331" s="150">
        <v>8</v>
      </c>
      <c r="G1331" s="150">
        <v>0</v>
      </c>
      <c r="H1331" s="150">
        <v>25</v>
      </c>
      <c r="I1331" s="150">
        <v>0</v>
      </c>
      <c r="J1331" s="148">
        <f t="shared" si="242"/>
        <v>33</v>
      </c>
      <c r="L1331" s="35">
        <v>37</v>
      </c>
      <c r="S1331" s="36" t="s">
        <v>9336</v>
      </c>
      <c r="T1331" s="41">
        <v>0</v>
      </c>
      <c r="U1331" s="41">
        <v>0</v>
      </c>
      <c r="V1331" s="41">
        <v>0</v>
      </c>
      <c r="W1331" s="41">
        <v>0</v>
      </c>
      <c r="X1331" s="41">
        <v>0</v>
      </c>
      <c r="Y1331" s="36">
        <f t="shared" ref="Y1331:Y1339" si="243">SUM(T1331:X1331)</f>
        <v>0</v>
      </c>
      <c r="AL1331" s="29" t="s">
        <v>9312</v>
      </c>
      <c r="AM1331" s="28"/>
      <c r="AN1331" s="28"/>
      <c r="AO1331" s="28"/>
      <c r="AP1331" s="28"/>
      <c r="BR1331" s="29"/>
      <c r="BV1331" s="29"/>
    </row>
    <row r="1332" spans="1:74" x14ac:dyDescent="0.25">
      <c r="A1332" s="121" t="s">
        <v>127</v>
      </c>
      <c r="B1332" s="121" t="s">
        <v>379</v>
      </c>
      <c r="C1332" s="159">
        <v>36</v>
      </c>
      <c r="D1332" s="167">
        <v>34</v>
      </c>
      <c r="E1332" s="159">
        <v>0</v>
      </c>
      <c r="F1332" s="159">
        <v>9</v>
      </c>
      <c r="G1332" s="159">
        <v>0</v>
      </c>
      <c r="H1332" s="159">
        <v>25</v>
      </c>
      <c r="I1332" s="159">
        <v>0</v>
      </c>
      <c r="J1332" s="149">
        <f t="shared" si="242"/>
        <v>34</v>
      </c>
      <c r="K1332" s="110"/>
      <c r="L1332" s="156"/>
      <c r="S1332" s="36" t="s">
        <v>9337</v>
      </c>
      <c r="T1332" s="41">
        <v>0</v>
      </c>
      <c r="U1332" s="41">
        <v>0</v>
      </c>
      <c r="V1332" s="41">
        <v>0</v>
      </c>
      <c r="W1332" s="41">
        <v>0</v>
      </c>
      <c r="X1332" s="41">
        <v>0</v>
      </c>
      <c r="Y1332" s="36">
        <f t="shared" si="243"/>
        <v>0</v>
      </c>
      <c r="AL1332" s="29" t="s">
        <v>9212</v>
      </c>
      <c r="AM1332" s="28"/>
      <c r="AN1332" s="28"/>
      <c r="AO1332" s="28"/>
      <c r="AP1332" s="28"/>
      <c r="BR1332" s="29"/>
      <c r="BV1332" s="29"/>
    </row>
    <row r="1333" spans="1:74" x14ac:dyDescent="0.25">
      <c r="A1333" s="121" t="s">
        <v>127</v>
      </c>
      <c r="B1333" s="121" t="s">
        <v>447</v>
      </c>
      <c r="C1333" s="159">
        <v>69</v>
      </c>
      <c r="D1333" s="167">
        <v>69</v>
      </c>
      <c r="E1333" s="159">
        <v>0</v>
      </c>
      <c r="F1333" s="159">
        <v>0</v>
      </c>
      <c r="G1333" s="159">
        <v>0</v>
      </c>
      <c r="H1333" s="159">
        <v>1</v>
      </c>
      <c r="I1333" s="159">
        <v>68</v>
      </c>
      <c r="J1333" s="149">
        <f t="shared" si="242"/>
        <v>69</v>
      </c>
      <c r="K1333" s="110"/>
      <c r="L1333" s="156"/>
      <c r="S1333" s="36" t="s">
        <v>9338</v>
      </c>
      <c r="T1333" s="41">
        <v>0</v>
      </c>
      <c r="U1333" s="41">
        <v>0</v>
      </c>
      <c r="V1333" s="41">
        <v>0</v>
      </c>
      <c r="W1333" s="41">
        <v>0</v>
      </c>
      <c r="X1333" s="41">
        <v>0</v>
      </c>
      <c r="Y1333" s="36">
        <f t="shared" si="243"/>
        <v>0</v>
      </c>
      <c r="AM1333" s="28"/>
      <c r="AN1333" s="28"/>
      <c r="AO1333" s="28"/>
      <c r="AP1333" s="28"/>
      <c r="BR1333" s="29"/>
      <c r="BV1333" s="29"/>
    </row>
    <row r="1334" spans="1:74" x14ac:dyDescent="0.25">
      <c r="A1334" s="121" t="s">
        <v>127</v>
      </c>
      <c r="B1334" s="121" t="s">
        <v>190</v>
      </c>
      <c r="C1334" s="159">
        <v>222</v>
      </c>
      <c r="D1334" s="167">
        <v>206</v>
      </c>
      <c r="E1334" s="159">
        <v>0</v>
      </c>
      <c r="F1334" s="159">
        <v>9</v>
      </c>
      <c r="G1334" s="159">
        <v>0</v>
      </c>
      <c r="H1334" s="159">
        <v>29</v>
      </c>
      <c r="I1334" s="159">
        <v>168</v>
      </c>
      <c r="J1334" s="149">
        <f t="shared" si="242"/>
        <v>206</v>
      </c>
      <c r="K1334" s="110"/>
      <c r="L1334" s="156">
        <f>SUM(J1332:J1334)</f>
        <v>309</v>
      </c>
      <c r="S1334" s="36" t="s">
        <v>9339</v>
      </c>
      <c r="T1334" s="41">
        <v>0</v>
      </c>
      <c r="U1334" s="41">
        <v>0</v>
      </c>
      <c r="V1334" s="41">
        <v>0</v>
      </c>
      <c r="W1334" s="41">
        <v>0</v>
      </c>
      <c r="X1334" s="41">
        <v>0</v>
      </c>
      <c r="Y1334" s="36">
        <f t="shared" si="243"/>
        <v>0</v>
      </c>
      <c r="AL1334" s="29" t="s">
        <v>5</v>
      </c>
      <c r="AM1334" s="29" t="s">
        <v>9230</v>
      </c>
      <c r="AN1334" s="29" t="s">
        <v>9231</v>
      </c>
      <c r="AO1334" s="29" t="s">
        <v>9232</v>
      </c>
      <c r="AP1334" s="29" t="s">
        <v>9233</v>
      </c>
      <c r="AQ1334" s="29" t="s">
        <v>9234</v>
      </c>
      <c r="AR1334" s="29" t="s">
        <v>9235</v>
      </c>
      <c r="AS1334" s="29" t="s">
        <v>9236</v>
      </c>
      <c r="AT1334" s="65" t="s">
        <v>9237</v>
      </c>
      <c r="AU1334" s="65" t="s">
        <v>9238</v>
      </c>
      <c r="AV1334" s="29" t="s">
        <v>9239</v>
      </c>
      <c r="AW1334" s="29" t="s">
        <v>9240</v>
      </c>
      <c r="AX1334" s="29" t="s">
        <v>9241</v>
      </c>
      <c r="AY1334" s="29" t="s">
        <v>9242</v>
      </c>
      <c r="AZ1334" s="29" t="s">
        <v>9243</v>
      </c>
      <c r="BR1334" s="29"/>
      <c r="BV1334" s="29"/>
    </row>
    <row r="1335" spans="1:74" x14ac:dyDescent="0.25">
      <c r="A1335" s="119" t="s">
        <v>1525</v>
      </c>
      <c r="B1335" s="119" t="s">
        <v>379</v>
      </c>
      <c r="C1335" s="150">
        <v>79</v>
      </c>
      <c r="D1335" s="166">
        <v>64</v>
      </c>
      <c r="E1335" s="150">
        <v>0</v>
      </c>
      <c r="F1335" s="150">
        <v>17</v>
      </c>
      <c r="G1335" s="150">
        <v>0</v>
      </c>
      <c r="H1335" s="150">
        <v>47</v>
      </c>
      <c r="I1335" s="150">
        <v>0</v>
      </c>
      <c r="J1335" s="148">
        <f t="shared" si="242"/>
        <v>64</v>
      </c>
      <c r="L1335" s="35"/>
      <c r="S1335" s="36" t="s">
        <v>9159</v>
      </c>
      <c r="T1335" s="41">
        <v>0</v>
      </c>
      <c r="U1335" s="41">
        <v>9</v>
      </c>
      <c r="V1335" s="41">
        <v>0</v>
      </c>
      <c r="W1335" s="41">
        <v>28</v>
      </c>
      <c r="X1335" s="41">
        <v>0</v>
      </c>
      <c r="Y1335" s="36">
        <f t="shared" si="243"/>
        <v>37</v>
      </c>
      <c r="AL1335" s="29" t="s">
        <v>9268</v>
      </c>
      <c r="AM1335" s="28">
        <v>0</v>
      </c>
      <c r="AN1335" s="28">
        <v>0</v>
      </c>
      <c r="AO1335" s="28">
        <v>0</v>
      </c>
      <c r="AP1335" s="28">
        <v>0</v>
      </c>
      <c r="AQ1335" s="28">
        <v>0</v>
      </c>
      <c r="AR1335" s="28">
        <v>0</v>
      </c>
      <c r="AS1335" s="28">
        <v>0</v>
      </c>
      <c r="AT1335" s="65">
        <v>0</v>
      </c>
      <c r="AU1335" s="65">
        <v>0</v>
      </c>
      <c r="AV1335" s="28">
        <v>0</v>
      </c>
      <c r="AW1335" s="28">
        <v>0</v>
      </c>
      <c r="AX1335" s="28">
        <v>0</v>
      </c>
      <c r="AY1335" s="28">
        <v>0</v>
      </c>
      <c r="AZ1335" s="28">
        <v>0</v>
      </c>
      <c r="BR1335" s="29"/>
      <c r="BV1335" s="29"/>
    </row>
    <row r="1336" spans="1:74" x14ac:dyDescent="0.25">
      <c r="A1336" s="119" t="s">
        <v>1525</v>
      </c>
      <c r="B1336" s="119" t="s">
        <v>447</v>
      </c>
      <c r="C1336" s="150">
        <v>14</v>
      </c>
      <c r="D1336" s="166">
        <v>14</v>
      </c>
      <c r="E1336" s="150">
        <v>0</v>
      </c>
      <c r="F1336" s="150">
        <v>1</v>
      </c>
      <c r="G1336" s="150">
        <v>0</v>
      </c>
      <c r="H1336" s="150">
        <v>13</v>
      </c>
      <c r="I1336" s="150">
        <v>0</v>
      </c>
      <c r="J1336" s="148">
        <f t="shared" si="242"/>
        <v>14</v>
      </c>
      <c r="L1336" s="35"/>
      <c r="S1336" s="42" t="s">
        <v>9160</v>
      </c>
      <c r="T1336" s="43">
        <v>0</v>
      </c>
      <c r="U1336" s="43">
        <v>18</v>
      </c>
      <c r="V1336" s="43">
        <v>0</v>
      </c>
      <c r="W1336" s="43">
        <v>55</v>
      </c>
      <c r="X1336" s="43">
        <v>236</v>
      </c>
      <c r="Y1336" s="36">
        <f t="shared" si="243"/>
        <v>309</v>
      </c>
      <c r="AL1336" s="29" t="s">
        <v>9269</v>
      </c>
      <c r="AM1336" s="28">
        <v>0</v>
      </c>
      <c r="AN1336" s="28">
        <v>0</v>
      </c>
      <c r="AO1336" s="28">
        <v>0</v>
      </c>
      <c r="AP1336" s="28">
        <v>0</v>
      </c>
      <c r="AQ1336" s="28">
        <v>0</v>
      </c>
      <c r="AR1336" s="28">
        <v>0</v>
      </c>
      <c r="AS1336" s="28">
        <v>0</v>
      </c>
      <c r="AT1336" s="65">
        <v>0</v>
      </c>
      <c r="AU1336" s="65">
        <v>0</v>
      </c>
      <c r="AV1336" s="28">
        <v>0</v>
      </c>
      <c r="AW1336" s="28">
        <v>0</v>
      </c>
      <c r="AX1336" s="28">
        <v>0</v>
      </c>
      <c r="AY1336" s="28">
        <v>0</v>
      </c>
      <c r="AZ1336" s="28">
        <v>0</v>
      </c>
      <c r="BR1336" s="29"/>
      <c r="BV1336" s="29"/>
    </row>
    <row r="1337" spans="1:74" x14ac:dyDescent="0.25">
      <c r="A1337" s="119" t="s">
        <v>1525</v>
      </c>
      <c r="B1337" s="119" t="s">
        <v>1216</v>
      </c>
      <c r="C1337" s="150">
        <v>7</v>
      </c>
      <c r="D1337" s="166">
        <v>5</v>
      </c>
      <c r="E1337" s="150">
        <v>0</v>
      </c>
      <c r="F1337" s="150">
        <v>2</v>
      </c>
      <c r="G1337" s="150">
        <v>3</v>
      </c>
      <c r="H1337" s="150">
        <v>0</v>
      </c>
      <c r="I1337" s="150">
        <v>0</v>
      </c>
      <c r="J1337" s="148">
        <f t="shared" si="242"/>
        <v>5</v>
      </c>
      <c r="L1337" s="35"/>
      <c r="S1337" s="36" t="s">
        <v>9161</v>
      </c>
      <c r="T1337" s="41">
        <v>8</v>
      </c>
      <c r="U1337" s="41">
        <v>39</v>
      </c>
      <c r="V1337" s="41">
        <v>14</v>
      </c>
      <c r="W1337" s="41">
        <v>157</v>
      </c>
      <c r="X1337" s="41">
        <v>428</v>
      </c>
      <c r="Y1337" s="36">
        <f t="shared" si="243"/>
        <v>646</v>
      </c>
      <c r="AL1337" s="29" t="s">
        <v>9270</v>
      </c>
      <c r="AM1337" s="28">
        <v>0</v>
      </c>
      <c r="AN1337" s="28">
        <v>0</v>
      </c>
      <c r="AO1337" s="28">
        <v>0</v>
      </c>
      <c r="AP1337" s="28">
        <v>0</v>
      </c>
      <c r="AQ1337" s="28">
        <v>0</v>
      </c>
      <c r="AR1337" s="28">
        <v>0</v>
      </c>
      <c r="AS1337" s="28">
        <v>0</v>
      </c>
      <c r="AT1337" s="65">
        <v>0</v>
      </c>
      <c r="AU1337" s="65">
        <v>0</v>
      </c>
      <c r="AV1337" s="28">
        <v>0</v>
      </c>
      <c r="AW1337" s="28">
        <v>0</v>
      </c>
      <c r="AX1337" s="28">
        <v>1</v>
      </c>
      <c r="AY1337" s="28">
        <v>0</v>
      </c>
      <c r="AZ1337" s="28">
        <v>0</v>
      </c>
      <c r="BR1337" s="29"/>
      <c r="BV1337" s="29"/>
    </row>
    <row r="1338" spans="1:74" x14ac:dyDescent="0.25">
      <c r="A1338" s="119" t="s">
        <v>1525</v>
      </c>
      <c r="B1338" s="119" t="s">
        <v>1333</v>
      </c>
      <c r="C1338" s="150">
        <v>2</v>
      </c>
      <c r="D1338" s="166">
        <v>2</v>
      </c>
      <c r="E1338" s="150">
        <v>0</v>
      </c>
      <c r="F1338" s="150">
        <v>1</v>
      </c>
      <c r="G1338" s="150">
        <v>0</v>
      </c>
      <c r="H1338" s="150">
        <v>1</v>
      </c>
      <c r="I1338" s="150">
        <v>0</v>
      </c>
      <c r="J1338" s="148">
        <f t="shared" si="242"/>
        <v>2</v>
      </c>
      <c r="L1338" s="35"/>
      <c r="S1338" s="42" t="s">
        <v>9162</v>
      </c>
      <c r="T1338" s="43">
        <v>6</v>
      </c>
      <c r="U1338" s="43">
        <v>49</v>
      </c>
      <c r="V1338" s="43">
        <v>34</v>
      </c>
      <c r="W1338" s="43">
        <v>220</v>
      </c>
      <c r="X1338" s="43">
        <v>51</v>
      </c>
      <c r="Y1338" s="36">
        <f t="shared" si="243"/>
        <v>360</v>
      </c>
      <c r="AL1338" s="29" t="s">
        <v>9271</v>
      </c>
      <c r="AM1338" s="28">
        <v>0</v>
      </c>
      <c r="AN1338" s="28">
        <v>0</v>
      </c>
      <c r="AO1338" s="28">
        <v>0</v>
      </c>
      <c r="AP1338" s="28">
        <v>0</v>
      </c>
      <c r="AQ1338" s="28">
        <v>0</v>
      </c>
      <c r="AR1338" s="28">
        <v>0</v>
      </c>
      <c r="AS1338" s="28">
        <v>0</v>
      </c>
      <c r="AT1338" s="65">
        <v>0</v>
      </c>
      <c r="AU1338" s="65">
        <v>0</v>
      </c>
      <c r="AV1338" s="28">
        <v>0</v>
      </c>
      <c r="AW1338" s="28">
        <v>0</v>
      </c>
      <c r="AX1338" s="28">
        <v>1</v>
      </c>
      <c r="AY1338" s="28">
        <v>0</v>
      </c>
      <c r="AZ1338" s="28">
        <v>0</v>
      </c>
      <c r="BR1338" s="29"/>
      <c r="BV1338" s="29"/>
    </row>
    <row r="1339" spans="1:74" x14ac:dyDescent="0.25">
      <c r="A1339" s="119" t="s">
        <v>1525</v>
      </c>
      <c r="B1339" s="119" t="s">
        <v>190</v>
      </c>
      <c r="C1339" s="150">
        <v>563</v>
      </c>
      <c r="D1339" s="166">
        <v>561</v>
      </c>
      <c r="E1339" s="150">
        <v>8</v>
      </c>
      <c r="F1339" s="150">
        <v>18</v>
      </c>
      <c r="G1339" s="150">
        <v>11</v>
      </c>
      <c r="H1339" s="150">
        <v>96</v>
      </c>
      <c r="I1339" s="150">
        <v>428</v>
      </c>
      <c r="J1339" s="148">
        <f t="shared" si="242"/>
        <v>561</v>
      </c>
      <c r="L1339" s="35">
        <f>SUM(J1335:J1339)</f>
        <v>646</v>
      </c>
      <c r="T1339" s="29">
        <f>SUM(T1331:T1338)</f>
        <v>14</v>
      </c>
      <c r="U1339" s="29">
        <f>SUM(U1331:U1338)</f>
        <v>115</v>
      </c>
      <c r="V1339" s="29">
        <f>SUM(V1331:V1338)</f>
        <v>48</v>
      </c>
      <c r="W1339" s="29">
        <f>SUM(W1331:W1338)</f>
        <v>460</v>
      </c>
      <c r="X1339" s="29">
        <f>SUM(X1331:X1338)</f>
        <v>715</v>
      </c>
      <c r="Y1339" s="36">
        <f t="shared" si="243"/>
        <v>1352</v>
      </c>
      <c r="AL1339" s="29" t="s">
        <v>9272</v>
      </c>
      <c r="AM1339" s="28">
        <v>364</v>
      </c>
      <c r="AN1339" s="28">
        <v>349</v>
      </c>
      <c r="AO1339" s="28">
        <v>510</v>
      </c>
      <c r="AP1339" s="28">
        <v>535</v>
      </c>
      <c r="AQ1339" s="28">
        <v>579</v>
      </c>
      <c r="AR1339" s="28">
        <v>91</v>
      </c>
      <c r="AS1339" s="28">
        <v>181</v>
      </c>
      <c r="AT1339" s="65">
        <v>166</v>
      </c>
      <c r="AU1339" s="65">
        <v>123</v>
      </c>
      <c r="AV1339" s="28">
        <v>6</v>
      </c>
      <c r="AW1339" s="28">
        <v>0</v>
      </c>
      <c r="AX1339" s="28">
        <v>1</v>
      </c>
      <c r="AY1339" s="28">
        <v>0</v>
      </c>
      <c r="AZ1339" s="28">
        <v>0</v>
      </c>
      <c r="BR1339" s="29"/>
      <c r="BV1339" s="29"/>
    </row>
    <row r="1340" spans="1:74" x14ac:dyDescent="0.25">
      <c r="A1340" s="121" t="s">
        <v>129</v>
      </c>
      <c r="B1340" s="121" t="s">
        <v>379</v>
      </c>
      <c r="C1340" s="159">
        <v>157</v>
      </c>
      <c r="D1340" s="167">
        <v>148</v>
      </c>
      <c r="E1340" s="159">
        <v>0</v>
      </c>
      <c r="F1340" s="159">
        <v>19</v>
      </c>
      <c r="G1340" s="159">
        <v>5</v>
      </c>
      <c r="H1340" s="159">
        <v>124</v>
      </c>
      <c r="I1340" s="159">
        <v>0</v>
      </c>
      <c r="J1340" s="149">
        <f t="shared" si="242"/>
        <v>148</v>
      </c>
      <c r="K1340" s="110"/>
      <c r="L1340" s="156"/>
      <c r="AT1340" s="65"/>
      <c r="AU1340" s="65"/>
      <c r="BR1340" s="29"/>
      <c r="BV1340" s="29"/>
    </row>
    <row r="1341" spans="1:74" x14ac:dyDescent="0.25">
      <c r="A1341" s="121" t="s">
        <v>129</v>
      </c>
      <c r="B1341" s="121" t="s">
        <v>447</v>
      </c>
      <c r="C1341" s="159">
        <v>110</v>
      </c>
      <c r="D1341" s="167">
        <v>101</v>
      </c>
      <c r="E1341" s="159">
        <v>0</v>
      </c>
      <c r="F1341" s="159">
        <v>14</v>
      </c>
      <c r="G1341" s="159">
        <v>13</v>
      </c>
      <c r="H1341" s="159">
        <v>74</v>
      </c>
      <c r="I1341" s="159">
        <v>0</v>
      </c>
      <c r="J1341" s="149">
        <f t="shared" si="242"/>
        <v>101</v>
      </c>
      <c r="K1341" s="110"/>
      <c r="L1341" s="156"/>
      <c r="S1341" s="36" t="s">
        <v>9169</v>
      </c>
      <c r="T1341" s="36" t="s">
        <v>165</v>
      </c>
      <c r="U1341" s="36" t="s">
        <v>74</v>
      </c>
      <c r="V1341" s="36" t="s">
        <v>92</v>
      </c>
      <c r="W1341" s="36" t="s">
        <v>143</v>
      </c>
      <c r="X1341" s="36" t="s">
        <v>104</v>
      </c>
      <c r="Y1341" s="36" t="s">
        <v>65</v>
      </c>
      <c r="AL1341" s="29" t="s">
        <v>5</v>
      </c>
      <c r="AM1341" s="29" t="s">
        <v>9274</v>
      </c>
      <c r="AN1341" s="29" t="s">
        <v>9231</v>
      </c>
      <c r="AO1341" s="29" t="s">
        <v>9232</v>
      </c>
      <c r="AP1341" s="29" t="s">
        <v>9233</v>
      </c>
      <c r="AQ1341" s="29" t="s">
        <v>9234</v>
      </c>
      <c r="AR1341" s="29" t="s">
        <v>9235</v>
      </c>
      <c r="AS1341" s="29" t="s">
        <v>9236</v>
      </c>
      <c r="AT1341" s="65" t="s">
        <v>9237</v>
      </c>
      <c r="AU1341" s="65" t="s">
        <v>9238</v>
      </c>
      <c r="AV1341" s="29" t="s">
        <v>9239</v>
      </c>
      <c r="AW1341" s="29" t="s">
        <v>9240</v>
      </c>
      <c r="AX1341" s="29" t="s">
        <v>9241</v>
      </c>
      <c r="AY1341" s="29" t="s">
        <v>9242</v>
      </c>
      <c r="AZ1341" s="29" t="s">
        <v>9243</v>
      </c>
      <c r="BR1341" s="29"/>
      <c r="BV1341" s="29"/>
    </row>
    <row r="1342" spans="1:74" x14ac:dyDescent="0.25">
      <c r="A1342" s="121" t="s">
        <v>129</v>
      </c>
      <c r="B1342" s="121" t="s">
        <v>1216</v>
      </c>
      <c r="C1342" s="159">
        <v>5</v>
      </c>
      <c r="D1342" s="167">
        <v>5</v>
      </c>
      <c r="E1342" s="159">
        <v>0</v>
      </c>
      <c r="F1342" s="159">
        <v>4</v>
      </c>
      <c r="G1342" s="159">
        <v>0</v>
      </c>
      <c r="H1342" s="159">
        <v>1</v>
      </c>
      <c r="I1342" s="159">
        <v>0</v>
      </c>
      <c r="J1342" s="149">
        <f t="shared" si="242"/>
        <v>5</v>
      </c>
      <c r="K1342" s="110"/>
      <c r="L1342" s="156"/>
      <c r="S1342" s="36" t="s">
        <v>9336</v>
      </c>
      <c r="T1342" s="41">
        <v>0</v>
      </c>
      <c r="U1342" s="41">
        <v>0</v>
      </c>
      <c r="V1342" s="41">
        <v>0</v>
      </c>
      <c r="W1342" s="41">
        <v>0</v>
      </c>
      <c r="X1342" s="41">
        <v>0</v>
      </c>
      <c r="Y1342" s="36">
        <f t="shared" ref="Y1342:Y1350" si="244">SUM(T1342:X1342)</f>
        <v>0</v>
      </c>
      <c r="AL1342" s="29" t="s">
        <v>9286</v>
      </c>
      <c r="AM1342" s="28">
        <v>3</v>
      </c>
      <c r="AN1342" s="28">
        <v>0</v>
      </c>
      <c r="AO1342" s="28">
        <v>1</v>
      </c>
      <c r="AP1342" s="28">
        <v>1</v>
      </c>
      <c r="AQ1342" s="28">
        <v>1</v>
      </c>
      <c r="AR1342" s="28">
        <v>0</v>
      </c>
      <c r="AS1342" s="28">
        <v>0</v>
      </c>
      <c r="AT1342" s="65">
        <v>0</v>
      </c>
      <c r="AU1342" s="65">
        <v>0</v>
      </c>
      <c r="AV1342" s="28">
        <v>1</v>
      </c>
      <c r="AW1342" s="28">
        <v>2</v>
      </c>
      <c r="AX1342" s="28">
        <v>1</v>
      </c>
      <c r="AY1342" s="28">
        <v>1</v>
      </c>
      <c r="AZ1342" s="28">
        <v>0</v>
      </c>
      <c r="BR1342" s="29"/>
      <c r="BV1342" s="29"/>
    </row>
    <row r="1343" spans="1:74" x14ac:dyDescent="0.25">
      <c r="A1343" s="121" t="s">
        <v>129</v>
      </c>
      <c r="B1343" s="121" t="s">
        <v>1333</v>
      </c>
      <c r="C1343" s="159">
        <v>1</v>
      </c>
      <c r="D1343" s="167">
        <v>1</v>
      </c>
      <c r="E1343" s="159">
        <v>0</v>
      </c>
      <c r="F1343" s="159">
        <v>1</v>
      </c>
      <c r="G1343" s="159">
        <v>0</v>
      </c>
      <c r="H1343" s="159">
        <v>0</v>
      </c>
      <c r="I1343" s="159">
        <v>0</v>
      </c>
      <c r="J1343" s="149">
        <f t="shared" si="242"/>
        <v>1</v>
      </c>
      <c r="K1343" s="110"/>
      <c r="L1343" s="156"/>
      <c r="S1343" s="36" t="s">
        <v>9337</v>
      </c>
      <c r="T1343" s="41">
        <v>0</v>
      </c>
      <c r="U1343" s="41">
        <v>0</v>
      </c>
      <c r="V1343" s="41">
        <v>0</v>
      </c>
      <c r="W1343" s="41">
        <v>0</v>
      </c>
      <c r="X1343" s="41">
        <v>0</v>
      </c>
      <c r="Y1343" s="36">
        <f t="shared" si="244"/>
        <v>0</v>
      </c>
      <c r="AL1343" s="29" t="s">
        <v>9287</v>
      </c>
      <c r="AM1343" s="28">
        <v>3</v>
      </c>
      <c r="AN1343" s="28">
        <v>3</v>
      </c>
      <c r="AO1343" s="28">
        <v>1</v>
      </c>
      <c r="AP1343" s="28">
        <v>1</v>
      </c>
      <c r="AQ1343" s="28">
        <v>1</v>
      </c>
      <c r="AR1343" s="28">
        <v>0</v>
      </c>
      <c r="AS1343" s="28">
        <v>0</v>
      </c>
      <c r="AT1343" s="65">
        <v>0</v>
      </c>
      <c r="AU1343" s="65">
        <v>1</v>
      </c>
      <c r="AV1343" s="28">
        <v>1</v>
      </c>
      <c r="AW1343" s="28">
        <v>0</v>
      </c>
      <c r="AX1343" s="28">
        <v>0</v>
      </c>
      <c r="AY1343" s="28">
        <v>1</v>
      </c>
      <c r="AZ1343" s="28">
        <v>0</v>
      </c>
      <c r="BR1343" s="29"/>
      <c r="BV1343" s="29"/>
    </row>
    <row r="1344" spans="1:74" x14ac:dyDescent="0.25">
      <c r="A1344" s="168" t="s">
        <v>129</v>
      </c>
      <c r="B1344" s="168" t="s">
        <v>190</v>
      </c>
      <c r="C1344" s="169">
        <v>105</v>
      </c>
      <c r="D1344" s="170">
        <v>105</v>
      </c>
      <c r="E1344" s="169">
        <v>6</v>
      </c>
      <c r="F1344" s="169">
        <v>11</v>
      </c>
      <c r="G1344" s="169">
        <v>16</v>
      </c>
      <c r="H1344" s="169">
        <v>21</v>
      </c>
      <c r="I1344" s="169">
        <v>51</v>
      </c>
      <c r="J1344" s="171">
        <f t="shared" si="242"/>
        <v>105</v>
      </c>
      <c r="K1344" s="110"/>
      <c r="L1344" s="156">
        <f>SUM(J1340:J1344)</f>
        <v>360</v>
      </c>
      <c r="S1344" s="36" t="s">
        <v>9338</v>
      </c>
      <c r="T1344" s="41">
        <v>0</v>
      </c>
      <c r="U1344" s="41">
        <v>0</v>
      </c>
      <c r="V1344" s="41">
        <v>0</v>
      </c>
      <c r="W1344" s="41">
        <v>0</v>
      </c>
      <c r="X1344" s="41">
        <v>0</v>
      </c>
      <c r="Y1344" s="36">
        <f t="shared" si="244"/>
        <v>0</v>
      </c>
      <c r="AL1344" s="29" t="s">
        <v>9288</v>
      </c>
      <c r="AM1344" s="28">
        <v>10</v>
      </c>
      <c r="AN1344" s="28">
        <v>3</v>
      </c>
      <c r="AO1344" s="28">
        <v>5</v>
      </c>
      <c r="AP1344" s="28">
        <v>3</v>
      </c>
      <c r="AQ1344" s="28">
        <v>2</v>
      </c>
      <c r="AR1344" s="28">
        <v>0</v>
      </c>
      <c r="AS1344" s="28">
        <v>0</v>
      </c>
      <c r="AT1344" s="65">
        <v>0</v>
      </c>
      <c r="AU1344" s="65">
        <v>1</v>
      </c>
      <c r="AV1344" s="28">
        <v>1</v>
      </c>
      <c r="AW1344" s="28">
        <v>0</v>
      </c>
      <c r="AX1344" s="28">
        <v>0</v>
      </c>
      <c r="AY1344" s="28">
        <v>1</v>
      </c>
      <c r="AZ1344" s="28">
        <v>0</v>
      </c>
      <c r="BR1344" s="29"/>
      <c r="BV1344" s="29"/>
    </row>
    <row r="1345" spans="1:74" x14ac:dyDescent="0.25">
      <c r="A1345" s="172" t="s">
        <v>9170</v>
      </c>
      <c r="B1345" s="173"/>
      <c r="C1345" s="174">
        <f t="shared" ref="C1345:J1345" si="245">SUM(C1330:C1344)</f>
        <v>1409</v>
      </c>
      <c r="D1345" s="174">
        <f t="shared" si="245"/>
        <v>1352</v>
      </c>
      <c r="E1345" s="174">
        <f t="shared" si="245"/>
        <v>14</v>
      </c>
      <c r="F1345" s="174">
        <f t="shared" si="245"/>
        <v>115</v>
      </c>
      <c r="G1345" s="174">
        <f t="shared" si="245"/>
        <v>48</v>
      </c>
      <c r="H1345" s="174">
        <f t="shared" si="245"/>
        <v>460</v>
      </c>
      <c r="I1345" s="174">
        <f t="shared" si="245"/>
        <v>715</v>
      </c>
      <c r="J1345" s="174">
        <f t="shared" si="245"/>
        <v>1352</v>
      </c>
      <c r="K1345" s="175"/>
      <c r="L1345" s="175">
        <f>SUM(L1330:L1344)</f>
        <v>1352</v>
      </c>
      <c r="S1345" s="36" t="s">
        <v>9339</v>
      </c>
      <c r="T1345" s="41">
        <v>0</v>
      </c>
      <c r="U1345" s="41">
        <v>0</v>
      </c>
      <c r="V1345" s="41">
        <v>0</v>
      </c>
      <c r="W1345" s="41">
        <v>0</v>
      </c>
      <c r="X1345" s="41">
        <v>0</v>
      </c>
      <c r="Y1345" s="36">
        <f t="shared" si="244"/>
        <v>0</v>
      </c>
      <c r="AL1345" s="29" t="s">
        <v>9290</v>
      </c>
      <c r="AM1345" s="28">
        <v>51</v>
      </c>
      <c r="AN1345" s="28">
        <v>46</v>
      </c>
      <c r="AO1345" s="28">
        <v>37</v>
      </c>
      <c r="AP1345" s="28">
        <v>28</v>
      </c>
      <c r="AQ1345" s="28">
        <v>23</v>
      </c>
      <c r="AR1345" s="28">
        <v>12</v>
      </c>
      <c r="AS1345" s="28">
        <v>18</v>
      </c>
      <c r="AT1345" s="65">
        <v>8</v>
      </c>
      <c r="AU1345" s="65">
        <v>10</v>
      </c>
      <c r="AV1345" s="28">
        <v>4</v>
      </c>
      <c r="AW1345" s="28">
        <v>1</v>
      </c>
      <c r="AX1345" s="28">
        <v>5</v>
      </c>
      <c r="AY1345" s="28">
        <v>3</v>
      </c>
      <c r="AZ1345" s="28">
        <v>0</v>
      </c>
      <c r="BR1345" s="29"/>
      <c r="BV1345" s="29"/>
    </row>
    <row r="1346" spans="1:74" x14ac:dyDescent="0.25">
      <c r="A1346" s="145"/>
      <c r="B1346" s="145"/>
      <c r="C1346" s="105"/>
      <c r="D1346" s="105"/>
      <c r="E1346" s="35"/>
      <c r="F1346" s="35"/>
      <c r="G1346" s="35"/>
      <c r="H1346" s="35"/>
      <c r="I1346" s="35"/>
      <c r="J1346" s="35"/>
      <c r="L1346" s="35"/>
      <c r="S1346" s="36" t="s">
        <v>9159</v>
      </c>
      <c r="T1346" s="41">
        <v>0</v>
      </c>
      <c r="U1346" s="41">
        <v>0</v>
      </c>
      <c r="V1346" s="41">
        <v>0</v>
      </c>
      <c r="W1346" s="41">
        <v>0</v>
      </c>
      <c r="X1346" s="41">
        <v>0</v>
      </c>
      <c r="Y1346" s="36">
        <f t="shared" si="244"/>
        <v>0</v>
      </c>
      <c r="AL1346" s="29" t="s">
        <v>9316</v>
      </c>
      <c r="AM1346" s="28">
        <v>713</v>
      </c>
      <c r="AN1346" s="28">
        <v>352</v>
      </c>
      <c r="AO1346" s="28">
        <v>266</v>
      </c>
      <c r="AP1346" s="28">
        <v>249</v>
      </c>
      <c r="AQ1346" s="28">
        <v>156</v>
      </c>
      <c r="AR1346" s="28">
        <v>84</v>
      </c>
      <c r="AS1346" s="28">
        <v>62</v>
      </c>
      <c r="AT1346" s="65">
        <v>82</v>
      </c>
      <c r="AU1346" s="65">
        <v>42</v>
      </c>
      <c r="AV1346" s="28">
        <v>52</v>
      </c>
      <c r="AW1346" s="28">
        <v>37</v>
      </c>
      <c r="AX1346" s="28">
        <v>17</v>
      </c>
      <c r="AY1346" s="28">
        <v>19</v>
      </c>
      <c r="AZ1346" s="28">
        <v>37</v>
      </c>
      <c r="BR1346" s="29"/>
      <c r="BV1346" s="29"/>
    </row>
    <row r="1347" spans="1:74" x14ac:dyDescent="0.25">
      <c r="A1347" s="145"/>
      <c r="B1347" s="145"/>
      <c r="C1347" s="105"/>
      <c r="D1347" s="105"/>
      <c r="E1347" s="35"/>
      <c r="F1347" s="35"/>
      <c r="G1347" s="35"/>
      <c r="H1347" s="35"/>
      <c r="I1347" s="35"/>
      <c r="J1347" s="35"/>
      <c r="L1347" s="35"/>
      <c r="S1347" s="42" t="s">
        <v>9160</v>
      </c>
      <c r="T1347" s="43">
        <v>0</v>
      </c>
      <c r="U1347" s="43">
        <v>9</v>
      </c>
      <c r="V1347" s="43">
        <v>0</v>
      </c>
      <c r="W1347" s="43">
        <v>25</v>
      </c>
      <c r="X1347" s="43">
        <v>0</v>
      </c>
      <c r="Y1347" s="36">
        <f t="shared" si="244"/>
        <v>34</v>
      </c>
      <c r="AL1347" s="29" t="s">
        <v>9272</v>
      </c>
      <c r="AM1347" s="28">
        <v>364</v>
      </c>
      <c r="AN1347" s="28">
        <v>349</v>
      </c>
      <c r="AO1347" s="28">
        <v>510</v>
      </c>
      <c r="AP1347" s="28">
        <v>535</v>
      </c>
      <c r="AQ1347" s="28">
        <v>579</v>
      </c>
      <c r="AR1347" s="28">
        <v>91</v>
      </c>
      <c r="AS1347" s="28">
        <v>181</v>
      </c>
      <c r="AT1347" s="65">
        <v>166</v>
      </c>
      <c r="AU1347" s="65">
        <v>123</v>
      </c>
      <c r="AV1347" s="28">
        <v>6</v>
      </c>
      <c r="AW1347" s="28">
        <v>0</v>
      </c>
      <c r="AX1347" s="28">
        <v>1</v>
      </c>
      <c r="AY1347" s="28">
        <v>0</v>
      </c>
      <c r="AZ1347" s="28">
        <v>0</v>
      </c>
      <c r="BR1347" s="29"/>
      <c r="BV1347" s="29"/>
    </row>
    <row r="1348" spans="1:74" x14ac:dyDescent="0.25">
      <c r="A1348" s="145"/>
      <c r="B1348" s="145"/>
      <c r="C1348" s="105"/>
      <c r="D1348" s="105"/>
      <c r="E1348" s="35"/>
      <c r="F1348" s="35"/>
      <c r="G1348" s="35"/>
      <c r="H1348" s="35"/>
      <c r="I1348" s="35"/>
      <c r="J1348" s="35"/>
      <c r="L1348" s="35"/>
      <c r="S1348" s="36" t="s">
        <v>9161</v>
      </c>
      <c r="T1348" s="41">
        <v>0</v>
      </c>
      <c r="U1348" s="41">
        <v>17</v>
      </c>
      <c r="V1348" s="41">
        <v>0</v>
      </c>
      <c r="W1348" s="41">
        <v>47</v>
      </c>
      <c r="X1348" s="41">
        <v>0</v>
      </c>
      <c r="Y1348" s="36">
        <f t="shared" si="244"/>
        <v>64</v>
      </c>
      <c r="AL1348" s="29" t="s">
        <v>9317</v>
      </c>
      <c r="AM1348" s="28">
        <v>1</v>
      </c>
      <c r="AN1348" s="28">
        <v>28</v>
      </c>
      <c r="AO1348" s="28">
        <v>72</v>
      </c>
      <c r="AP1348" s="28">
        <v>273</v>
      </c>
      <c r="AQ1348" s="28">
        <v>355</v>
      </c>
      <c r="AR1348" s="28">
        <v>161</v>
      </c>
      <c r="AS1348" s="28">
        <v>145</v>
      </c>
      <c r="AT1348" s="65">
        <v>92</v>
      </c>
      <c r="AU1348" s="65">
        <v>72</v>
      </c>
      <c r="AV1348" s="28">
        <v>60</v>
      </c>
      <c r="AW1348" s="28">
        <v>43</v>
      </c>
      <c r="AX1348" s="28">
        <v>40</v>
      </c>
      <c r="AY1348" s="28">
        <v>31</v>
      </c>
      <c r="AZ1348" s="28">
        <v>39</v>
      </c>
      <c r="BR1348" s="29"/>
      <c r="BV1348" s="29"/>
    </row>
    <row r="1349" spans="1:74" x14ac:dyDescent="0.25">
      <c r="A1349" s="145"/>
      <c r="B1349" s="145"/>
      <c r="C1349" s="105"/>
      <c r="D1349" s="105"/>
      <c r="E1349" s="35"/>
      <c r="F1349" s="35"/>
      <c r="G1349" s="35"/>
      <c r="H1349" s="35"/>
      <c r="I1349" s="35"/>
      <c r="J1349" s="35"/>
      <c r="L1349" s="35"/>
      <c r="S1349" s="42" t="s">
        <v>9162</v>
      </c>
      <c r="T1349" s="43">
        <v>0</v>
      </c>
      <c r="U1349" s="43">
        <v>19</v>
      </c>
      <c r="V1349" s="43">
        <v>5</v>
      </c>
      <c r="W1349" s="43">
        <v>124</v>
      </c>
      <c r="X1349" s="43">
        <v>0</v>
      </c>
      <c r="Y1349" s="36">
        <f t="shared" si="244"/>
        <v>148</v>
      </c>
      <c r="AL1349" s="110" t="s">
        <v>9275</v>
      </c>
      <c r="AM1349" s="111">
        <v>0</v>
      </c>
      <c r="AN1349" s="111">
        <v>0</v>
      </c>
      <c r="AO1349" s="111">
        <v>0</v>
      </c>
      <c r="AP1349" s="111">
        <v>0</v>
      </c>
      <c r="AQ1349" s="111">
        <v>0</v>
      </c>
      <c r="AR1349" s="111">
        <v>415</v>
      </c>
      <c r="AS1349" s="111">
        <v>435</v>
      </c>
      <c r="AT1349" s="151">
        <v>345</v>
      </c>
      <c r="AU1349" s="151">
        <v>433</v>
      </c>
      <c r="AV1349" s="111">
        <v>457</v>
      </c>
      <c r="AW1349" s="111">
        <v>568</v>
      </c>
      <c r="AX1349" s="111">
        <v>453</v>
      </c>
      <c r="AY1349" s="111">
        <v>391</v>
      </c>
      <c r="AZ1349" s="111">
        <v>236</v>
      </c>
      <c r="BR1349" s="29"/>
      <c r="BV1349" s="29"/>
    </row>
    <row r="1350" spans="1:74" x14ac:dyDescent="0.25">
      <c r="A1350" s="145"/>
      <c r="B1350" s="145"/>
      <c r="C1350" s="105"/>
      <c r="D1350" s="105"/>
      <c r="E1350" s="35"/>
      <c r="F1350" s="35"/>
      <c r="G1350" s="35"/>
      <c r="H1350" s="35"/>
      <c r="I1350" s="35"/>
      <c r="J1350" s="35"/>
      <c r="L1350" s="35"/>
      <c r="T1350" s="29">
        <f>SUM(T1342:T1349)</f>
        <v>0</v>
      </c>
      <c r="U1350" s="29">
        <f>SUM(U1342:U1349)</f>
        <v>45</v>
      </c>
      <c r="V1350" s="29">
        <f>SUM(V1342:V1349)</f>
        <v>5</v>
      </c>
      <c r="W1350" s="29">
        <f>SUM(W1342:W1349)</f>
        <v>196</v>
      </c>
      <c r="X1350" s="29">
        <f>SUM(X1342:X1349)</f>
        <v>0</v>
      </c>
      <c r="Y1350" s="36">
        <f t="shared" si="244"/>
        <v>246</v>
      </c>
      <c r="AL1350" s="29" t="s">
        <v>9318</v>
      </c>
      <c r="AM1350" s="28">
        <v>0</v>
      </c>
      <c r="AN1350" s="28">
        <v>0</v>
      </c>
      <c r="AO1350" s="28">
        <v>0</v>
      </c>
      <c r="AP1350" s="28">
        <v>0</v>
      </c>
      <c r="AQ1350" s="28">
        <v>2</v>
      </c>
      <c r="AR1350" s="28">
        <v>15</v>
      </c>
      <c r="AS1350" s="28">
        <v>39</v>
      </c>
      <c r="AT1350" s="65">
        <v>174</v>
      </c>
      <c r="AU1350" s="65">
        <v>257</v>
      </c>
      <c r="AV1350" s="28">
        <v>409</v>
      </c>
      <c r="AW1350" s="28">
        <v>233</v>
      </c>
      <c r="AX1350" s="28">
        <v>203</v>
      </c>
      <c r="AY1350" s="28">
        <v>114</v>
      </c>
      <c r="AZ1350" s="28">
        <v>154</v>
      </c>
      <c r="BR1350" s="29"/>
      <c r="BV1350" s="29"/>
    </row>
    <row r="1351" spans="1:74" x14ac:dyDescent="0.25">
      <c r="A1351" s="145"/>
      <c r="C1351" s="35"/>
      <c r="D1351" s="35"/>
      <c r="E1351" s="35"/>
      <c r="F1351" s="35"/>
      <c r="G1351" s="35"/>
      <c r="H1351" s="35"/>
      <c r="I1351" s="35"/>
      <c r="J1351" s="35"/>
      <c r="K1351" s="35"/>
      <c r="L1351" s="35"/>
      <c r="AL1351" s="110" t="s">
        <v>9276</v>
      </c>
      <c r="AM1351" s="111">
        <v>0</v>
      </c>
      <c r="AN1351" s="111">
        <v>0</v>
      </c>
      <c r="AO1351" s="111">
        <v>0</v>
      </c>
      <c r="AP1351" s="111">
        <v>0</v>
      </c>
      <c r="AQ1351" s="111">
        <v>0</v>
      </c>
      <c r="AR1351" s="111">
        <v>0</v>
      </c>
      <c r="AS1351" s="111">
        <v>0</v>
      </c>
      <c r="AT1351" s="111">
        <v>0</v>
      </c>
      <c r="AU1351" s="111">
        <v>0</v>
      </c>
      <c r="AV1351" s="111">
        <v>2</v>
      </c>
      <c r="AW1351" s="111">
        <v>10</v>
      </c>
      <c r="AX1351" s="111">
        <v>51</v>
      </c>
      <c r="AY1351" s="111">
        <v>115</v>
      </c>
      <c r="AZ1351" s="111">
        <v>428</v>
      </c>
      <c r="BR1351" s="29"/>
      <c r="BV1351" s="29"/>
    </row>
    <row r="1352" spans="1:74" x14ac:dyDescent="0.25">
      <c r="S1352" s="36" t="s">
        <v>9172</v>
      </c>
      <c r="T1352" s="36" t="s">
        <v>165</v>
      </c>
      <c r="U1352" s="36" t="s">
        <v>74</v>
      </c>
      <c r="V1352" s="36" t="s">
        <v>92</v>
      </c>
      <c r="W1352" s="36" t="s">
        <v>143</v>
      </c>
      <c r="X1352" s="36" t="s">
        <v>104</v>
      </c>
      <c r="Y1352" s="36" t="s">
        <v>9173</v>
      </c>
      <c r="AL1352" s="29" t="s">
        <v>9327</v>
      </c>
      <c r="AM1352" s="28">
        <v>0</v>
      </c>
      <c r="AN1352" s="28">
        <v>0</v>
      </c>
      <c r="AO1352" s="28">
        <v>0</v>
      </c>
      <c r="AP1352" s="28">
        <v>0</v>
      </c>
      <c r="AQ1352" s="28">
        <v>0</v>
      </c>
      <c r="AR1352" s="28">
        <v>0</v>
      </c>
      <c r="AS1352" s="28">
        <v>0</v>
      </c>
      <c r="AT1352" s="28">
        <v>0</v>
      </c>
      <c r="AU1352" s="28">
        <v>0</v>
      </c>
      <c r="AV1352" s="28">
        <v>1</v>
      </c>
      <c r="AW1352" s="28">
        <v>7</v>
      </c>
      <c r="AX1352" s="28">
        <v>40</v>
      </c>
      <c r="AY1352" s="28">
        <v>42</v>
      </c>
      <c r="AZ1352" s="28">
        <v>161</v>
      </c>
      <c r="BR1352" s="29"/>
      <c r="BV1352" s="29"/>
    </row>
    <row r="1353" spans="1:74" x14ac:dyDescent="0.25">
      <c r="S1353" s="36" t="s">
        <v>9336</v>
      </c>
      <c r="T1353" s="41">
        <v>0</v>
      </c>
      <c r="U1353" s="41">
        <v>0</v>
      </c>
      <c r="V1353" s="41">
        <v>0</v>
      </c>
      <c r="W1353" s="41">
        <v>0</v>
      </c>
      <c r="X1353" s="41">
        <v>0</v>
      </c>
      <c r="Y1353" s="36">
        <f t="shared" ref="Y1353:Y1361" si="246">SUM(T1353:W1353)</f>
        <v>0</v>
      </c>
      <c r="AL1353" s="110" t="s">
        <v>9278</v>
      </c>
      <c r="AM1353" s="111">
        <v>0</v>
      </c>
      <c r="AN1353" s="111">
        <v>0</v>
      </c>
      <c r="AO1353" s="111">
        <v>0</v>
      </c>
      <c r="AP1353" s="111">
        <v>0</v>
      </c>
      <c r="AQ1353" s="111">
        <v>0</v>
      </c>
      <c r="AR1353" s="111">
        <v>0</v>
      </c>
      <c r="AS1353" s="111">
        <v>0</v>
      </c>
      <c r="AT1353" s="111">
        <v>0</v>
      </c>
      <c r="AU1353" s="111">
        <v>0</v>
      </c>
      <c r="AV1353" s="111">
        <v>0</v>
      </c>
      <c r="AW1353" s="111">
        <v>0</v>
      </c>
      <c r="AX1353" s="111">
        <v>13</v>
      </c>
      <c r="AY1353" s="111">
        <v>33</v>
      </c>
      <c r="AZ1353" s="111">
        <v>51</v>
      </c>
      <c r="BR1353" s="29"/>
      <c r="BV1353" s="29"/>
    </row>
    <row r="1354" spans="1:74" x14ac:dyDescent="0.25">
      <c r="S1354" s="36" t="s">
        <v>9337</v>
      </c>
      <c r="T1354" s="41">
        <v>0</v>
      </c>
      <c r="U1354" s="41">
        <v>0</v>
      </c>
      <c r="V1354" s="41">
        <v>0</v>
      </c>
      <c r="W1354" s="41">
        <v>0</v>
      </c>
      <c r="X1354" s="41">
        <v>0</v>
      </c>
      <c r="Y1354" s="36">
        <f t="shared" si="246"/>
        <v>0</v>
      </c>
      <c r="BR1354" s="29"/>
      <c r="BV1354" s="29"/>
    </row>
    <row r="1355" spans="1:74" x14ac:dyDescent="0.25">
      <c r="S1355" s="36" t="s">
        <v>9338</v>
      </c>
      <c r="T1355" s="41">
        <v>0</v>
      </c>
      <c r="U1355" s="41">
        <v>0</v>
      </c>
      <c r="V1355" s="41">
        <v>0</v>
      </c>
      <c r="W1355" s="41">
        <v>0</v>
      </c>
      <c r="X1355" s="41">
        <v>0</v>
      </c>
      <c r="Y1355" s="36">
        <f t="shared" si="246"/>
        <v>0</v>
      </c>
      <c r="BR1355" s="29"/>
      <c r="BV1355" s="29"/>
    </row>
    <row r="1356" spans="1:74" x14ac:dyDescent="0.25">
      <c r="S1356" s="36" t="s">
        <v>9339</v>
      </c>
      <c r="T1356" s="41">
        <v>0</v>
      </c>
      <c r="U1356" s="41">
        <v>0</v>
      </c>
      <c r="V1356" s="41">
        <v>0</v>
      </c>
      <c r="W1356" s="41">
        <v>0</v>
      </c>
      <c r="X1356" s="41">
        <v>0</v>
      </c>
      <c r="Y1356" s="36">
        <f t="shared" si="246"/>
        <v>0</v>
      </c>
      <c r="BR1356" s="29"/>
      <c r="BV1356" s="29"/>
    </row>
    <row r="1357" spans="1:74" x14ac:dyDescent="0.25">
      <c r="S1357" s="36" t="s">
        <v>9159</v>
      </c>
      <c r="T1357" s="41">
        <v>0</v>
      </c>
      <c r="U1357" s="41">
        <v>9</v>
      </c>
      <c r="V1357" s="41">
        <v>0</v>
      </c>
      <c r="W1357" s="41">
        <v>28</v>
      </c>
      <c r="X1357" s="41">
        <v>0</v>
      </c>
      <c r="Y1357" s="36">
        <f t="shared" si="246"/>
        <v>37</v>
      </c>
      <c r="BR1357" s="29"/>
      <c r="BV1357" s="29"/>
    </row>
    <row r="1358" spans="1:74" x14ac:dyDescent="0.25">
      <c r="S1358" s="42" t="s">
        <v>9160</v>
      </c>
      <c r="T1358" s="43">
        <v>0</v>
      </c>
      <c r="U1358" s="43">
        <v>9</v>
      </c>
      <c r="V1358" s="43">
        <v>0</v>
      </c>
      <c r="W1358" s="43">
        <v>30</v>
      </c>
      <c r="X1358" s="43">
        <v>236</v>
      </c>
      <c r="Y1358" s="36">
        <f t="shared" si="246"/>
        <v>39</v>
      </c>
      <c r="BR1358" s="29"/>
      <c r="BV1358" s="29"/>
    </row>
    <row r="1359" spans="1:74" x14ac:dyDescent="0.25">
      <c r="S1359" s="36" t="s">
        <v>9161</v>
      </c>
      <c r="T1359" s="41">
        <v>8</v>
      </c>
      <c r="U1359" s="41">
        <v>22</v>
      </c>
      <c r="V1359" s="41">
        <v>14</v>
      </c>
      <c r="W1359" s="41">
        <v>110</v>
      </c>
      <c r="X1359" s="41">
        <v>428</v>
      </c>
      <c r="Y1359" s="36">
        <f t="shared" si="246"/>
        <v>154</v>
      </c>
      <c r="BR1359" s="29"/>
      <c r="BV1359" s="29"/>
    </row>
    <row r="1360" spans="1:74" x14ac:dyDescent="0.25">
      <c r="S1360" s="42" t="s">
        <v>9162</v>
      </c>
      <c r="T1360" s="43">
        <v>6</v>
      </c>
      <c r="U1360" s="43">
        <v>30</v>
      </c>
      <c r="V1360" s="43">
        <v>29</v>
      </c>
      <c r="W1360" s="43">
        <v>96</v>
      </c>
      <c r="X1360" s="43">
        <v>51</v>
      </c>
      <c r="Y1360" s="36">
        <f t="shared" si="246"/>
        <v>161</v>
      </c>
      <c r="BR1360" s="29"/>
      <c r="BV1360" s="29"/>
    </row>
    <row r="1361" spans="1:74" x14ac:dyDescent="0.25">
      <c r="T1361" s="29">
        <f>SUM(T1353:T1360)</f>
        <v>14</v>
      </c>
      <c r="U1361" s="29">
        <f>SUM(U1353:U1360)</f>
        <v>70</v>
      </c>
      <c r="V1361" s="29">
        <f>SUM(V1353:V1360)</f>
        <v>43</v>
      </c>
      <c r="W1361" s="29">
        <f>SUM(W1353:W1360)</f>
        <v>264</v>
      </c>
      <c r="X1361" s="29">
        <f>SUM(X1353:X1360)</f>
        <v>715</v>
      </c>
      <c r="Y1361" s="36">
        <f t="shared" si="246"/>
        <v>391</v>
      </c>
      <c r="BR1361" s="29"/>
      <c r="BV1361" s="29"/>
    </row>
    <row r="1364" spans="1:74" ht="42" customHeight="1" x14ac:dyDescent="0.25">
      <c r="A1364" s="176" t="s">
        <v>9242</v>
      </c>
      <c r="B1364" s="176" t="s">
        <v>1523</v>
      </c>
      <c r="C1364" s="176" t="s">
        <v>9146</v>
      </c>
      <c r="D1364" s="176" t="s">
        <v>9147</v>
      </c>
      <c r="E1364" s="176" t="s">
        <v>9148</v>
      </c>
      <c r="F1364" s="176" t="s">
        <v>9149</v>
      </c>
      <c r="G1364" s="176" t="s">
        <v>9150</v>
      </c>
      <c r="H1364" s="176" t="s">
        <v>9151</v>
      </c>
      <c r="I1364" s="176" t="s">
        <v>9152</v>
      </c>
      <c r="J1364" s="27" t="s">
        <v>9155</v>
      </c>
      <c r="L1364" s="28" t="s">
        <v>9354</v>
      </c>
      <c r="S1364" s="29" t="s">
        <v>9242</v>
      </c>
      <c r="AL1364" s="28" t="s">
        <v>9208</v>
      </c>
      <c r="AM1364" s="65" t="s">
        <v>9242</v>
      </c>
      <c r="AN1364" s="28"/>
      <c r="AO1364" s="28"/>
      <c r="AP1364" s="28"/>
      <c r="BR1364" s="29"/>
      <c r="BV1364" s="29"/>
    </row>
    <row r="1365" spans="1:74" x14ac:dyDescent="0.25">
      <c r="A1365" s="177" t="s">
        <v>9344</v>
      </c>
      <c r="B1365" s="177" t="s">
        <v>447</v>
      </c>
      <c r="C1365" s="178">
        <v>1</v>
      </c>
      <c r="D1365" s="178">
        <v>1</v>
      </c>
      <c r="E1365" s="41">
        <v>0</v>
      </c>
      <c r="F1365" s="41">
        <v>1</v>
      </c>
      <c r="G1365" s="41">
        <v>0</v>
      </c>
      <c r="H1365" s="41">
        <v>0</v>
      </c>
      <c r="I1365" s="41">
        <v>0</v>
      </c>
      <c r="J1365" s="41">
        <f t="shared" ref="J1365:J1385" si="247">SUM(E1365:I1365)</f>
        <v>1</v>
      </c>
      <c r="L1365" s="35">
        <v>1</v>
      </c>
      <c r="S1365" s="36" t="s">
        <v>9157</v>
      </c>
      <c r="T1365" s="36" t="s">
        <v>165</v>
      </c>
      <c r="U1365" s="36" t="s">
        <v>74</v>
      </c>
      <c r="V1365" s="36" t="s">
        <v>92</v>
      </c>
      <c r="W1365" s="36" t="s">
        <v>143</v>
      </c>
      <c r="X1365" s="36" t="s">
        <v>104</v>
      </c>
      <c r="Y1365" s="36" t="s">
        <v>65</v>
      </c>
      <c r="AL1365" s="29" t="s">
        <v>9312</v>
      </c>
      <c r="AM1365" s="28"/>
      <c r="AN1365" s="28"/>
      <c r="AO1365" s="28"/>
      <c r="AP1365" s="28"/>
      <c r="BR1365" s="29"/>
      <c r="BV1365" s="29"/>
    </row>
    <row r="1366" spans="1:74" x14ac:dyDescent="0.25">
      <c r="A1366" s="179" t="s">
        <v>9345</v>
      </c>
      <c r="B1366" s="179" t="s">
        <v>447</v>
      </c>
      <c r="C1366" s="180">
        <v>1</v>
      </c>
      <c r="D1366" s="180">
        <v>1</v>
      </c>
      <c r="E1366" s="45">
        <v>0</v>
      </c>
      <c r="F1366" s="45">
        <v>1</v>
      </c>
      <c r="G1366" s="45">
        <v>0</v>
      </c>
      <c r="H1366" s="45">
        <v>0</v>
      </c>
      <c r="I1366" s="45">
        <v>0</v>
      </c>
      <c r="J1366" s="45">
        <f t="shared" si="247"/>
        <v>1</v>
      </c>
      <c r="K1366" s="110"/>
      <c r="L1366" s="156">
        <v>1</v>
      </c>
      <c r="S1366" s="36" t="s">
        <v>9336</v>
      </c>
      <c r="T1366" s="41">
        <v>0</v>
      </c>
      <c r="U1366" s="41">
        <v>1</v>
      </c>
      <c r="V1366" s="41">
        <v>0</v>
      </c>
      <c r="W1366" s="41">
        <v>0</v>
      </c>
      <c r="X1366" s="41">
        <v>0</v>
      </c>
      <c r="Y1366" s="36">
        <f t="shared" ref="Y1366:Y1374" si="248">SUM(T1366:X1366)</f>
        <v>1</v>
      </c>
      <c r="AL1366" s="29" t="s">
        <v>9212</v>
      </c>
      <c r="AM1366" s="28"/>
      <c r="AN1366" s="28"/>
      <c r="AO1366" s="28"/>
      <c r="AP1366" s="28"/>
      <c r="BR1366" s="29"/>
      <c r="BV1366" s="29"/>
    </row>
    <row r="1367" spans="1:74" x14ac:dyDescent="0.25">
      <c r="A1367" s="177" t="s">
        <v>9346</v>
      </c>
      <c r="B1367" s="177" t="s">
        <v>447</v>
      </c>
      <c r="C1367" s="178">
        <v>1</v>
      </c>
      <c r="D1367" s="178">
        <v>1</v>
      </c>
      <c r="E1367" s="41">
        <v>0</v>
      </c>
      <c r="F1367" s="41">
        <v>1</v>
      </c>
      <c r="G1367" s="41">
        <v>0</v>
      </c>
      <c r="H1367" s="41">
        <v>0</v>
      </c>
      <c r="I1367" s="41">
        <v>0</v>
      </c>
      <c r="J1367" s="41">
        <f t="shared" si="247"/>
        <v>1</v>
      </c>
      <c r="L1367" s="35">
        <v>1</v>
      </c>
      <c r="S1367" s="36" t="s">
        <v>9337</v>
      </c>
      <c r="T1367" s="41">
        <v>0</v>
      </c>
      <c r="U1367" s="41">
        <v>1</v>
      </c>
      <c r="V1367" s="41">
        <v>0</v>
      </c>
      <c r="W1367" s="41">
        <v>0</v>
      </c>
      <c r="X1367" s="41">
        <v>0</v>
      </c>
      <c r="Y1367" s="36">
        <f t="shared" si="248"/>
        <v>1</v>
      </c>
      <c r="AM1367" s="28"/>
      <c r="AN1367" s="28"/>
      <c r="AO1367" s="28"/>
      <c r="AP1367" s="28"/>
      <c r="BR1367" s="29"/>
      <c r="BV1367" s="29"/>
    </row>
    <row r="1368" spans="1:74" x14ac:dyDescent="0.25">
      <c r="A1368" s="179" t="s">
        <v>9342</v>
      </c>
      <c r="B1368" s="179" t="s">
        <v>447</v>
      </c>
      <c r="C1368" s="180">
        <v>1</v>
      </c>
      <c r="D1368" s="180">
        <v>1</v>
      </c>
      <c r="E1368" s="45">
        <v>0</v>
      </c>
      <c r="F1368" s="45">
        <v>1</v>
      </c>
      <c r="G1368" s="45">
        <v>0</v>
      </c>
      <c r="H1368" s="45">
        <v>0</v>
      </c>
      <c r="I1368" s="45">
        <v>0</v>
      </c>
      <c r="J1368" s="45">
        <f t="shared" si="247"/>
        <v>1</v>
      </c>
      <c r="K1368" s="110"/>
      <c r="L1368" s="156"/>
      <c r="S1368" s="36" t="s">
        <v>9338</v>
      </c>
      <c r="T1368" s="41">
        <v>0</v>
      </c>
      <c r="U1368" s="41">
        <v>1</v>
      </c>
      <c r="V1368" s="41">
        <v>0</v>
      </c>
      <c r="W1368" s="41">
        <v>0</v>
      </c>
      <c r="X1368" s="41">
        <v>0</v>
      </c>
      <c r="Y1368" s="36">
        <f t="shared" si="248"/>
        <v>1</v>
      </c>
      <c r="AL1368" s="29" t="s">
        <v>5</v>
      </c>
      <c r="AM1368" s="29" t="s">
        <v>9230</v>
      </c>
      <c r="AN1368" s="29" t="s">
        <v>9231</v>
      </c>
      <c r="AO1368" s="29" t="s">
        <v>9232</v>
      </c>
      <c r="AP1368" s="29" t="s">
        <v>9233</v>
      </c>
      <c r="AQ1368" s="29" t="s">
        <v>9234</v>
      </c>
      <c r="AR1368" s="29" t="s">
        <v>9235</v>
      </c>
      <c r="AS1368" s="29" t="s">
        <v>9236</v>
      </c>
      <c r="AT1368" s="65" t="s">
        <v>9237</v>
      </c>
      <c r="AU1368" s="65" t="s">
        <v>9238</v>
      </c>
      <c r="AV1368" s="29" t="s">
        <v>9239</v>
      </c>
      <c r="AW1368" s="29" t="s">
        <v>9240</v>
      </c>
      <c r="AX1368" s="29" t="s">
        <v>9241</v>
      </c>
      <c r="AY1368" s="29" t="s">
        <v>9242</v>
      </c>
      <c r="BR1368" s="29"/>
      <c r="BV1368" s="29"/>
    </row>
    <row r="1369" spans="1:74" x14ac:dyDescent="0.25">
      <c r="A1369" s="179" t="s">
        <v>9342</v>
      </c>
      <c r="B1369" s="179" t="s">
        <v>190</v>
      </c>
      <c r="C1369" s="180">
        <v>2</v>
      </c>
      <c r="D1369" s="180">
        <v>2</v>
      </c>
      <c r="E1369" s="45">
        <v>0</v>
      </c>
      <c r="F1369" s="45">
        <v>2</v>
      </c>
      <c r="G1369" s="45">
        <v>0</v>
      </c>
      <c r="H1369" s="45">
        <v>0</v>
      </c>
      <c r="I1369" s="45">
        <v>0</v>
      </c>
      <c r="J1369" s="45">
        <f t="shared" si="247"/>
        <v>2</v>
      </c>
      <c r="K1369" s="110"/>
      <c r="L1369" s="156">
        <v>3</v>
      </c>
      <c r="S1369" s="36" t="s">
        <v>9339</v>
      </c>
      <c r="T1369" s="41">
        <v>0</v>
      </c>
      <c r="U1369" s="41">
        <v>3</v>
      </c>
      <c r="V1369" s="41">
        <v>0</v>
      </c>
      <c r="W1369" s="41">
        <v>0</v>
      </c>
      <c r="X1369" s="41">
        <v>0</v>
      </c>
      <c r="Y1369" s="36">
        <f t="shared" si="248"/>
        <v>3</v>
      </c>
      <c r="AL1369" s="29" t="s">
        <v>9268</v>
      </c>
      <c r="AM1369" s="28">
        <v>0</v>
      </c>
      <c r="AN1369" s="28">
        <v>0</v>
      </c>
      <c r="AO1369" s="28">
        <v>0</v>
      </c>
      <c r="AP1369" s="28">
        <v>0</v>
      </c>
      <c r="AQ1369" s="28">
        <v>0</v>
      </c>
      <c r="AR1369" s="28">
        <v>0</v>
      </c>
      <c r="AS1369" s="28">
        <v>0</v>
      </c>
      <c r="AT1369" s="65">
        <v>0</v>
      </c>
      <c r="AU1369" s="65">
        <v>0</v>
      </c>
      <c r="AV1369" s="28">
        <v>0</v>
      </c>
      <c r="AW1369" s="28">
        <v>0</v>
      </c>
      <c r="AX1369" s="28">
        <v>0</v>
      </c>
      <c r="AY1369" s="28">
        <v>0</v>
      </c>
      <c r="BR1369" s="29"/>
      <c r="BV1369" s="29"/>
    </row>
    <row r="1370" spans="1:74" x14ac:dyDescent="0.25">
      <c r="A1370" s="177" t="s">
        <v>125</v>
      </c>
      <c r="B1370" s="177" t="s">
        <v>447</v>
      </c>
      <c r="C1370" s="178">
        <v>2</v>
      </c>
      <c r="D1370" s="178">
        <v>2</v>
      </c>
      <c r="E1370" s="41">
        <v>0</v>
      </c>
      <c r="F1370" s="41">
        <v>1</v>
      </c>
      <c r="G1370" s="41">
        <v>0</v>
      </c>
      <c r="H1370" s="41">
        <v>1</v>
      </c>
      <c r="I1370" s="41">
        <v>0</v>
      </c>
      <c r="J1370" s="41">
        <f t="shared" si="247"/>
        <v>2</v>
      </c>
      <c r="L1370" s="35"/>
      <c r="S1370" s="36" t="s">
        <v>9159</v>
      </c>
      <c r="T1370" s="41">
        <v>2</v>
      </c>
      <c r="U1370" s="41">
        <v>5</v>
      </c>
      <c r="V1370" s="41">
        <v>1</v>
      </c>
      <c r="W1370" s="41">
        <v>11</v>
      </c>
      <c r="X1370" s="41">
        <v>0</v>
      </c>
      <c r="Y1370" s="36">
        <f t="shared" si="248"/>
        <v>19</v>
      </c>
      <c r="AL1370" s="29" t="s">
        <v>9269</v>
      </c>
      <c r="AM1370" s="28">
        <v>0</v>
      </c>
      <c r="AN1370" s="28">
        <v>0</v>
      </c>
      <c r="AO1370" s="28">
        <v>0</v>
      </c>
      <c r="AP1370" s="28">
        <v>0</v>
      </c>
      <c r="AQ1370" s="28">
        <v>0</v>
      </c>
      <c r="AR1370" s="28">
        <v>0</v>
      </c>
      <c r="AS1370" s="28">
        <v>0</v>
      </c>
      <c r="AT1370" s="65">
        <v>0</v>
      </c>
      <c r="AU1370" s="65">
        <v>0</v>
      </c>
      <c r="AV1370" s="28">
        <v>0</v>
      </c>
      <c r="AW1370" s="28">
        <v>0</v>
      </c>
      <c r="AX1370" s="28">
        <v>0</v>
      </c>
      <c r="AY1370" s="28">
        <v>0</v>
      </c>
      <c r="BR1370" s="29"/>
      <c r="BV1370" s="29"/>
    </row>
    <row r="1371" spans="1:74" x14ac:dyDescent="0.25">
      <c r="A1371" s="177" t="s">
        <v>125</v>
      </c>
      <c r="B1371" s="177" t="s">
        <v>1216</v>
      </c>
      <c r="C1371" s="178">
        <v>1</v>
      </c>
      <c r="D1371" s="178">
        <v>1</v>
      </c>
      <c r="E1371" s="41">
        <v>0</v>
      </c>
      <c r="F1371" s="41">
        <v>1</v>
      </c>
      <c r="G1371" s="41">
        <v>0</v>
      </c>
      <c r="H1371" s="41">
        <v>0</v>
      </c>
      <c r="I1371" s="41">
        <v>0</v>
      </c>
      <c r="J1371" s="41">
        <f t="shared" si="247"/>
        <v>1</v>
      </c>
      <c r="L1371" s="35"/>
      <c r="S1371" s="36" t="s">
        <v>9160</v>
      </c>
      <c r="T1371" s="41">
        <v>2</v>
      </c>
      <c r="U1371" s="41">
        <v>9</v>
      </c>
      <c r="V1371" s="41">
        <v>1</v>
      </c>
      <c r="W1371" s="41">
        <v>33</v>
      </c>
      <c r="X1371" s="41">
        <v>391</v>
      </c>
      <c r="Y1371" s="36">
        <f t="shared" si="248"/>
        <v>436</v>
      </c>
      <c r="AL1371" s="29" t="s">
        <v>9270</v>
      </c>
      <c r="AM1371" s="28">
        <v>0</v>
      </c>
      <c r="AN1371" s="28">
        <v>0</v>
      </c>
      <c r="AO1371" s="28">
        <v>0</v>
      </c>
      <c r="AP1371" s="28">
        <v>0</v>
      </c>
      <c r="AQ1371" s="28">
        <v>0</v>
      </c>
      <c r="AR1371" s="28">
        <v>0</v>
      </c>
      <c r="AS1371" s="28">
        <v>0</v>
      </c>
      <c r="AT1371" s="65">
        <v>0</v>
      </c>
      <c r="AU1371" s="65">
        <v>0</v>
      </c>
      <c r="AV1371" s="28">
        <v>0</v>
      </c>
      <c r="AW1371" s="28">
        <v>0</v>
      </c>
      <c r="AX1371" s="28">
        <v>1</v>
      </c>
      <c r="AY1371" s="28">
        <v>0</v>
      </c>
      <c r="BR1371" s="29"/>
      <c r="BV1371" s="29"/>
    </row>
    <row r="1372" spans="1:74" x14ac:dyDescent="0.25">
      <c r="A1372" s="177" t="s">
        <v>125</v>
      </c>
      <c r="B1372" s="177" t="s">
        <v>190</v>
      </c>
      <c r="C1372" s="178">
        <v>18</v>
      </c>
      <c r="D1372" s="178">
        <v>16</v>
      </c>
      <c r="E1372" s="41">
        <v>2</v>
      </c>
      <c r="F1372" s="181">
        <v>3</v>
      </c>
      <c r="G1372" s="41">
        <v>1</v>
      </c>
      <c r="H1372" s="41">
        <v>10</v>
      </c>
      <c r="I1372" s="41">
        <v>0</v>
      </c>
      <c r="J1372" s="41">
        <f t="shared" si="247"/>
        <v>16</v>
      </c>
      <c r="L1372" s="35">
        <v>19</v>
      </c>
      <c r="S1372" s="36" t="s">
        <v>9161</v>
      </c>
      <c r="T1372" s="41">
        <v>9</v>
      </c>
      <c r="U1372" s="41">
        <v>28</v>
      </c>
      <c r="V1372" s="41">
        <v>8</v>
      </c>
      <c r="W1372" s="41">
        <v>94</v>
      </c>
      <c r="X1372" s="41">
        <v>115</v>
      </c>
      <c r="Y1372" s="36">
        <f t="shared" si="248"/>
        <v>254</v>
      </c>
      <c r="AL1372" s="29" t="s">
        <v>9271</v>
      </c>
      <c r="AM1372" s="28">
        <v>0</v>
      </c>
      <c r="AN1372" s="28">
        <v>0</v>
      </c>
      <c r="AO1372" s="28">
        <v>0</v>
      </c>
      <c r="AP1372" s="28">
        <v>0</v>
      </c>
      <c r="AQ1372" s="28">
        <v>0</v>
      </c>
      <c r="AR1372" s="28">
        <v>0</v>
      </c>
      <c r="AS1372" s="28">
        <v>0</v>
      </c>
      <c r="AT1372" s="65">
        <v>0</v>
      </c>
      <c r="AU1372" s="65">
        <v>0</v>
      </c>
      <c r="AV1372" s="28">
        <v>0</v>
      </c>
      <c r="AW1372" s="28">
        <v>0</v>
      </c>
      <c r="AX1372" s="28">
        <v>1</v>
      </c>
      <c r="AY1372" s="28">
        <v>0</v>
      </c>
      <c r="BR1372" s="29"/>
      <c r="BV1372" s="29"/>
    </row>
    <row r="1373" spans="1:74" x14ac:dyDescent="0.25">
      <c r="A1373" s="179" t="s">
        <v>127</v>
      </c>
      <c r="B1373" s="179" t="s">
        <v>379</v>
      </c>
      <c r="C1373" s="180">
        <v>16</v>
      </c>
      <c r="D1373" s="180">
        <v>14</v>
      </c>
      <c r="E1373" s="45">
        <v>2</v>
      </c>
      <c r="F1373" s="45">
        <v>3</v>
      </c>
      <c r="G1373" s="45">
        <v>1</v>
      </c>
      <c r="H1373" s="45">
        <v>8</v>
      </c>
      <c r="I1373" s="45">
        <v>0</v>
      </c>
      <c r="J1373" s="45">
        <f t="shared" si="247"/>
        <v>14</v>
      </c>
      <c r="K1373" s="110"/>
      <c r="L1373" s="156"/>
      <c r="S1373" s="36" t="s">
        <v>9162</v>
      </c>
      <c r="T1373" s="41">
        <v>8</v>
      </c>
      <c r="U1373" s="41">
        <v>16</v>
      </c>
      <c r="V1373" s="41">
        <v>9</v>
      </c>
      <c r="W1373" s="41">
        <v>31</v>
      </c>
      <c r="X1373" s="41">
        <v>33</v>
      </c>
      <c r="Y1373" s="36">
        <f t="shared" si="248"/>
        <v>97</v>
      </c>
      <c r="AL1373" s="29" t="s">
        <v>9272</v>
      </c>
      <c r="AM1373" s="28">
        <v>364</v>
      </c>
      <c r="AN1373" s="28">
        <v>349</v>
      </c>
      <c r="AO1373" s="28">
        <v>510</v>
      </c>
      <c r="AP1373" s="28">
        <v>535</v>
      </c>
      <c r="AQ1373" s="28">
        <v>579</v>
      </c>
      <c r="AR1373" s="28">
        <v>91</v>
      </c>
      <c r="AS1373" s="28">
        <v>181</v>
      </c>
      <c r="AT1373" s="65">
        <v>166</v>
      </c>
      <c r="AU1373" s="65">
        <v>123</v>
      </c>
      <c r="AV1373" s="28">
        <v>6</v>
      </c>
      <c r="AW1373" s="28">
        <v>0</v>
      </c>
      <c r="AX1373" s="28">
        <v>1</v>
      </c>
      <c r="AY1373" s="28">
        <v>0</v>
      </c>
      <c r="BR1373" s="29"/>
      <c r="BV1373" s="29"/>
    </row>
    <row r="1374" spans="1:74" x14ac:dyDescent="0.25">
      <c r="A1374" s="179" t="s">
        <v>127</v>
      </c>
      <c r="B1374" s="179" t="s">
        <v>447</v>
      </c>
      <c r="C1374" s="180">
        <v>33</v>
      </c>
      <c r="D1374" s="180">
        <v>33</v>
      </c>
      <c r="E1374" s="45">
        <v>0</v>
      </c>
      <c r="F1374" s="45">
        <v>1</v>
      </c>
      <c r="G1374" s="45">
        <v>0</v>
      </c>
      <c r="H1374" s="45">
        <v>1</v>
      </c>
      <c r="I1374" s="45">
        <v>31</v>
      </c>
      <c r="J1374" s="45">
        <f t="shared" si="247"/>
        <v>33</v>
      </c>
      <c r="K1374" s="110"/>
      <c r="L1374" s="156"/>
      <c r="T1374" s="29">
        <f>SUM(T1366:T1373)</f>
        <v>21</v>
      </c>
      <c r="U1374" s="29">
        <f>SUM(U1366:U1373)</f>
        <v>64</v>
      </c>
      <c r="V1374" s="29">
        <f>SUM(V1366:V1373)</f>
        <v>19</v>
      </c>
      <c r="W1374" s="29">
        <f>SUM(W1366:W1373)</f>
        <v>169</v>
      </c>
      <c r="X1374" s="29">
        <f>SUM(X1366:X1373)</f>
        <v>539</v>
      </c>
      <c r="Y1374" s="36">
        <f t="shared" si="248"/>
        <v>812</v>
      </c>
      <c r="AT1374" s="65"/>
      <c r="AU1374" s="65"/>
      <c r="BR1374" s="29"/>
      <c r="BV1374" s="29"/>
    </row>
    <row r="1375" spans="1:74" x14ac:dyDescent="0.25">
      <c r="A1375" s="179" t="s">
        <v>127</v>
      </c>
      <c r="B1375" s="179" t="s">
        <v>1216</v>
      </c>
      <c r="C1375" s="180">
        <v>1</v>
      </c>
      <c r="D1375" s="180">
        <v>1</v>
      </c>
      <c r="E1375" s="45">
        <v>0</v>
      </c>
      <c r="F1375" s="45">
        <v>1</v>
      </c>
      <c r="G1375" s="45">
        <v>0</v>
      </c>
      <c r="H1375" s="45">
        <v>0</v>
      </c>
      <c r="I1375" s="45">
        <v>0</v>
      </c>
      <c r="J1375" s="45">
        <f t="shared" si="247"/>
        <v>1</v>
      </c>
      <c r="K1375" s="110"/>
      <c r="L1375" s="156"/>
      <c r="AL1375" s="29" t="s">
        <v>5</v>
      </c>
      <c r="AM1375" s="29" t="s">
        <v>9274</v>
      </c>
      <c r="AN1375" s="29" t="s">
        <v>9231</v>
      </c>
      <c r="AO1375" s="29" t="s">
        <v>9232</v>
      </c>
      <c r="AP1375" s="29" t="s">
        <v>9233</v>
      </c>
      <c r="AQ1375" s="29" t="s">
        <v>9234</v>
      </c>
      <c r="AR1375" s="29" t="s">
        <v>9235</v>
      </c>
      <c r="AS1375" s="29" t="s">
        <v>9236</v>
      </c>
      <c r="AT1375" s="65" t="s">
        <v>9237</v>
      </c>
      <c r="AU1375" s="65" t="s">
        <v>9238</v>
      </c>
      <c r="AV1375" s="29" t="s">
        <v>9239</v>
      </c>
      <c r="AW1375" s="29" t="s">
        <v>9240</v>
      </c>
      <c r="AX1375" s="29" t="s">
        <v>9241</v>
      </c>
      <c r="AY1375" s="29" t="s">
        <v>9242</v>
      </c>
      <c r="BR1375" s="29"/>
      <c r="BV1375" s="29"/>
    </row>
    <row r="1376" spans="1:74" x14ac:dyDescent="0.25">
      <c r="A1376" s="179" t="s">
        <v>127</v>
      </c>
      <c r="B1376" s="179" t="s">
        <v>190</v>
      </c>
      <c r="C1376" s="180">
        <v>390</v>
      </c>
      <c r="D1376" s="180">
        <v>388</v>
      </c>
      <c r="E1376" s="45">
        <v>0</v>
      </c>
      <c r="F1376" s="45">
        <v>4</v>
      </c>
      <c r="G1376" s="45">
        <v>0</v>
      </c>
      <c r="H1376" s="45">
        <v>24</v>
      </c>
      <c r="I1376" s="45">
        <v>360</v>
      </c>
      <c r="J1376" s="45">
        <f t="shared" si="247"/>
        <v>388</v>
      </c>
      <c r="K1376" s="110"/>
      <c r="L1376" s="156">
        <v>436</v>
      </c>
      <c r="S1376" s="36" t="s">
        <v>9169</v>
      </c>
      <c r="T1376" s="36" t="s">
        <v>165</v>
      </c>
      <c r="U1376" s="36" t="s">
        <v>74</v>
      </c>
      <c r="V1376" s="36" t="s">
        <v>92</v>
      </c>
      <c r="W1376" s="36" t="s">
        <v>143</v>
      </c>
      <c r="X1376" s="36" t="s">
        <v>104</v>
      </c>
      <c r="Y1376" s="36" t="s">
        <v>65</v>
      </c>
      <c r="AL1376" s="29" t="s">
        <v>9286</v>
      </c>
      <c r="AM1376" s="28">
        <v>3</v>
      </c>
      <c r="AN1376" s="28">
        <v>0</v>
      </c>
      <c r="AO1376" s="28">
        <v>1</v>
      </c>
      <c r="AP1376" s="28">
        <v>1</v>
      </c>
      <c r="AQ1376" s="28">
        <v>1</v>
      </c>
      <c r="AR1376" s="28">
        <v>0</v>
      </c>
      <c r="AS1376" s="28">
        <v>0</v>
      </c>
      <c r="AT1376" s="65">
        <v>0</v>
      </c>
      <c r="AU1376" s="65">
        <v>0</v>
      </c>
      <c r="AV1376" s="28">
        <v>1</v>
      </c>
      <c r="AW1376" s="28">
        <v>2</v>
      </c>
      <c r="AX1376" s="28">
        <v>1</v>
      </c>
      <c r="AY1376" s="111">
        <v>1</v>
      </c>
      <c r="BR1376" s="29"/>
      <c r="BV1376" s="29"/>
    </row>
    <row r="1377" spans="1:74" x14ac:dyDescent="0.25">
      <c r="A1377" s="177" t="s">
        <v>1525</v>
      </c>
      <c r="B1377" s="177" t="s">
        <v>379</v>
      </c>
      <c r="C1377" s="178">
        <v>27</v>
      </c>
      <c r="D1377" s="178">
        <v>25</v>
      </c>
      <c r="E1377" s="41">
        <v>2</v>
      </c>
      <c r="F1377" s="41">
        <v>6</v>
      </c>
      <c r="G1377" s="41">
        <v>1</v>
      </c>
      <c r="H1377" s="41">
        <v>16</v>
      </c>
      <c r="I1377" s="41">
        <v>0</v>
      </c>
      <c r="J1377" s="41">
        <f t="shared" si="247"/>
        <v>25</v>
      </c>
      <c r="L1377" s="35"/>
      <c r="S1377" s="36" t="s">
        <v>9336</v>
      </c>
      <c r="T1377" s="41">
        <v>0</v>
      </c>
      <c r="U1377" s="41">
        <v>0</v>
      </c>
      <c r="V1377" s="41">
        <v>0</v>
      </c>
      <c r="W1377" s="41">
        <v>0</v>
      </c>
      <c r="X1377" s="41">
        <v>0</v>
      </c>
      <c r="Y1377" s="36">
        <f t="shared" ref="Y1377:Y1385" si="249">SUM(T1377:X1377)</f>
        <v>0</v>
      </c>
      <c r="AL1377" s="29" t="s">
        <v>9287</v>
      </c>
      <c r="AM1377" s="28">
        <v>3</v>
      </c>
      <c r="AN1377" s="28">
        <v>3</v>
      </c>
      <c r="AO1377" s="28">
        <v>1</v>
      </c>
      <c r="AP1377" s="28">
        <v>1</v>
      </c>
      <c r="AQ1377" s="28">
        <v>1</v>
      </c>
      <c r="AR1377" s="28">
        <v>0</v>
      </c>
      <c r="AS1377" s="28">
        <v>0</v>
      </c>
      <c r="AT1377" s="65">
        <v>0</v>
      </c>
      <c r="AU1377" s="65">
        <v>1</v>
      </c>
      <c r="AV1377" s="28">
        <v>1</v>
      </c>
      <c r="AW1377" s="28">
        <v>0</v>
      </c>
      <c r="AX1377" s="28">
        <v>0</v>
      </c>
      <c r="AY1377" s="111">
        <v>1</v>
      </c>
      <c r="BR1377" s="29"/>
      <c r="BV1377" s="29"/>
    </row>
    <row r="1378" spans="1:74" x14ac:dyDescent="0.25">
      <c r="A1378" s="177" t="s">
        <v>1525</v>
      </c>
      <c r="B1378" s="177" t="s">
        <v>447</v>
      </c>
      <c r="C1378" s="178">
        <v>17</v>
      </c>
      <c r="D1378" s="178">
        <v>17</v>
      </c>
      <c r="E1378" s="41">
        <v>0</v>
      </c>
      <c r="F1378" s="41">
        <v>1</v>
      </c>
      <c r="G1378" s="41">
        <v>0</v>
      </c>
      <c r="H1378" s="41">
        <v>16</v>
      </c>
      <c r="I1378" s="41">
        <v>0</v>
      </c>
      <c r="J1378" s="41">
        <f t="shared" si="247"/>
        <v>17</v>
      </c>
      <c r="L1378" s="35"/>
      <c r="S1378" s="36" t="s">
        <v>9337</v>
      </c>
      <c r="T1378" s="41">
        <v>0</v>
      </c>
      <c r="U1378" s="41">
        <v>0</v>
      </c>
      <c r="V1378" s="41">
        <v>0</v>
      </c>
      <c r="W1378" s="41">
        <v>0</v>
      </c>
      <c r="X1378" s="41">
        <v>0</v>
      </c>
      <c r="Y1378" s="36">
        <f t="shared" si="249"/>
        <v>0</v>
      </c>
      <c r="AL1378" s="29" t="s">
        <v>9288</v>
      </c>
      <c r="AM1378" s="28">
        <v>10</v>
      </c>
      <c r="AN1378" s="28">
        <v>3</v>
      </c>
      <c r="AO1378" s="28">
        <v>5</v>
      </c>
      <c r="AP1378" s="28">
        <v>3</v>
      </c>
      <c r="AQ1378" s="28">
        <v>2</v>
      </c>
      <c r="AR1378" s="28">
        <v>0</v>
      </c>
      <c r="AS1378" s="28">
        <v>0</v>
      </c>
      <c r="AT1378" s="65">
        <v>0</v>
      </c>
      <c r="AU1378" s="65">
        <v>1</v>
      </c>
      <c r="AV1378" s="28">
        <v>1</v>
      </c>
      <c r="AW1378" s="28">
        <v>0</v>
      </c>
      <c r="AX1378" s="28">
        <v>0</v>
      </c>
      <c r="AY1378" s="111">
        <v>1</v>
      </c>
      <c r="BR1378" s="29"/>
      <c r="BV1378" s="29"/>
    </row>
    <row r="1379" spans="1:74" x14ac:dyDescent="0.25">
      <c r="A1379" s="177" t="s">
        <v>1525</v>
      </c>
      <c r="B1379" s="177" t="s">
        <v>1216</v>
      </c>
      <c r="C1379" s="178">
        <v>4</v>
      </c>
      <c r="D1379" s="178">
        <v>4</v>
      </c>
      <c r="E1379" s="41">
        <v>0</v>
      </c>
      <c r="F1379" s="41">
        <v>2</v>
      </c>
      <c r="G1379" s="41">
        <v>0</v>
      </c>
      <c r="H1379" s="41">
        <v>2</v>
      </c>
      <c r="I1379" s="41">
        <v>0</v>
      </c>
      <c r="J1379" s="41">
        <f t="shared" si="247"/>
        <v>4</v>
      </c>
      <c r="L1379" s="35"/>
      <c r="S1379" s="36" t="s">
        <v>9338</v>
      </c>
      <c r="T1379" s="41">
        <v>0</v>
      </c>
      <c r="U1379" s="41">
        <v>0</v>
      </c>
      <c r="V1379" s="41">
        <v>0</v>
      </c>
      <c r="W1379" s="41">
        <v>0</v>
      </c>
      <c r="X1379" s="41">
        <v>0</v>
      </c>
      <c r="Y1379" s="36">
        <f t="shared" si="249"/>
        <v>0</v>
      </c>
      <c r="AL1379" s="29" t="s">
        <v>9290</v>
      </c>
      <c r="AM1379" s="28">
        <v>51</v>
      </c>
      <c r="AN1379" s="28">
        <v>46</v>
      </c>
      <c r="AO1379" s="28">
        <v>37</v>
      </c>
      <c r="AP1379" s="28">
        <v>28</v>
      </c>
      <c r="AQ1379" s="28">
        <v>23</v>
      </c>
      <c r="AR1379" s="28">
        <v>12</v>
      </c>
      <c r="AS1379" s="28">
        <v>18</v>
      </c>
      <c r="AT1379" s="65">
        <v>8</v>
      </c>
      <c r="AU1379" s="65">
        <v>10</v>
      </c>
      <c r="AV1379" s="28">
        <v>4</v>
      </c>
      <c r="AW1379" s="28">
        <v>1</v>
      </c>
      <c r="AX1379" s="28">
        <v>5</v>
      </c>
      <c r="AY1379" s="111">
        <v>3</v>
      </c>
      <c r="BR1379" s="29"/>
      <c r="BV1379" s="29"/>
    </row>
    <row r="1380" spans="1:74" x14ac:dyDescent="0.25">
      <c r="A1380" s="177" t="s">
        <v>1525</v>
      </c>
      <c r="B1380" s="177" t="s">
        <v>190</v>
      </c>
      <c r="C1380" s="178">
        <v>213</v>
      </c>
      <c r="D1380" s="178">
        <v>208</v>
      </c>
      <c r="E1380" s="41">
        <v>7</v>
      </c>
      <c r="F1380" s="41">
        <v>19</v>
      </c>
      <c r="G1380" s="41">
        <v>7</v>
      </c>
      <c r="H1380" s="41">
        <v>60</v>
      </c>
      <c r="I1380" s="41">
        <v>115</v>
      </c>
      <c r="J1380" s="41">
        <f t="shared" si="247"/>
        <v>208</v>
      </c>
      <c r="L1380" s="35">
        <v>254</v>
      </c>
      <c r="S1380" s="36" t="s">
        <v>9339</v>
      </c>
      <c r="T1380" s="41">
        <v>0</v>
      </c>
      <c r="U1380" s="41">
        <v>0</v>
      </c>
      <c r="V1380" s="41">
        <v>0</v>
      </c>
      <c r="W1380" s="41">
        <v>0</v>
      </c>
      <c r="X1380" s="41">
        <v>0</v>
      </c>
      <c r="Y1380" s="36">
        <f t="shared" si="249"/>
        <v>0</v>
      </c>
      <c r="AL1380" s="29" t="s">
        <v>9316</v>
      </c>
      <c r="AM1380" s="28">
        <v>713</v>
      </c>
      <c r="AN1380" s="28">
        <v>352</v>
      </c>
      <c r="AO1380" s="28">
        <v>266</v>
      </c>
      <c r="AP1380" s="28">
        <v>249</v>
      </c>
      <c r="AQ1380" s="28">
        <v>156</v>
      </c>
      <c r="AR1380" s="28">
        <v>84</v>
      </c>
      <c r="AS1380" s="28">
        <v>62</v>
      </c>
      <c r="AT1380" s="65">
        <v>82</v>
      </c>
      <c r="AU1380" s="65">
        <v>42</v>
      </c>
      <c r="AV1380" s="28">
        <v>52</v>
      </c>
      <c r="AW1380" s="28">
        <v>37</v>
      </c>
      <c r="AX1380" s="28">
        <v>17</v>
      </c>
      <c r="AY1380" s="111">
        <v>19</v>
      </c>
      <c r="BR1380" s="29"/>
      <c r="BV1380" s="29"/>
    </row>
    <row r="1381" spans="1:74" x14ac:dyDescent="0.25">
      <c r="A1381" s="182" t="s">
        <v>129</v>
      </c>
      <c r="B1381" s="182" t="s">
        <v>379</v>
      </c>
      <c r="C1381" s="183">
        <v>23</v>
      </c>
      <c r="D1381" s="183">
        <v>22</v>
      </c>
      <c r="E1381" s="45">
        <v>4</v>
      </c>
      <c r="F1381" s="45">
        <v>10</v>
      </c>
      <c r="G1381" s="45">
        <v>2</v>
      </c>
      <c r="H1381" s="45">
        <v>6</v>
      </c>
      <c r="I1381" s="45">
        <v>0</v>
      </c>
      <c r="J1381" s="45">
        <f t="shared" si="247"/>
        <v>22</v>
      </c>
      <c r="K1381" s="110"/>
      <c r="L1381" s="156"/>
      <c r="S1381" s="36" t="s">
        <v>9159</v>
      </c>
      <c r="T1381" s="41">
        <v>0</v>
      </c>
      <c r="U1381" s="41">
        <v>0</v>
      </c>
      <c r="V1381" s="41">
        <v>0</v>
      </c>
      <c r="W1381" s="41">
        <v>0</v>
      </c>
      <c r="X1381" s="41">
        <v>0</v>
      </c>
      <c r="Y1381" s="36">
        <f t="shared" si="249"/>
        <v>0</v>
      </c>
      <c r="AL1381" s="29" t="s">
        <v>9272</v>
      </c>
      <c r="AM1381" s="28">
        <v>364</v>
      </c>
      <c r="AN1381" s="28">
        <v>349</v>
      </c>
      <c r="AO1381" s="28">
        <v>510</v>
      </c>
      <c r="AP1381" s="28">
        <v>535</v>
      </c>
      <c r="AQ1381" s="28">
        <v>579</v>
      </c>
      <c r="AR1381" s="28">
        <v>91</v>
      </c>
      <c r="AS1381" s="28">
        <v>181</v>
      </c>
      <c r="AT1381" s="65">
        <v>166</v>
      </c>
      <c r="AU1381" s="65">
        <v>123</v>
      </c>
      <c r="AV1381" s="28">
        <v>6</v>
      </c>
      <c r="AW1381" s="28">
        <v>0</v>
      </c>
      <c r="AX1381" s="28">
        <v>1</v>
      </c>
      <c r="AY1381" s="28">
        <v>0</v>
      </c>
      <c r="BR1381" s="29"/>
      <c r="BV1381" s="29"/>
    </row>
    <row r="1382" spans="1:74" x14ac:dyDescent="0.25">
      <c r="A1382" s="184" t="s">
        <v>129</v>
      </c>
      <c r="B1382" s="184" t="s">
        <v>447</v>
      </c>
      <c r="C1382" s="121">
        <v>30</v>
      </c>
      <c r="D1382" s="121">
        <v>29</v>
      </c>
      <c r="E1382" s="185">
        <v>0</v>
      </c>
      <c r="F1382" s="185">
        <v>1</v>
      </c>
      <c r="G1382" s="45">
        <v>3</v>
      </c>
      <c r="H1382" s="185">
        <v>25</v>
      </c>
      <c r="I1382" s="45">
        <v>0</v>
      </c>
      <c r="J1382" s="45">
        <f t="shared" si="247"/>
        <v>29</v>
      </c>
      <c r="K1382" s="110"/>
      <c r="L1382" s="156"/>
      <c r="S1382" s="36" t="s">
        <v>9160</v>
      </c>
      <c r="T1382" s="41">
        <v>2</v>
      </c>
      <c r="U1382" s="41">
        <v>3</v>
      </c>
      <c r="V1382" s="41">
        <v>1</v>
      </c>
      <c r="W1382" s="41">
        <v>8</v>
      </c>
      <c r="X1382" s="41">
        <v>0</v>
      </c>
      <c r="Y1382" s="36">
        <f t="shared" si="249"/>
        <v>14</v>
      </c>
      <c r="AL1382" s="29" t="s">
        <v>9317</v>
      </c>
      <c r="AM1382" s="28">
        <v>1</v>
      </c>
      <c r="AN1382" s="28">
        <v>28</v>
      </c>
      <c r="AO1382" s="28">
        <v>72</v>
      </c>
      <c r="AP1382" s="28">
        <v>273</v>
      </c>
      <c r="AQ1382" s="28">
        <v>355</v>
      </c>
      <c r="AR1382" s="28">
        <v>161</v>
      </c>
      <c r="AS1382" s="28">
        <v>145</v>
      </c>
      <c r="AT1382" s="65">
        <v>92</v>
      </c>
      <c r="AU1382" s="65">
        <v>72</v>
      </c>
      <c r="AV1382" s="28">
        <v>60</v>
      </c>
      <c r="AW1382" s="28">
        <v>43</v>
      </c>
      <c r="AX1382" s="28">
        <v>40</v>
      </c>
      <c r="AY1382" s="111">
        <v>31</v>
      </c>
      <c r="BR1382" s="29"/>
      <c r="BV1382" s="29"/>
    </row>
    <row r="1383" spans="1:74" x14ac:dyDescent="0.25">
      <c r="A1383" s="184" t="s">
        <v>129</v>
      </c>
      <c r="B1383" s="184" t="s">
        <v>1216</v>
      </c>
      <c r="C1383" s="121">
        <v>1</v>
      </c>
      <c r="D1383" s="121">
        <v>1</v>
      </c>
      <c r="E1383" s="185">
        <v>0</v>
      </c>
      <c r="F1383" s="185">
        <v>0</v>
      </c>
      <c r="G1383" s="45">
        <v>1</v>
      </c>
      <c r="H1383" s="185">
        <v>0</v>
      </c>
      <c r="I1383" s="45">
        <v>0</v>
      </c>
      <c r="J1383" s="45">
        <f t="shared" si="247"/>
        <v>1</v>
      </c>
      <c r="K1383" s="110"/>
      <c r="L1383" s="156"/>
      <c r="S1383" s="36" t="s">
        <v>9161</v>
      </c>
      <c r="T1383" s="41">
        <v>2</v>
      </c>
      <c r="U1383" s="41">
        <v>6</v>
      </c>
      <c r="V1383" s="41">
        <v>1</v>
      </c>
      <c r="W1383" s="41">
        <v>16</v>
      </c>
      <c r="X1383" s="41">
        <v>0</v>
      </c>
      <c r="Y1383" s="36">
        <f t="shared" si="249"/>
        <v>25</v>
      </c>
      <c r="AL1383" s="29" t="s">
        <v>9275</v>
      </c>
      <c r="AM1383" s="28">
        <v>0</v>
      </c>
      <c r="AN1383" s="28">
        <v>0</v>
      </c>
      <c r="AO1383" s="28">
        <v>0</v>
      </c>
      <c r="AP1383" s="28">
        <v>0</v>
      </c>
      <c r="AQ1383" s="28">
        <v>0</v>
      </c>
      <c r="AR1383" s="28">
        <v>415</v>
      </c>
      <c r="AS1383" s="28">
        <v>435</v>
      </c>
      <c r="AT1383" s="65">
        <v>345</v>
      </c>
      <c r="AU1383" s="65">
        <v>433</v>
      </c>
      <c r="AV1383" s="28">
        <v>457</v>
      </c>
      <c r="AW1383" s="28">
        <v>568</v>
      </c>
      <c r="AX1383" s="28">
        <v>453</v>
      </c>
      <c r="AY1383" s="28">
        <v>391</v>
      </c>
      <c r="BR1383" s="29"/>
      <c r="BV1383" s="29"/>
    </row>
    <row r="1384" spans="1:74" x14ac:dyDescent="0.25">
      <c r="A1384" s="186" t="s">
        <v>129</v>
      </c>
      <c r="B1384" s="186" t="s">
        <v>1333</v>
      </c>
      <c r="C1384" s="187">
        <v>1</v>
      </c>
      <c r="D1384" s="187">
        <v>1</v>
      </c>
      <c r="E1384" s="45">
        <v>0</v>
      </c>
      <c r="F1384" s="45">
        <v>0</v>
      </c>
      <c r="G1384" s="45">
        <v>1</v>
      </c>
      <c r="H1384" s="45">
        <v>0</v>
      </c>
      <c r="I1384" s="45">
        <v>0</v>
      </c>
      <c r="J1384" s="45">
        <f t="shared" si="247"/>
        <v>1</v>
      </c>
      <c r="K1384" s="110"/>
      <c r="L1384" s="156"/>
      <c r="S1384" s="36" t="s">
        <v>9162</v>
      </c>
      <c r="T1384" s="41">
        <v>4</v>
      </c>
      <c r="U1384" s="41">
        <v>10</v>
      </c>
      <c r="V1384" s="41">
        <v>2</v>
      </c>
      <c r="W1384" s="41">
        <v>6</v>
      </c>
      <c r="X1384" s="41">
        <v>0</v>
      </c>
      <c r="Y1384" s="36">
        <f t="shared" si="249"/>
        <v>22</v>
      </c>
      <c r="AL1384" s="29" t="s">
        <v>9318</v>
      </c>
      <c r="AM1384" s="28">
        <v>0</v>
      </c>
      <c r="AN1384" s="28">
        <v>0</v>
      </c>
      <c r="AO1384" s="28">
        <v>0</v>
      </c>
      <c r="AP1384" s="28">
        <v>0</v>
      </c>
      <c r="AQ1384" s="28">
        <v>2</v>
      </c>
      <c r="AR1384" s="28">
        <v>15</v>
      </c>
      <c r="AS1384" s="28">
        <v>39</v>
      </c>
      <c r="AT1384" s="65">
        <v>174</v>
      </c>
      <c r="AU1384" s="65">
        <v>257</v>
      </c>
      <c r="AV1384" s="28">
        <v>409</v>
      </c>
      <c r="AW1384" s="28">
        <v>233</v>
      </c>
      <c r="AX1384" s="28">
        <v>203</v>
      </c>
      <c r="AY1384" s="111">
        <v>114</v>
      </c>
      <c r="BR1384" s="29"/>
      <c r="BV1384" s="29"/>
    </row>
    <row r="1385" spans="1:74" x14ac:dyDescent="0.25">
      <c r="A1385" s="186" t="s">
        <v>129</v>
      </c>
      <c r="B1385" s="186" t="s">
        <v>190</v>
      </c>
      <c r="C1385" s="187">
        <v>44</v>
      </c>
      <c r="D1385" s="187">
        <v>44</v>
      </c>
      <c r="E1385" s="45">
        <v>4</v>
      </c>
      <c r="F1385" s="45">
        <v>5</v>
      </c>
      <c r="G1385" s="45">
        <v>2</v>
      </c>
      <c r="H1385" s="45">
        <v>0</v>
      </c>
      <c r="I1385" s="45">
        <v>33</v>
      </c>
      <c r="J1385" s="45">
        <f t="shared" si="247"/>
        <v>44</v>
      </c>
      <c r="K1385" s="110"/>
      <c r="L1385" s="156">
        <v>97</v>
      </c>
      <c r="T1385" s="29">
        <f>SUM(T1377:T1384)</f>
        <v>8</v>
      </c>
      <c r="U1385" s="29">
        <f>SUM(U1377:U1384)</f>
        <v>19</v>
      </c>
      <c r="V1385" s="29">
        <f>SUM(V1377:V1384)</f>
        <v>4</v>
      </c>
      <c r="W1385" s="29">
        <f>SUM(W1377:W1384)</f>
        <v>30</v>
      </c>
      <c r="X1385" s="29">
        <f>SUM(X1377:X1384)</f>
        <v>0</v>
      </c>
      <c r="Y1385" s="36">
        <f t="shared" si="249"/>
        <v>61</v>
      </c>
      <c r="AL1385" s="29" t="s">
        <v>9276</v>
      </c>
      <c r="AM1385" s="28">
        <v>0</v>
      </c>
      <c r="AN1385" s="28">
        <v>0</v>
      </c>
      <c r="AO1385" s="28">
        <v>0</v>
      </c>
      <c r="AP1385" s="28">
        <v>0</v>
      </c>
      <c r="AQ1385" s="28">
        <v>0</v>
      </c>
      <c r="AR1385" s="28">
        <v>0</v>
      </c>
      <c r="AS1385" s="28">
        <v>0</v>
      </c>
      <c r="AT1385" s="28">
        <v>0</v>
      </c>
      <c r="AU1385" s="28">
        <v>0</v>
      </c>
      <c r="AV1385" s="28">
        <v>2</v>
      </c>
      <c r="AW1385" s="28">
        <v>10</v>
      </c>
      <c r="AX1385" s="28">
        <v>51</v>
      </c>
      <c r="AY1385" s="28">
        <v>115</v>
      </c>
      <c r="BR1385" s="29"/>
      <c r="BV1385" s="29"/>
    </row>
    <row r="1386" spans="1:74" x14ac:dyDescent="0.25">
      <c r="A1386" s="126" t="s">
        <v>9170</v>
      </c>
      <c r="B1386" s="36"/>
      <c r="C1386" s="41">
        <f t="shared" ref="C1386:J1386" si="250">SUM(C1365:C1385)</f>
        <v>827</v>
      </c>
      <c r="D1386" s="41">
        <f t="shared" si="250"/>
        <v>812</v>
      </c>
      <c r="E1386" s="41">
        <f t="shared" si="250"/>
        <v>21</v>
      </c>
      <c r="F1386" s="41">
        <f t="shared" si="250"/>
        <v>64</v>
      </c>
      <c r="G1386" s="41">
        <f t="shared" si="250"/>
        <v>19</v>
      </c>
      <c r="H1386" s="41">
        <f t="shared" si="250"/>
        <v>169</v>
      </c>
      <c r="I1386" s="41">
        <f t="shared" si="250"/>
        <v>539</v>
      </c>
      <c r="J1386" s="41">
        <f t="shared" si="250"/>
        <v>812</v>
      </c>
      <c r="K1386" s="35"/>
      <c r="L1386" s="35">
        <f>SUM(L1365:L1385)</f>
        <v>812</v>
      </c>
      <c r="AL1386" s="29" t="s">
        <v>9327</v>
      </c>
      <c r="AM1386" s="28">
        <v>0</v>
      </c>
      <c r="AN1386" s="28">
        <v>0</v>
      </c>
      <c r="AO1386" s="28">
        <v>0</v>
      </c>
      <c r="AP1386" s="28">
        <v>0</v>
      </c>
      <c r="AQ1386" s="28">
        <v>0</v>
      </c>
      <c r="AR1386" s="28">
        <v>0</v>
      </c>
      <c r="AS1386" s="28">
        <v>0</v>
      </c>
      <c r="AT1386" s="28">
        <v>0</v>
      </c>
      <c r="AU1386" s="28">
        <v>0</v>
      </c>
      <c r="AV1386" s="28">
        <v>1</v>
      </c>
      <c r="AW1386" s="28">
        <v>7</v>
      </c>
      <c r="AX1386" s="28">
        <v>40</v>
      </c>
      <c r="AY1386" s="111">
        <v>42</v>
      </c>
      <c r="BR1386" s="29"/>
      <c r="BV1386" s="29"/>
    </row>
    <row r="1387" spans="1:74" x14ac:dyDescent="0.25">
      <c r="A1387" s="145"/>
      <c r="C1387" s="35"/>
      <c r="D1387" s="35"/>
      <c r="E1387" s="35"/>
      <c r="F1387" s="35"/>
      <c r="G1387" s="35"/>
      <c r="H1387" s="35"/>
      <c r="I1387" s="35"/>
      <c r="J1387" s="35"/>
      <c r="K1387" s="35"/>
      <c r="L1387" s="35"/>
      <c r="S1387" s="36" t="s">
        <v>9172</v>
      </c>
      <c r="T1387" s="36" t="s">
        <v>165</v>
      </c>
      <c r="U1387" s="36" t="s">
        <v>74</v>
      </c>
      <c r="V1387" s="36" t="s">
        <v>92</v>
      </c>
      <c r="W1387" s="36" t="s">
        <v>143</v>
      </c>
      <c r="X1387" s="36" t="s">
        <v>104</v>
      </c>
      <c r="Y1387" s="36" t="s">
        <v>9173</v>
      </c>
      <c r="AL1387" s="29" t="s">
        <v>9278</v>
      </c>
      <c r="AM1387" s="28">
        <v>0</v>
      </c>
      <c r="AN1387" s="28">
        <v>0</v>
      </c>
      <c r="AO1387" s="28">
        <v>0</v>
      </c>
      <c r="AP1387" s="28">
        <v>0</v>
      </c>
      <c r="AQ1387" s="28">
        <v>0</v>
      </c>
      <c r="AR1387" s="28">
        <v>0</v>
      </c>
      <c r="AS1387" s="28">
        <v>0</v>
      </c>
      <c r="AT1387" s="28">
        <v>0</v>
      </c>
      <c r="AU1387" s="28">
        <v>0</v>
      </c>
      <c r="AV1387" s="28">
        <v>0</v>
      </c>
      <c r="AW1387" s="28">
        <v>0</v>
      </c>
      <c r="AX1387" s="28">
        <v>13</v>
      </c>
      <c r="AY1387" s="28">
        <v>33</v>
      </c>
      <c r="BR1387" s="29"/>
      <c r="BV1387" s="29"/>
    </row>
    <row r="1388" spans="1:74" x14ac:dyDescent="0.25">
      <c r="A1388" s="145"/>
      <c r="C1388" s="35"/>
      <c r="D1388" s="35"/>
      <c r="E1388" s="35"/>
      <c r="F1388" s="35"/>
      <c r="G1388" s="35"/>
      <c r="H1388" s="35"/>
      <c r="I1388" s="35"/>
      <c r="J1388" s="35"/>
      <c r="K1388" s="35"/>
      <c r="L1388" s="35"/>
      <c r="S1388" s="36" t="s">
        <v>9336</v>
      </c>
      <c r="T1388" s="41">
        <v>0</v>
      </c>
      <c r="U1388" s="41">
        <v>1</v>
      </c>
      <c r="V1388" s="41">
        <v>0</v>
      </c>
      <c r="W1388" s="41">
        <v>0</v>
      </c>
      <c r="X1388" s="41">
        <v>0</v>
      </c>
      <c r="Y1388" s="36">
        <f t="shared" ref="Y1388:Y1396" si="251">SUM(T1388:W1388)</f>
        <v>1</v>
      </c>
      <c r="BR1388" s="29"/>
      <c r="BV1388" s="29"/>
    </row>
    <row r="1389" spans="1:74" x14ac:dyDescent="0.25">
      <c r="D1389" s="35"/>
      <c r="G1389" s="29" t="s">
        <v>9355</v>
      </c>
      <c r="H1389" s="29" t="s">
        <v>9356</v>
      </c>
      <c r="I1389" s="29" t="s">
        <v>9357</v>
      </c>
      <c r="J1389" s="29" t="s">
        <v>9358</v>
      </c>
      <c r="K1389" s="29" t="s">
        <v>9359</v>
      </c>
      <c r="S1389" s="36" t="s">
        <v>9337</v>
      </c>
      <c r="T1389" s="41">
        <v>0</v>
      </c>
      <c r="U1389" s="41">
        <v>1</v>
      </c>
      <c r="V1389" s="41">
        <v>0</v>
      </c>
      <c r="W1389" s="41">
        <v>0</v>
      </c>
      <c r="X1389" s="41">
        <v>0</v>
      </c>
      <c r="Y1389" s="36">
        <f t="shared" si="251"/>
        <v>1</v>
      </c>
      <c r="BR1389" s="29"/>
      <c r="BV1389" s="29"/>
    </row>
    <row r="1390" spans="1:74" x14ac:dyDescent="0.25">
      <c r="H1390" s="29" t="s">
        <v>9360</v>
      </c>
      <c r="I1390" s="29" t="s">
        <v>643</v>
      </c>
      <c r="J1390" s="29" t="s">
        <v>9361</v>
      </c>
      <c r="S1390" s="36" t="s">
        <v>9338</v>
      </c>
      <c r="T1390" s="41">
        <v>0</v>
      </c>
      <c r="U1390" s="41">
        <v>1</v>
      </c>
      <c r="V1390" s="41">
        <v>0</v>
      </c>
      <c r="W1390" s="41">
        <v>0</v>
      </c>
      <c r="X1390" s="41">
        <v>0</v>
      </c>
      <c r="Y1390" s="36">
        <f t="shared" si="251"/>
        <v>1</v>
      </c>
      <c r="AM1390" s="28">
        <v>436</v>
      </c>
      <c r="AN1390" s="28">
        <v>391</v>
      </c>
      <c r="AO1390" s="28">
        <v>14</v>
      </c>
      <c r="BR1390" s="29"/>
      <c r="BV1390" s="29"/>
    </row>
    <row r="1391" spans="1:74" x14ac:dyDescent="0.25">
      <c r="H1391" s="29" t="s">
        <v>9362</v>
      </c>
      <c r="I1391" s="29" t="s">
        <v>1001</v>
      </c>
      <c r="J1391" s="29" t="s">
        <v>9363</v>
      </c>
      <c r="K1391" s="29" t="s">
        <v>9364</v>
      </c>
      <c r="S1391" s="36" t="s">
        <v>9339</v>
      </c>
      <c r="T1391" s="41">
        <v>0</v>
      </c>
      <c r="U1391" s="41">
        <v>3</v>
      </c>
      <c r="V1391" s="41">
        <v>0</v>
      </c>
      <c r="W1391" s="41">
        <v>0</v>
      </c>
      <c r="X1391" s="41">
        <v>0</v>
      </c>
      <c r="Y1391" s="36">
        <f t="shared" si="251"/>
        <v>3</v>
      </c>
      <c r="AM1391" s="29">
        <v>254</v>
      </c>
      <c r="AN1391" s="29">
        <v>115</v>
      </c>
      <c r="AO1391" s="29">
        <v>25</v>
      </c>
      <c r="BR1391" s="29"/>
      <c r="BV1391" s="29"/>
    </row>
    <row r="1392" spans="1:74" x14ac:dyDescent="0.25">
      <c r="S1392" s="36" t="s">
        <v>9159</v>
      </c>
      <c r="T1392" s="41">
        <v>2</v>
      </c>
      <c r="U1392" s="41">
        <v>5</v>
      </c>
      <c r="V1392" s="41">
        <v>1</v>
      </c>
      <c r="W1392" s="41">
        <v>11</v>
      </c>
      <c r="X1392" s="41">
        <v>0</v>
      </c>
      <c r="Y1392" s="36">
        <f t="shared" si="251"/>
        <v>19</v>
      </c>
      <c r="AM1392" s="29">
        <v>97</v>
      </c>
      <c r="AN1392" s="29">
        <v>33</v>
      </c>
      <c r="AO1392" s="29">
        <v>22</v>
      </c>
      <c r="BR1392" s="29"/>
      <c r="BV1392" s="29"/>
    </row>
    <row r="1393" spans="1:74" x14ac:dyDescent="0.25">
      <c r="S1393" s="36" t="s">
        <v>9160</v>
      </c>
      <c r="T1393" s="41">
        <f t="shared" ref="T1393:X1395" si="252">T1371-T1382</f>
        <v>0</v>
      </c>
      <c r="U1393" s="41">
        <f t="shared" si="252"/>
        <v>6</v>
      </c>
      <c r="V1393" s="41">
        <f t="shared" si="252"/>
        <v>0</v>
      </c>
      <c r="W1393" s="41">
        <f t="shared" si="252"/>
        <v>25</v>
      </c>
      <c r="X1393" s="41">
        <f t="shared" si="252"/>
        <v>391</v>
      </c>
      <c r="Y1393" s="36">
        <f t="shared" si="251"/>
        <v>31</v>
      </c>
      <c r="BR1393" s="29"/>
      <c r="BV1393" s="29"/>
    </row>
    <row r="1394" spans="1:74" x14ac:dyDescent="0.25">
      <c r="S1394" s="36" t="s">
        <v>9161</v>
      </c>
      <c r="T1394" s="41">
        <f t="shared" si="252"/>
        <v>7</v>
      </c>
      <c r="U1394" s="41">
        <f t="shared" si="252"/>
        <v>22</v>
      </c>
      <c r="V1394" s="41">
        <f t="shared" si="252"/>
        <v>7</v>
      </c>
      <c r="W1394" s="41">
        <f t="shared" si="252"/>
        <v>78</v>
      </c>
      <c r="X1394" s="41">
        <f t="shared" si="252"/>
        <v>115</v>
      </c>
      <c r="Y1394" s="36">
        <f t="shared" si="251"/>
        <v>114</v>
      </c>
      <c r="BR1394" s="29"/>
      <c r="BV1394" s="29"/>
    </row>
    <row r="1395" spans="1:74" x14ac:dyDescent="0.25">
      <c r="S1395" s="36" t="s">
        <v>9162</v>
      </c>
      <c r="T1395" s="41">
        <f t="shared" si="252"/>
        <v>4</v>
      </c>
      <c r="U1395" s="41">
        <f t="shared" si="252"/>
        <v>6</v>
      </c>
      <c r="V1395" s="41">
        <f t="shared" si="252"/>
        <v>7</v>
      </c>
      <c r="W1395" s="41">
        <f t="shared" si="252"/>
        <v>25</v>
      </c>
      <c r="X1395" s="41">
        <f t="shared" si="252"/>
        <v>33</v>
      </c>
      <c r="Y1395" s="36">
        <f t="shared" si="251"/>
        <v>42</v>
      </c>
      <c r="BR1395" s="29"/>
      <c r="BV1395" s="29"/>
    </row>
    <row r="1396" spans="1:74" x14ac:dyDescent="0.25">
      <c r="T1396" s="29">
        <f>SUM(T1388:T1395)</f>
        <v>13</v>
      </c>
      <c r="U1396" s="29">
        <f>SUM(U1388:U1395)</f>
        <v>45</v>
      </c>
      <c r="V1396" s="29">
        <f>SUM(V1388:V1395)</f>
        <v>15</v>
      </c>
      <c r="W1396" s="29">
        <f>SUM(W1388:W1395)</f>
        <v>139</v>
      </c>
      <c r="X1396" s="29">
        <f>SUM(X1388:X1395)</f>
        <v>539</v>
      </c>
      <c r="Y1396" s="36">
        <f t="shared" si="251"/>
        <v>212</v>
      </c>
      <c r="BR1396" s="29"/>
      <c r="BV1396" s="29"/>
    </row>
    <row r="1400" spans="1:74" ht="39.6" x14ac:dyDescent="0.25">
      <c r="A1400" s="176" t="s">
        <v>9241</v>
      </c>
      <c r="B1400" s="176" t="s">
        <v>1523</v>
      </c>
      <c r="C1400" s="176" t="s">
        <v>9146</v>
      </c>
      <c r="D1400" s="176" t="s">
        <v>9147</v>
      </c>
      <c r="E1400" s="176" t="s">
        <v>9148</v>
      </c>
      <c r="F1400" s="176" t="s">
        <v>9149</v>
      </c>
      <c r="G1400" s="176" t="s">
        <v>9150</v>
      </c>
      <c r="H1400" s="176" t="s">
        <v>9151</v>
      </c>
      <c r="I1400" s="176" t="s">
        <v>9152</v>
      </c>
      <c r="J1400" s="27" t="s">
        <v>9155</v>
      </c>
      <c r="L1400" s="28" t="s">
        <v>9365</v>
      </c>
      <c r="S1400" s="29" t="s">
        <v>9241</v>
      </c>
      <c r="AL1400" s="28" t="s">
        <v>9208</v>
      </c>
      <c r="AM1400" s="65" t="s">
        <v>9241</v>
      </c>
      <c r="AN1400" s="28"/>
      <c r="AO1400" s="28"/>
      <c r="AP1400" s="28"/>
      <c r="BR1400" s="29"/>
      <c r="BV1400" s="29"/>
    </row>
    <row r="1401" spans="1:74" x14ac:dyDescent="0.25">
      <c r="A1401" s="177" t="s">
        <v>9344</v>
      </c>
      <c r="B1401" s="177" t="s">
        <v>190</v>
      </c>
      <c r="C1401" s="178">
        <v>1</v>
      </c>
      <c r="D1401" s="178">
        <v>1</v>
      </c>
      <c r="E1401" s="41">
        <v>0</v>
      </c>
      <c r="F1401" s="41">
        <v>1</v>
      </c>
      <c r="G1401" s="41">
        <v>0</v>
      </c>
      <c r="H1401" s="41">
        <v>0</v>
      </c>
      <c r="I1401" s="41">
        <v>0</v>
      </c>
      <c r="J1401" s="41">
        <f t="shared" ref="J1401:J1422" si="253">SUM(E1401:I1401)</f>
        <v>1</v>
      </c>
      <c r="L1401" s="35">
        <v>1</v>
      </c>
      <c r="S1401" s="36" t="s">
        <v>9157</v>
      </c>
      <c r="T1401" s="36" t="s">
        <v>165</v>
      </c>
      <c r="U1401" s="36" t="s">
        <v>74</v>
      </c>
      <c r="V1401" s="36" t="s">
        <v>92</v>
      </c>
      <c r="W1401" s="36" t="s">
        <v>143</v>
      </c>
      <c r="X1401" s="36" t="s">
        <v>104</v>
      </c>
      <c r="Y1401" s="36" t="s">
        <v>65</v>
      </c>
      <c r="AL1401" s="29" t="s">
        <v>9312</v>
      </c>
      <c r="AM1401" s="28"/>
      <c r="AN1401" s="28"/>
      <c r="AO1401" s="28"/>
      <c r="AP1401" s="28"/>
      <c r="BR1401" s="29"/>
      <c r="BV1401" s="29"/>
    </row>
    <row r="1402" spans="1:74" x14ac:dyDescent="0.25">
      <c r="A1402" s="179" t="s">
        <v>9345</v>
      </c>
      <c r="B1402" s="179" t="s">
        <v>379</v>
      </c>
      <c r="C1402" s="180">
        <v>1</v>
      </c>
      <c r="D1402" s="180">
        <v>1</v>
      </c>
      <c r="E1402" s="45">
        <v>0</v>
      </c>
      <c r="F1402" s="45">
        <v>1</v>
      </c>
      <c r="G1402" s="45">
        <v>0</v>
      </c>
      <c r="H1402" s="45">
        <v>0</v>
      </c>
      <c r="I1402" s="45">
        <v>0</v>
      </c>
      <c r="J1402" s="45">
        <f t="shared" si="253"/>
        <v>1</v>
      </c>
      <c r="K1402" s="110"/>
      <c r="L1402" s="156">
        <v>1</v>
      </c>
      <c r="S1402" s="36" t="s">
        <v>9336</v>
      </c>
      <c r="T1402" s="41">
        <v>0</v>
      </c>
      <c r="U1402" s="41">
        <v>1</v>
      </c>
      <c r="V1402" s="41">
        <v>0</v>
      </c>
      <c r="W1402" s="41">
        <v>0</v>
      </c>
      <c r="X1402" s="41">
        <v>0</v>
      </c>
      <c r="Y1402" s="36">
        <f t="shared" ref="Y1402:Y1410" si="254">SUM(T1402:X1402)</f>
        <v>1</v>
      </c>
      <c r="AL1402" s="29" t="s">
        <v>9212</v>
      </c>
      <c r="AM1402" s="28"/>
      <c r="AN1402" s="28"/>
      <c r="AO1402" s="28"/>
      <c r="AP1402" s="28"/>
      <c r="BR1402" s="29"/>
      <c r="BV1402" s="29"/>
    </row>
    <row r="1403" spans="1:74" x14ac:dyDescent="0.25">
      <c r="A1403" s="177" t="s">
        <v>9346</v>
      </c>
      <c r="B1403" s="177" t="s">
        <v>379</v>
      </c>
      <c r="C1403" s="178">
        <v>1</v>
      </c>
      <c r="D1403" s="178">
        <v>1</v>
      </c>
      <c r="E1403" s="41">
        <v>0</v>
      </c>
      <c r="F1403" s="41">
        <v>1</v>
      </c>
      <c r="G1403" s="41">
        <v>0</v>
      </c>
      <c r="H1403" s="41">
        <v>0</v>
      </c>
      <c r="I1403" s="41">
        <v>0</v>
      </c>
      <c r="J1403" s="41">
        <f t="shared" si="253"/>
        <v>1</v>
      </c>
      <c r="L1403" s="35"/>
      <c r="S1403" s="36" t="s">
        <v>9337</v>
      </c>
      <c r="T1403" s="41">
        <v>0</v>
      </c>
      <c r="U1403" s="41">
        <v>1</v>
      </c>
      <c r="V1403" s="41">
        <v>0</v>
      </c>
      <c r="W1403" s="41">
        <v>0</v>
      </c>
      <c r="X1403" s="41">
        <v>0</v>
      </c>
      <c r="Y1403" s="36">
        <f t="shared" si="254"/>
        <v>1</v>
      </c>
      <c r="AM1403" s="28"/>
      <c r="AN1403" s="28"/>
      <c r="AO1403" s="28"/>
      <c r="AP1403" s="28"/>
      <c r="BR1403" s="29"/>
      <c r="BV1403" s="29"/>
    </row>
    <row r="1404" spans="1:74" x14ac:dyDescent="0.25">
      <c r="A1404" s="177" t="s">
        <v>9346</v>
      </c>
      <c r="B1404" s="177" t="s">
        <v>447</v>
      </c>
      <c r="C1404" s="178">
        <v>1</v>
      </c>
      <c r="D1404" s="178">
        <v>1</v>
      </c>
      <c r="E1404" s="41">
        <v>0</v>
      </c>
      <c r="F1404" s="41">
        <v>0</v>
      </c>
      <c r="G1404" s="41">
        <v>0</v>
      </c>
      <c r="H1404" s="41">
        <v>0</v>
      </c>
      <c r="I1404" s="41">
        <v>1</v>
      </c>
      <c r="J1404" s="41">
        <f t="shared" si="253"/>
        <v>1</v>
      </c>
      <c r="L1404" s="35">
        <v>2</v>
      </c>
      <c r="S1404" s="36" t="s">
        <v>9338</v>
      </c>
      <c r="T1404" s="41">
        <v>0</v>
      </c>
      <c r="U1404" s="41">
        <v>1</v>
      </c>
      <c r="V1404" s="41">
        <v>0</v>
      </c>
      <c r="W1404" s="41">
        <v>0</v>
      </c>
      <c r="X1404" s="41">
        <v>1</v>
      </c>
      <c r="Y1404" s="36">
        <f t="shared" si="254"/>
        <v>2</v>
      </c>
      <c r="AL1404" s="29" t="s">
        <v>5</v>
      </c>
      <c r="AM1404" s="29" t="s">
        <v>9230</v>
      </c>
      <c r="AN1404" s="29" t="s">
        <v>9231</v>
      </c>
      <c r="AO1404" s="29" t="s">
        <v>9232</v>
      </c>
      <c r="AP1404" s="29" t="s">
        <v>9233</v>
      </c>
      <c r="AQ1404" s="29" t="s">
        <v>9234</v>
      </c>
      <c r="AR1404" s="29" t="s">
        <v>9235</v>
      </c>
      <c r="AS1404" s="29" t="s">
        <v>9236</v>
      </c>
      <c r="AT1404" s="65" t="s">
        <v>9237</v>
      </c>
      <c r="AU1404" s="65" t="s">
        <v>9238</v>
      </c>
      <c r="AV1404" s="29" t="s">
        <v>9239</v>
      </c>
      <c r="AW1404" s="29" t="s">
        <v>9240</v>
      </c>
      <c r="AX1404" s="29" t="s">
        <v>9241</v>
      </c>
      <c r="BR1404" s="29"/>
      <c r="BV1404" s="29"/>
    </row>
    <row r="1405" spans="1:74" x14ac:dyDescent="0.25">
      <c r="A1405" s="179" t="s">
        <v>9342</v>
      </c>
      <c r="B1405" s="179" t="s">
        <v>379</v>
      </c>
      <c r="C1405" s="180">
        <v>1</v>
      </c>
      <c r="D1405" s="180">
        <v>1</v>
      </c>
      <c r="E1405" s="45">
        <v>0</v>
      </c>
      <c r="F1405" s="45">
        <v>1</v>
      </c>
      <c r="G1405" s="45">
        <v>0</v>
      </c>
      <c r="H1405" s="45">
        <v>0</v>
      </c>
      <c r="I1405" s="45">
        <v>0</v>
      </c>
      <c r="J1405" s="45">
        <f t="shared" si="253"/>
        <v>1</v>
      </c>
      <c r="K1405" s="110"/>
      <c r="L1405" s="156"/>
      <c r="S1405" s="36" t="s">
        <v>9339</v>
      </c>
      <c r="T1405" s="41">
        <v>1</v>
      </c>
      <c r="U1405" s="41">
        <v>5</v>
      </c>
      <c r="V1405" s="41">
        <v>0</v>
      </c>
      <c r="W1405" s="41">
        <v>0</v>
      </c>
      <c r="X1405" s="41">
        <v>1</v>
      </c>
      <c r="Y1405" s="36">
        <f t="shared" si="254"/>
        <v>7</v>
      </c>
      <c r="AL1405" s="29" t="s">
        <v>9268</v>
      </c>
      <c r="AM1405" s="28">
        <v>0</v>
      </c>
      <c r="AN1405" s="28">
        <v>0</v>
      </c>
      <c r="AO1405" s="28">
        <v>0</v>
      </c>
      <c r="AP1405" s="28">
        <v>0</v>
      </c>
      <c r="AQ1405" s="28">
        <v>0</v>
      </c>
      <c r="AR1405" s="28">
        <v>0</v>
      </c>
      <c r="AS1405" s="28">
        <v>0</v>
      </c>
      <c r="AT1405" s="65">
        <v>0</v>
      </c>
      <c r="AU1405" s="65">
        <v>0</v>
      </c>
      <c r="AV1405" s="28">
        <v>0</v>
      </c>
      <c r="AW1405" s="28">
        <v>0</v>
      </c>
      <c r="AX1405" s="28">
        <v>0</v>
      </c>
      <c r="BR1405" s="29"/>
      <c r="BV1405" s="29"/>
    </row>
    <row r="1406" spans="1:74" x14ac:dyDescent="0.25">
      <c r="A1406" s="179" t="s">
        <v>9342</v>
      </c>
      <c r="B1406" s="179" t="s">
        <v>447</v>
      </c>
      <c r="C1406" s="180">
        <v>1</v>
      </c>
      <c r="D1406" s="180">
        <v>1</v>
      </c>
      <c r="E1406" s="45">
        <v>0</v>
      </c>
      <c r="F1406" s="45">
        <v>0</v>
      </c>
      <c r="G1406" s="45">
        <v>0</v>
      </c>
      <c r="H1406" s="45">
        <v>0</v>
      </c>
      <c r="I1406" s="45">
        <v>1</v>
      </c>
      <c r="J1406" s="45">
        <f t="shared" si="253"/>
        <v>1</v>
      </c>
      <c r="K1406" s="110"/>
      <c r="L1406" s="156"/>
      <c r="S1406" s="36" t="s">
        <v>9159</v>
      </c>
      <c r="T1406" s="41">
        <v>1</v>
      </c>
      <c r="U1406" s="41">
        <v>11</v>
      </c>
      <c r="V1406" s="41">
        <v>0</v>
      </c>
      <c r="W1406" s="41">
        <v>9</v>
      </c>
      <c r="X1406" s="41">
        <v>1</v>
      </c>
      <c r="Y1406" s="36">
        <f t="shared" si="254"/>
        <v>22</v>
      </c>
      <c r="AL1406" s="29" t="s">
        <v>9269</v>
      </c>
      <c r="AM1406" s="28">
        <v>0</v>
      </c>
      <c r="AN1406" s="28">
        <v>0</v>
      </c>
      <c r="AO1406" s="28">
        <v>0</v>
      </c>
      <c r="AP1406" s="28">
        <v>0</v>
      </c>
      <c r="AQ1406" s="28">
        <v>0</v>
      </c>
      <c r="AR1406" s="28">
        <v>0</v>
      </c>
      <c r="AS1406" s="28">
        <v>0</v>
      </c>
      <c r="AT1406" s="65">
        <v>0</v>
      </c>
      <c r="AU1406" s="65">
        <v>0</v>
      </c>
      <c r="AV1406" s="28">
        <v>0</v>
      </c>
      <c r="AW1406" s="28">
        <v>0</v>
      </c>
      <c r="AX1406" s="28">
        <v>0</v>
      </c>
      <c r="BR1406" s="29"/>
      <c r="BV1406" s="29"/>
    </row>
    <row r="1407" spans="1:74" x14ac:dyDescent="0.25">
      <c r="A1407" s="179" t="s">
        <v>9342</v>
      </c>
      <c r="B1407" s="179" t="s">
        <v>190</v>
      </c>
      <c r="C1407" s="180">
        <v>6</v>
      </c>
      <c r="D1407" s="180">
        <v>5</v>
      </c>
      <c r="E1407" s="45">
        <v>1</v>
      </c>
      <c r="F1407" s="45">
        <v>4</v>
      </c>
      <c r="G1407" s="45">
        <v>0</v>
      </c>
      <c r="H1407" s="45">
        <v>0</v>
      </c>
      <c r="I1407" s="45">
        <v>0</v>
      </c>
      <c r="J1407" s="45">
        <f t="shared" si="253"/>
        <v>5</v>
      </c>
      <c r="K1407" s="110"/>
      <c r="L1407" s="156">
        <v>7</v>
      </c>
      <c r="S1407" s="36" t="s">
        <v>9160</v>
      </c>
      <c r="T1407" s="41">
        <v>2</v>
      </c>
      <c r="U1407" s="41">
        <v>19</v>
      </c>
      <c r="V1407" s="41">
        <v>8</v>
      </c>
      <c r="W1407" s="41">
        <v>30</v>
      </c>
      <c r="X1407" s="41">
        <v>453</v>
      </c>
      <c r="Y1407" s="36">
        <f t="shared" si="254"/>
        <v>512</v>
      </c>
      <c r="AL1407" s="29" t="s">
        <v>9270</v>
      </c>
      <c r="AM1407" s="28">
        <v>0</v>
      </c>
      <c r="AN1407" s="28">
        <v>0</v>
      </c>
      <c r="AO1407" s="28">
        <v>0</v>
      </c>
      <c r="AP1407" s="28">
        <v>0</v>
      </c>
      <c r="AQ1407" s="28">
        <v>0</v>
      </c>
      <c r="AR1407" s="28">
        <v>0</v>
      </c>
      <c r="AS1407" s="28">
        <v>0</v>
      </c>
      <c r="AT1407" s="65">
        <v>0</v>
      </c>
      <c r="AU1407" s="65">
        <v>0</v>
      </c>
      <c r="AV1407" s="28">
        <v>0</v>
      </c>
      <c r="AW1407" s="28">
        <v>0</v>
      </c>
      <c r="AX1407" s="28">
        <v>1</v>
      </c>
      <c r="BR1407" s="29"/>
      <c r="BV1407" s="29"/>
    </row>
    <row r="1408" spans="1:74" x14ac:dyDescent="0.25">
      <c r="A1408" s="177" t="s">
        <v>125</v>
      </c>
      <c r="B1408" s="177" t="s">
        <v>379</v>
      </c>
      <c r="C1408" s="178">
        <v>5</v>
      </c>
      <c r="D1408" s="178">
        <v>4</v>
      </c>
      <c r="E1408" s="41">
        <v>1</v>
      </c>
      <c r="F1408" s="41">
        <v>3</v>
      </c>
      <c r="G1408" s="41">
        <v>0</v>
      </c>
      <c r="H1408" s="41">
        <v>0</v>
      </c>
      <c r="I1408" s="41">
        <v>0</v>
      </c>
      <c r="J1408" s="41">
        <f t="shared" si="253"/>
        <v>4</v>
      </c>
      <c r="L1408" s="35"/>
      <c r="S1408" s="36" t="s">
        <v>9161</v>
      </c>
      <c r="T1408" s="41">
        <v>26</v>
      </c>
      <c r="U1408" s="41">
        <v>59</v>
      </c>
      <c r="V1408" s="41">
        <v>32</v>
      </c>
      <c r="W1408" s="41">
        <v>134</v>
      </c>
      <c r="X1408" s="41">
        <v>51</v>
      </c>
      <c r="Y1408" s="36">
        <f t="shared" si="254"/>
        <v>302</v>
      </c>
      <c r="AL1408" s="29" t="s">
        <v>9271</v>
      </c>
      <c r="AM1408" s="28">
        <v>0</v>
      </c>
      <c r="AN1408" s="28">
        <v>0</v>
      </c>
      <c r="AO1408" s="28">
        <v>0</v>
      </c>
      <c r="AP1408" s="28">
        <v>0</v>
      </c>
      <c r="AQ1408" s="28">
        <v>0</v>
      </c>
      <c r="AR1408" s="28">
        <v>0</v>
      </c>
      <c r="AS1408" s="28">
        <v>0</v>
      </c>
      <c r="AT1408" s="65">
        <v>0</v>
      </c>
      <c r="AU1408" s="65">
        <v>0</v>
      </c>
      <c r="AV1408" s="28">
        <v>0</v>
      </c>
      <c r="AW1408" s="28">
        <v>0</v>
      </c>
      <c r="AX1408" s="28">
        <v>1</v>
      </c>
      <c r="BR1408" s="29"/>
      <c r="BV1408" s="29"/>
    </row>
    <row r="1409" spans="1:74" x14ac:dyDescent="0.25">
      <c r="A1409" s="177" t="s">
        <v>125</v>
      </c>
      <c r="B1409" s="177" t="s">
        <v>447</v>
      </c>
      <c r="C1409" s="178">
        <v>1</v>
      </c>
      <c r="D1409" s="178">
        <v>1</v>
      </c>
      <c r="E1409" s="41">
        <v>0</v>
      </c>
      <c r="F1409" s="41">
        <v>0</v>
      </c>
      <c r="G1409" s="41">
        <v>0</v>
      </c>
      <c r="H1409" s="41">
        <v>0</v>
      </c>
      <c r="I1409" s="41">
        <v>1</v>
      </c>
      <c r="J1409" s="41">
        <f t="shared" si="253"/>
        <v>1</v>
      </c>
      <c r="L1409" s="35"/>
      <c r="S1409" s="36" t="s">
        <v>9162</v>
      </c>
      <c r="T1409" s="41">
        <v>10</v>
      </c>
      <c r="U1409" s="41">
        <v>18</v>
      </c>
      <c r="V1409" s="41">
        <v>7</v>
      </c>
      <c r="W1409" s="41">
        <v>7</v>
      </c>
      <c r="X1409" s="41">
        <v>13</v>
      </c>
      <c r="Y1409" s="36">
        <f t="shared" si="254"/>
        <v>55</v>
      </c>
      <c r="AM1409" s="28"/>
      <c r="AN1409" s="28"/>
      <c r="AO1409" s="28"/>
      <c r="AP1409" s="28"/>
      <c r="AQ1409" s="28"/>
      <c r="AR1409" s="28"/>
      <c r="AS1409" s="28"/>
      <c r="AT1409" s="65"/>
      <c r="AU1409" s="65"/>
      <c r="BR1409" s="29"/>
      <c r="BV1409" s="29"/>
    </row>
    <row r="1410" spans="1:74" x14ac:dyDescent="0.25">
      <c r="A1410" s="177" t="s">
        <v>125</v>
      </c>
      <c r="B1410" s="177" t="s">
        <v>190</v>
      </c>
      <c r="C1410" s="178">
        <v>17</v>
      </c>
      <c r="D1410" s="178">
        <v>17</v>
      </c>
      <c r="E1410" s="41">
        <v>0</v>
      </c>
      <c r="F1410" s="181">
        <v>8</v>
      </c>
      <c r="G1410" s="41">
        <v>0</v>
      </c>
      <c r="H1410" s="41">
        <v>9</v>
      </c>
      <c r="I1410" s="41">
        <v>0</v>
      </c>
      <c r="J1410" s="41">
        <f t="shared" si="253"/>
        <v>17</v>
      </c>
      <c r="L1410" s="35">
        <v>22</v>
      </c>
      <c r="T1410" s="29">
        <f>SUM(T1402:T1409)</f>
        <v>40</v>
      </c>
      <c r="U1410" s="29">
        <f>SUM(U1402:U1409)</f>
        <v>115</v>
      </c>
      <c r="V1410" s="29">
        <f>SUM(V1402:V1409)</f>
        <v>47</v>
      </c>
      <c r="W1410" s="29">
        <f>SUM(W1402:W1409)</f>
        <v>180</v>
      </c>
      <c r="X1410" s="29">
        <f>SUM(X1402:X1409)</f>
        <v>520</v>
      </c>
      <c r="Y1410" s="36">
        <f t="shared" si="254"/>
        <v>902</v>
      </c>
      <c r="AT1410" s="65"/>
      <c r="AU1410" s="65"/>
      <c r="BR1410" s="29"/>
      <c r="BV1410" s="29"/>
    </row>
    <row r="1411" spans="1:74" x14ac:dyDescent="0.25">
      <c r="A1411" s="179" t="s">
        <v>127</v>
      </c>
      <c r="B1411" s="179" t="s">
        <v>379</v>
      </c>
      <c r="C1411" s="180">
        <v>20</v>
      </c>
      <c r="D1411" s="180">
        <v>19</v>
      </c>
      <c r="E1411" s="45">
        <v>1</v>
      </c>
      <c r="F1411" s="45">
        <v>10</v>
      </c>
      <c r="G1411" s="45">
        <v>0</v>
      </c>
      <c r="H1411" s="45">
        <v>8</v>
      </c>
      <c r="I1411" s="45">
        <v>0</v>
      </c>
      <c r="J1411" s="45">
        <f t="shared" si="253"/>
        <v>19</v>
      </c>
      <c r="K1411" s="110"/>
      <c r="L1411" s="156"/>
      <c r="AL1411" s="29" t="s">
        <v>5</v>
      </c>
      <c r="AM1411" s="29" t="s">
        <v>9274</v>
      </c>
      <c r="AN1411" s="29" t="s">
        <v>9231</v>
      </c>
      <c r="AO1411" s="29" t="s">
        <v>9232</v>
      </c>
      <c r="AP1411" s="29" t="s">
        <v>9233</v>
      </c>
      <c r="AQ1411" s="29" t="s">
        <v>9234</v>
      </c>
      <c r="AR1411" s="29" t="s">
        <v>9235</v>
      </c>
      <c r="AS1411" s="29" t="s">
        <v>9236</v>
      </c>
      <c r="AT1411" s="65" t="s">
        <v>9237</v>
      </c>
      <c r="AU1411" s="65" t="s">
        <v>9238</v>
      </c>
      <c r="AV1411" s="29" t="s">
        <v>9239</v>
      </c>
      <c r="AW1411" s="29" t="s">
        <v>9240</v>
      </c>
      <c r="AX1411" s="29" t="s">
        <v>9241</v>
      </c>
      <c r="BR1411" s="29"/>
      <c r="BV1411" s="29"/>
    </row>
    <row r="1412" spans="1:74" x14ac:dyDescent="0.25">
      <c r="A1412" s="179" t="s">
        <v>127</v>
      </c>
      <c r="B1412" s="179" t="s">
        <v>447</v>
      </c>
      <c r="C1412" s="180">
        <v>49</v>
      </c>
      <c r="D1412" s="180">
        <v>49</v>
      </c>
      <c r="E1412" s="45">
        <v>0</v>
      </c>
      <c r="F1412" s="45">
        <v>0</v>
      </c>
      <c r="G1412" s="45">
        <v>0</v>
      </c>
      <c r="H1412" s="45">
        <v>0</v>
      </c>
      <c r="I1412" s="45">
        <v>49</v>
      </c>
      <c r="J1412" s="45">
        <f t="shared" si="253"/>
        <v>49</v>
      </c>
      <c r="K1412" s="110"/>
      <c r="L1412" s="156"/>
      <c r="S1412" s="36" t="s">
        <v>9169</v>
      </c>
      <c r="T1412" s="36" t="s">
        <v>165</v>
      </c>
      <c r="U1412" s="36" t="s">
        <v>74</v>
      </c>
      <c r="V1412" s="36" t="s">
        <v>92</v>
      </c>
      <c r="W1412" s="36" t="s">
        <v>143</v>
      </c>
      <c r="X1412" s="36" t="s">
        <v>104</v>
      </c>
      <c r="Y1412" s="36" t="s">
        <v>65</v>
      </c>
      <c r="AL1412" s="29" t="s">
        <v>9286</v>
      </c>
      <c r="AM1412" s="28">
        <v>3</v>
      </c>
      <c r="AN1412" s="28">
        <v>0</v>
      </c>
      <c r="AO1412" s="28">
        <v>1</v>
      </c>
      <c r="AP1412" s="28">
        <v>1</v>
      </c>
      <c r="AQ1412" s="28">
        <v>1</v>
      </c>
      <c r="AR1412" s="28">
        <v>0</v>
      </c>
      <c r="AS1412" s="28">
        <v>0</v>
      </c>
      <c r="AT1412" s="65">
        <v>0</v>
      </c>
      <c r="AU1412" s="65">
        <v>0</v>
      </c>
      <c r="AV1412" s="28">
        <v>1</v>
      </c>
      <c r="AW1412" s="28">
        <v>2</v>
      </c>
      <c r="AX1412" s="28">
        <v>1</v>
      </c>
      <c r="BR1412" s="29"/>
      <c r="BV1412" s="29"/>
    </row>
    <row r="1413" spans="1:74" x14ac:dyDescent="0.25">
      <c r="A1413" s="179" t="s">
        <v>127</v>
      </c>
      <c r="B1413" s="179" t="s">
        <v>190</v>
      </c>
      <c r="C1413" s="180">
        <v>448</v>
      </c>
      <c r="D1413" s="180">
        <v>444</v>
      </c>
      <c r="E1413" s="45">
        <v>1</v>
      </c>
      <c r="F1413" s="45">
        <v>9</v>
      </c>
      <c r="G1413" s="45">
        <v>8</v>
      </c>
      <c r="H1413" s="45">
        <v>22</v>
      </c>
      <c r="I1413" s="45">
        <v>404</v>
      </c>
      <c r="J1413" s="45">
        <f t="shared" si="253"/>
        <v>444</v>
      </c>
      <c r="K1413" s="110"/>
      <c r="L1413" s="156">
        <f>SUM(J1411:J1413)</f>
        <v>512</v>
      </c>
      <c r="S1413" s="36" t="s">
        <v>9336</v>
      </c>
      <c r="T1413" s="41">
        <v>0</v>
      </c>
      <c r="U1413" s="41">
        <v>0</v>
      </c>
      <c r="V1413" s="41">
        <v>0</v>
      </c>
      <c r="W1413" s="41">
        <v>0</v>
      </c>
      <c r="X1413" s="41">
        <v>0</v>
      </c>
      <c r="Y1413" s="36">
        <f t="shared" ref="Y1413:Y1421" si="255">SUM(T1413:X1413)</f>
        <v>0</v>
      </c>
      <c r="AL1413" s="29" t="s">
        <v>9287</v>
      </c>
      <c r="AM1413" s="28">
        <v>3</v>
      </c>
      <c r="AN1413" s="28">
        <v>3</v>
      </c>
      <c r="AO1413" s="28">
        <v>1</v>
      </c>
      <c r="AP1413" s="28">
        <v>1</v>
      </c>
      <c r="AQ1413" s="28">
        <v>1</v>
      </c>
      <c r="AR1413" s="28">
        <v>0</v>
      </c>
      <c r="AS1413" s="28">
        <v>0</v>
      </c>
      <c r="AT1413" s="65">
        <v>0</v>
      </c>
      <c r="AU1413" s="65">
        <v>1</v>
      </c>
      <c r="AV1413" s="28">
        <v>1</v>
      </c>
      <c r="AW1413" s="28">
        <v>0</v>
      </c>
      <c r="AX1413" s="28">
        <v>0</v>
      </c>
      <c r="BR1413" s="29"/>
      <c r="BV1413" s="29"/>
    </row>
    <row r="1414" spans="1:74" x14ac:dyDescent="0.25">
      <c r="A1414" s="177" t="s">
        <v>1525</v>
      </c>
      <c r="B1414" s="177" t="s">
        <v>379</v>
      </c>
      <c r="C1414" s="178">
        <v>55</v>
      </c>
      <c r="D1414" s="178">
        <v>48</v>
      </c>
      <c r="E1414" s="41">
        <v>2</v>
      </c>
      <c r="F1414" s="41">
        <v>16</v>
      </c>
      <c r="G1414" s="41">
        <v>7</v>
      </c>
      <c r="H1414" s="41">
        <v>23</v>
      </c>
      <c r="I1414" s="41">
        <v>0</v>
      </c>
      <c r="J1414" s="41">
        <f t="shared" si="253"/>
        <v>48</v>
      </c>
      <c r="L1414" s="35"/>
      <c r="S1414" s="36" t="s">
        <v>9337</v>
      </c>
      <c r="T1414" s="41">
        <v>0</v>
      </c>
      <c r="U1414" s="41">
        <v>1</v>
      </c>
      <c r="V1414" s="41">
        <v>0</v>
      </c>
      <c r="W1414" s="41">
        <v>0</v>
      </c>
      <c r="X1414" s="41">
        <v>0</v>
      </c>
      <c r="Y1414" s="36">
        <f t="shared" si="255"/>
        <v>1</v>
      </c>
      <c r="AL1414" s="29" t="s">
        <v>9288</v>
      </c>
      <c r="AM1414" s="28">
        <v>10</v>
      </c>
      <c r="AN1414" s="28">
        <v>3</v>
      </c>
      <c r="AO1414" s="28">
        <v>5</v>
      </c>
      <c r="AP1414" s="28">
        <v>3</v>
      </c>
      <c r="AQ1414" s="28">
        <v>2</v>
      </c>
      <c r="AR1414" s="28">
        <v>0</v>
      </c>
      <c r="AS1414" s="28">
        <v>0</v>
      </c>
      <c r="AT1414" s="65">
        <v>0</v>
      </c>
      <c r="AU1414" s="65">
        <v>1</v>
      </c>
      <c r="AV1414" s="28">
        <v>1</v>
      </c>
      <c r="AW1414" s="28">
        <v>0</v>
      </c>
      <c r="AX1414" s="28">
        <v>0</v>
      </c>
      <c r="BR1414" s="29"/>
      <c r="BV1414" s="29"/>
    </row>
    <row r="1415" spans="1:74" x14ac:dyDescent="0.25">
      <c r="A1415" s="177" t="s">
        <v>1525</v>
      </c>
      <c r="B1415" s="177" t="s">
        <v>447</v>
      </c>
      <c r="C1415" s="178">
        <v>35</v>
      </c>
      <c r="D1415" s="178">
        <v>28</v>
      </c>
      <c r="E1415" s="41">
        <v>0</v>
      </c>
      <c r="F1415" s="41">
        <v>1</v>
      </c>
      <c r="G1415" s="41">
        <v>0</v>
      </c>
      <c r="H1415" s="41">
        <v>27</v>
      </c>
      <c r="I1415" s="41">
        <v>0</v>
      </c>
      <c r="J1415" s="41">
        <f t="shared" si="253"/>
        <v>28</v>
      </c>
      <c r="L1415" s="35"/>
      <c r="S1415" s="36" t="s">
        <v>9338</v>
      </c>
      <c r="T1415" s="41">
        <v>0</v>
      </c>
      <c r="U1415" s="41">
        <v>1</v>
      </c>
      <c r="V1415" s="41">
        <v>0</v>
      </c>
      <c r="W1415" s="41">
        <v>0</v>
      </c>
      <c r="X1415" s="41">
        <v>0</v>
      </c>
      <c r="Y1415" s="36">
        <f t="shared" si="255"/>
        <v>1</v>
      </c>
      <c r="AL1415" s="29" t="s">
        <v>9290</v>
      </c>
      <c r="AM1415" s="28">
        <v>51</v>
      </c>
      <c r="AN1415" s="28">
        <v>46</v>
      </c>
      <c r="AO1415" s="28">
        <v>37</v>
      </c>
      <c r="AP1415" s="28">
        <v>28</v>
      </c>
      <c r="AQ1415" s="28">
        <v>23</v>
      </c>
      <c r="AR1415" s="28">
        <v>12</v>
      </c>
      <c r="AS1415" s="28">
        <v>18</v>
      </c>
      <c r="AT1415" s="65">
        <v>8</v>
      </c>
      <c r="AU1415" s="65">
        <v>10</v>
      </c>
      <c r="AV1415" s="28">
        <v>4</v>
      </c>
      <c r="AW1415" s="28">
        <v>1</v>
      </c>
      <c r="AX1415" s="28">
        <v>5</v>
      </c>
      <c r="BR1415" s="29"/>
      <c r="BV1415" s="29"/>
    </row>
    <row r="1416" spans="1:74" x14ac:dyDescent="0.25">
      <c r="A1416" s="177" t="s">
        <v>1525</v>
      </c>
      <c r="B1416" s="177" t="s">
        <v>1216</v>
      </c>
      <c r="C1416" s="178">
        <v>1</v>
      </c>
      <c r="D1416" s="178">
        <v>1</v>
      </c>
      <c r="E1416" s="41">
        <v>0</v>
      </c>
      <c r="F1416" s="41">
        <v>1</v>
      </c>
      <c r="G1416" s="41">
        <v>0</v>
      </c>
      <c r="H1416" s="41">
        <v>0</v>
      </c>
      <c r="I1416" s="41">
        <v>0</v>
      </c>
      <c r="J1416" s="41">
        <f t="shared" si="253"/>
        <v>1</v>
      </c>
      <c r="L1416" s="35"/>
      <c r="S1416" s="36" t="s">
        <v>9339</v>
      </c>
      <c r="T1416" s="41">
        <v>0</v>
      </c>
      <c r="U1416" s="41">
        <v>1</v>
      </c>
      <c r="V1416" s="41">
        <v>0</v>
      </c>
      <c r="W1416" s="41">
        <v>0</v>
      </c>
      <c r="X1416" s="41">
        <v>0</v>
      </c>
      <c r="Y1416" s="36">
        <f t="shared" si="255"/>
        <v>1</v>
      </c>
      <c r="AL1416" s="29" t="s">
        <v>9316</v>
      </c>
      <c r="AM1416" s="28">
        <v>713</v>
      </c>
      <c r="AN1416" s="28">
        <v>352</v>
      </c>
      <c r="AO1416" s="28">
        <v>266</v>
      </c>
      <c r="AP1416" s="28">
        <v>249</v>
      </c>
      <c r="AQ1416" s="28">
        <v>156</v>
      </c>
      <c r="AR1416" s="28">
        <v>84</v>
      </c>
      <c r="AS1416" s="28">
        <v>62</v>
      </c>
      <c r="AT1416" s="65">
        <v>82</v>
      </c>
      <c r="AU1416" s="65">
        <v>42</v>
      </c>
      <c r="AV1416" s="28">
        <v>52</v>
      </c>
      <c r="AW1416" s="28">
        <v>37</v>
      </c>
      <c r="AX1416" s="28">
        <v>17</v>
      </c>
      <c r="BR1416" s="29"/>
      <c r="BV1416" s="29"/>
    </row>
    <row r="1417" spans="1:74" x14ac:dyDescent="0.25">
      <c r="A1417" s="177" t="s">
        <v>1525</v>
      </c>
      <c r="B1417" s="177" t="s">
        <v>1333</v>
      </c>
      <c r="C1417" s="178">
        <v>1</v>
      </c>
      <c r="D1417" s="178">
        <v>1</v>
      </c>
      <c r="E1417" s="41">
        <v>0</v>
      </c>
      <c r="F1417" s="41">
        <v>0</v>
      </c>
      <c r="G1417" s="41">
        <v>0</v>
      </c>
      <c r="H1417" s="41">
        <v>1</v>
      </c>
      <c r="I1417" s="41">
        <v>0</v>
      </c>
      <c r="J1417" s="41">
        <f t="shared" si="253"/>
        <v>1</v>
      </c>
      <c r="L1417" s="35"/>
      <c r="S1417" s="36" t="s">
        <v>9159</v>
      </c>
      <c r="T1417" s="41">
        <v>1</v>
      </c>
      <c r="U1417" s="41">
        <v>3</v>
      </c>
      <c r="V1417" s="41">
        <v>0</v>
      </c>
      <c r="W1417" s="41">
        <v>0</v>
      </c>
      <c r="X1417" s="41">
        <v>0</v>
      </c>
      <c r="Y1417" s="36">
        <f t="shared" si="255"/>
        <v>4</v>
      </c>
      <c r="AL1417" s="29" t="s">
        <v>9272</v>
      </c>
      <c r="AM1417" s="28">
        <v>364</v>
      </c>
      <c r="AN1417" s="28">
        <v>349</v>
      </c>
      <c r="AO1417" s="28">
        <v>510</v>
      </c>
      <c r="AP1417" s="28">
        <v>535</v>
      </c>
      <c r="AQ1417" s="28">
        <v>579</v>
      </c>
      <c r="AR1417" s="28">
        <v>91</v>
      </c>
      <c r="AS1417" s="28">
        <v>181</v>
      </c>
      <c r="AT1417" s="65">
        <v>166</v>
      </c>
      <c r="AU1417" s="65">
        <v>123</v>
      </c>
      <c r="AV1417" s="28">
        <v>6</v>
      </c>
      <c r="AW1417" s="28">
        <v>0</v>
      </c>
      <c r="AX1417" s="28">
        <v>1</v>
      </c>
      <c r="BR1417" s="29"/>
      <c r="BV1417" s="29"/>
    </row>
    <row r="1418" spans="1:74" x14ac:dyDescent="0.25">
      <c r="A1418" s="177" t="s">
        <v>1525</v>
      </c>
      <c r="B1418" s="177" t="s">
        <v>190</v>
      </c>
      <c r="C1418" s="178">
        <v>262</v>
      </c>
      <c r="D1418" s="178">
        <v>224</v>
      </c>
      <c r="E1418" s="41">
        <v>24</v>
      </c>
      <c r="F1418" s="41">
        <v>41</v>
      </c>
      <c r="G1418" s="41">
        <v>25</v>
      </c>
      <c r="H1418" s="41">
        <v>83</v>
      </c>
      <c r="I1418" s="41">
        <v>51</v>
      </c>
      <c r="J1418" s="41">
        <f t="shared" si="253"/>
        <v>224</v>
      </c>
      <c r="L1418" s="35">
        <f>SUM(J1414:J1418)</f>
        <v>302</v>
      </c>
      <c r="S1418" s="36" t="s">
        <v>9160</v>
      </c>
      <c r="T1418" s="41">
        <v>1</v>
      </c>
      <c r="U1418" s="41">
        <v>10</v>
      </c>
      <c r="V1418" s="41">
        <v>0</v>
      </c>
      <c r="W1418" s="41">
        <v>8</v>
      </c>
      <c r="X1418" s="41">
        <v>0</v>
      </c>
      <c r="Y1418" s="36">
        <f t="shared" si="255"/>
        <v>19</v>
      </c>
      <c r="AL1418" s="29" t="s">
        <v>9317</v>
      </c>
      <c r="AM1418" s="28">
        <v>1</v>
      </c>
      <c r="AN1418" s="28">
        <v>28</v>
      </c>
      <c r="AO1418" s="28">
        <v>72</v>
      </c>
      <c r="AP1418" s="28">
        <v>273</v>
      </c>
      <c r="AQ1418" s="28">
        <v>355</v>
      </c>
      <c r="AR1418" s="28">
        <v>161</v>
      </c>
      <c r="AS1418" s="28">
        <v>145</v>
      </c>
      <c r="AT1418" s="65">
        <v>92</v>
      </c>
      <c r="AU1418" s="65">
        <v>72</v>
      </c>
      <c r="AV1418" s="28">
        <v>60</v>
      </c>
      <c r="AW1418" s="28">
        <v>43</v>
      </c>
      <c r="AX1418" s="28">
        <v>40</v>
      </c>
      <c r="BR1418" s="29"/>
      <c r="BV1418" s="29"/>
    </row>
    <row r="1419" spans="1:74" x14ac:dyDescent="0.25">
      <c r="A1419" s="182" t="s">
        <v>129</v>
      </c>
      <c r="B1419" s="182" t="s">
        <v>379</v>
      </c>
      <c r="C1419" s="183">
        <v>2</v>
      </c>
      <c r="D1419" s="183">
        <v>2</v>
      </c>
      <c r="E1419" s="45">
        <v>0</v>
      </c>
      <c r="F1419" s="45">
        <v>2</v>
      </c>
      <c r="G1419" s="45">
        <v>0</v>
      </c>
      <c r="H1419" s="45">
        <v>0</v>
      </c>
      <c r="I1419" s="45">
        <v>0</v>
      </c>
      <c r="J1419" s="45">
        <f t="shared" si="253"/>
        <v>2</v>
      </c>
      <c r="K1419" s="110"/>
      <c r="L1419" s="156"/>
      <c r="S1419" s="36" t="s">
        <v>9161</v>
      </c>
      <c r="T1419" s="41">
        <v>2</v>
      </c>
      <c r="U1419" s="41">
        <v>16</v>
      </c>
      <c r="V1419" s="41">
        <v>7</v>
      </c>
      <c r="W1419" s="41">
        <v>23</v>
      </c>
      <c r="X1419" s="41">
        <v>0</v>
      </c>
      <c r="Y1419" s="36">
        <f t="shared" si="255"/>
        <v>48</v>
      </c>
      <c r="AL1419" s="29" t="s">
        <v>9275</v>
      </c>
      <c r="AM1419" s="28">
        <v>0</v>
      </c>
      <c r="AN1419" s="28">
        <v>0</v>
      </c>
      <c r="AO1419" s="28">
        <v>0</v>
      </c>
      <c r="AP1419" s="28">
        <v>0</v>
      </c>
      <c r="AQ1419" s="28">
        <v>0</v>
      </c>
      <c r="AR1419" s="28">
        <v>415</v>
      </c>
      <c r="AS1419" s="28">
        <v>435</v>
      </c>
      <c r="AT1419" s="65">
        <v>345</v>
      </c>
      <c r="AU1419" s="65">
        <v>433</v>
      </c>
      <c r="AV1419" s="28">
        <v>457</v>
      </c>
      <c r="AW1419" s="28">
        <v>568</v>
      </c>
      <c r="AX1419" s="28">
        <v>453</v>
      </c>
      <c r="BR1419" s="29"/>
      <c r="BV1419" s="29"/>
    </row>
    <row r="1420" spans="1:74" x14ac:dyDescent="0.25">
      <c r="A1420" s="184" t="s">
        <v>129</v>
      </c>
      <c r="B1420" s="184" t="s">
        <v>447</v>
      </c>
      <c r="C1420" s="121">
        <v>34</v>
      </c>
      <c r="D1420" s="121">
        <v>30</v>
      </c>
      <c r="E1420" s="185">
        <v>9</v>
      </c>
      <c r="F1420" s="185">
        <v>10</v>
      </c>
      <c r="G1420" s="45">
        <v>5</v>
      </c>
      <c r="H1420" s="185">
        <v>6</v>
      </c>
      <c r="I1420" s="45">
        <v>0</v>
      </c>
      <c r="J1420" s="45">
        <f t="shared" si="253"/>
        <v>30</v>
      </c>
      <c r="K1420" s="110"/>
      <c r="L1420" s="156"/>
      <c r="S1420" s="36" t="s">
        <v>9162</v>
      </c>
      <c r="T1420" s="41">
        <v>0</v>
      </c>
      <c r="U1420" s="41">
        <v>2</v>
      </c>
      <c r="V1420" s="41">
        <v>0</v>
      </c>
      <c r="W1420" s="41">
        <v>0</v>
      </c>
      <c r="X1420" s="41">
        <v>0</v>
      </c>
      <c r="Y1420" s="36">
        <f t="shared" si="255"/>
        <v>2</v>
      </c>
      <c r="AL1420" s="29" t="s">
        <v>9318</v>
      </c>
      <c r="AM1420" s="28">
        <v>0</v>
      </c>
      <c r="AN1420" s="28">
        <v>0</v>
      </c>
      <c r="AO1420" s="28">
        <v>0</v>
      </c>
      <c r="AP1420" s="28">
        <v>0</v>
      </c>
      <c r="AQ1420" s="28">
        <v>2</v>
      </c>
      <c r="AR1420" s="28">
        <v>15</v>
      </c>
      <c r="AS1420" s="28">
        <v>39</v>
      </c>
      <c r="AT1420" s="65">
        <v>174</v>
      </c>
      <c r="AU1420" s="65">
        <v>257</v>
      </c>
      <c r="AV1420" s="28">
        <v>409</v>
      </c>
      <c r="AW1420" s="28">
        <v>233</v>
      </c>
      <c r="AX1420" s="28">
        <v>203</v>
      </c>
      <c r="BR1420" s="29"/>
      <c r="BV1420" s="29"/>
    </row>
    <row r="1421" spans="1:74" x14ac:dyDescent="0.25">
      <c r="A1421" s="184" t="s">
        <v>129</v>
      </c>
      <c r="B1421" s="184" t="s">
        <v>1216</v>
      </c>
      <c r="C1421" s="121">
        <v>4</v>
      </c>
      <c r="D1421" s="121">
        <v>4</v>
      </c>
      <c r="E1421" s="185">
        <v>0</v>
      </c>
      <c r="F1421" s="185">
        <v>2</v>
      </c>
      <c r="G1421" s="45">
        <v>2</v>
      </c>
      <c r="H1421" s="185">
        <v>0</v>
      </c>
      <c r="I1421" s="45">
        <v>0</v>
      </c>
      <c r="J1421" s="45">
        <f t="shared" si="253"/>
        <v>4</v>
      </c>
      <c r="K1421" s="110"/>
      <c r="L1421" s="156"/>
      <c r="T1421" s="29">
        <f>SUM(T1413:T1420)</f>
        <v>4</v>
      </c>
      <c r="U1421" s="29">
        <f>SUM(U1413:U1420)</f>
        <v>34</v>
      </c>
      <c r="V1421" s="29">
        <f>SUM(V1413:V1420)</f>
        <v>7</v>
      </c>
      <c r="W1421" s="29">
        <f>SUM(W1413:W1420)</f>
        <v>31</v>
      </c>
      <c r="X1421" s="29">
        <f>SUM(X1413:X1420)</f>
        <v>0</v>
      </c>
      <c r="Y1421" s="36">
        <f t="shared" si="255"/>
        <v>76</v>
      </c>
      <c r="AL1421" s="29" t="s">
        <v>9276</v>
      </c>
      <c r="AM1421" s="28">
        <v>0</v>
      </c>
      <c r="AN1421" s="28">
        <v>0</v>
      </c>
      <c r="AO1421" s="28">
        <v>0</v>
      </c>
      <c r="AP1421" s="28">
        <v>0</v>
      </c>
      <c r="AQ1421" s="28">
        <v>0</v>
      </c>
      <c r="AR1421" s="28">
        <v>0</v>
      </c>
      <c r="AS1421" s="28">
        <v>0</v>
      </c>
      <c r="AT1421" s="28">
        <v>0</v>
      </c>
      <c r="AU1421" s="28">
        <v>0</v>
      </c>
      <c r="AV1421" s="28">
        <v>2</v>
      </c>
      <c r="AW1421" s="28">
        <v>10</v>
      </c>
      <c r="AX1421" s="28">
        <v>51</v>
      </c>
      <c r="BR1421" s="29"/>
      <c r="BV1421" s="29"/>
    </row>
    <row r="1422" spans="1:74" x14ac:dyDescent="0.25">
      <c r="A1422" s="186" t="s">
        <v>129</v>
      </c>
      <c r="B1422" s="186" t="s">
        <v>190</v>
      </c>
      <c r="C1422" s="188">
        <v>19</v>
      </c>
      <c r="D1422" s="187">
        <v>19</v>
      </c>
      <c r="E1422" s="45">
        <v>1</v>
      </c>
      <c r="F1422" s="45">
        <v>4</v>
      </c>
      <c r="G1422" s="45">
        <v>0</v>
      </c>
      <c r="H1422" s="45">
        <v>1</v>
      </c>
      <c r="I1422" s="45">
        <v>13</v>
      </c>
      <c r="J1422" s="45">
        <f t="shared" si="253"/>
        <v>19</v>
      </c>
      <c r="K1422" s="110"/>
      <c r="L1422" s="156">
        <f>SUM(J1419:J1422)</f>
        <v>55</v>
      </c>
      <c r="AL1422" s="29" t="s">
        <v>9327</v>
      </c>
      <c r="AM1422" s="28">
        <v>0</v>
      </c>
      <c r="AN1422" s="28">
        <v>0</v>
      </c>
      <c r="AO1422" s="28">
        <v>0</v>
      </c>
      <c r="AP1422" s="28">
        <v>0</v>
      </c>
      <c r="AQ1422" s="28">
        <v>0</v>
      </c>
      <c r="AR1422" s="28">
        <v>0</v>
      </c>
      <c r="AS1422" s="28">
        <v>0</v>
      </c>
      <c r="AT1422" s="28">
        <v>0</v>
      </c>
      <c r="AU1422" s="28">
        <v>0</v>
      </c>
      <c r="AV1422" s="28">
        <v>1</v>
      </c>
      <c r="AW1422" s="28">
        <v>7</v>
      </c>
      <c r="AX1422" s="28">
        <v>40</v>
      </c>
      <c r="BR1422" s="29"/>
      <c r="BV1422" s="29"/>
    </row>
    <row r="1423" spans="1:74" x14ac:dyDescent="0.25">
      <c r="A1423" s="189" t="s">
        <v>9170</v>
      </c>
      <c r="B1423" s="36"/>
      <c r="C1423" s="41">
        <f t="shared" ref="C1423:J1423" si="256">SUM(C1401:C1422)</f>
        <v>965</v>
      </c>
      <c r="D1423" s="41">
        <f t="shared" si="256"/>
        <v>902</v>
      </c>
      <c r="E1423" s="41">
        <f t="shared" si="256"/>
        <v>40</v>
      </c>
      <c r="F1423" s="41">
        <f t="shared" si="256"/>
        <v>115</v>
      </c>
      <c r="G1423" s="41">
        <f t="shared" si="256"/>
        <v>47</v>
      </c>
      <c r="H1423" s="41">
        <f t="shared" si="256"/>
        <v>180</v>
      </c>
      <c r="I1423" s="41">
        <f t="shared" si="256"/>
        <v>520</v>
      </c>
      <c r="J1423" s="190">
        <f t="shared" si="256"/>
        <v>902</v>
      </c>
      <c r="K1423" s="35"/>
      <c r="L1423" s="35">
        <f>SUM(L1401:L1422)</f>
        <v>902</v>
      </c>
      <c r="S1423" s="36" t="s">
        <v>9172</v>
      </c>
      <c r="T1423" s="36" t="s">
        <v>165</v>
      </c>
      <c r="U1423" s="36" t="s">
        <v>74</v>
      </c>
      <c r="V1423" s="36" t="s">
        <v>92</v>
      </c>
      <c r="W1423" s="36" t="s">
        <v>143</v>
      </c>
      <c r="X1423" s="36" t="s">
        <v>104</v>
      </c>
      <c r="Y1423" s="36" t="s">
        <v>9173</v>
      </c>
      <c r="AL1423" s="29" t="s">
        <v>9278</v>
      </c>
      <c r="AM1423" s="28">
        <v>0</v>
      </c>
      <c r="AN1423" s="28">
        <v>0</v>
      </c>
      <c r="AO1423" s="28">
        <v>0</v>
      </c>
      <c r="AP1423" s="28">
        <v>0</v>
      </c>
      <c r="AQ1423" s="28">
        <v>0</v>
      </c>
      <c r="AR1423" s="28">
        <v>0</v>
      </c>
      <c r="AS1423" s="28">
        <v>0</v>
      </c>
      <c r="AT1423" s="28">
        <v>0</v>
      </c>
      <c r="AU1423" s="28">
        <v>0</v>
      </c>
      <c r="AV1423" s="28">
        <v>0</v>
      </c>
      <c r="AW1423" s="28">
        <v>0</v>
      </c>
      <c r="AX1423" s="28">
        <v>13</v>
      </c>
      <c r="BR1423" s="29"/>
      <c r="BV1423" s="29"/>
    </row>
    <row r="1424" spans="1:74" x14ac:dyDescent="0.25">
      <c r="S1424" s="36" t="s">
        <v>9336</v>
      </c>
      <c r="T1424" s="41">
        <v>0</v>
      </c>
      <c r="U1424" s="41">
        <v>1</v>
      </c>
      <c r="V1424" s="41">
        <v>0</v>
      </c>
      <c r="W1424" s="41">
        <v>0</v>
      </c>
      <c r="X1424" s="41">
        <v>0</v>
      </c>
      <c r="Y1424" s="36">
        <f t="shared" ref="Y1424:Y1432" si="257">SUM(T1424:W1424)</f>
        <v>1</v>
      </c>
      <c r="BR1424" s="29"/>
      <c r="BV1424" s="29"/>
    </row>
    <row r="1425" spans="1:74" x14ac:dyDescent="0.25">
      <c r="S1425" s="36" t="s">
        <v>9337</v>
      </c>
      <c r="T1425" s="41">
        <v>0</v>
      </c>
      <c r="U1425" s="41">
        <v>0</v>
      </c>
      <c r="V1425" s="41">
        <v>0</v>
      </c>
      <c r="W1425" s="41">
        <v>0</v>
      </c>
      <c r="X1425" s="41">
        <v>0</v>
      </c>
      <c r="Y1425" s="36">
        <f t="shared" si="257"/>
        <v>0</v>
      </c>
      <c r="BR1425" s="29"/>
      <c r="BV1425" s="29"/>
    </row>
    <row r="1426" spans="1:74" x14ac:dyDescent="0.25">
      <c r="S1426" s="36" t="s">
        <v>9338</v>
      </c>
      <c r="T1426" s="41">
        <v>0</v>
      </c>
      <c r="U1426" s="41">
        <v>0</v>
      </c>
      <c r="V1426" s="41">
        <v>0</v>
      </c>
      <c r="W1426" s="41">
        <v>0</v>
      </c>
      <c r="X1426" s="41">
        <v>1</v>
      </c>
      <c r="Y1426" s="36">
        <f t="shared" si="257"/>
        <v>0</v>
      </c>
      <c r="BR1426" s="29"/>
      <c r="BV1426" s="29"/>
    </row>
    <row r="1427" spans="1:74" x14ac:dyDescent="0.25">
      <c r="S1427" s="36" t="s">
        <v>9339</v>
      </c>
      <c r="T1427" s="41">
        <v>1</v>
      </c>
      <c r="U1427" s="41">
        <v>4</v>
      </c>
      <c r="V1427" s="41">
        <v>0</v>
      </c>
      <c r="W1427" s="41">
        <v>0</v>
      </c>
      <c r="X1427" s="41">
        <v>1</v>
      </c>
      <c r="Y1427" s="36">
        <f t="shared" si="257"/>
        <v>5</v>
      </c>
      <c r="BR1427" s="29"/>
      <c r="BV1427" s="29"/>
    </row>
    <row r="1428" spans="1:74" x14ac:dyDescent="0.25">
      <c r="S1428" s="36" t="s">
        <v>9159</v>
      </c>
      <c r="T1428" s="41">
        <v>0</v>
      </c>
      <c r="U1428" s="41">
        <v>8</v>
      </c>
      <c r="V1428" s="41">
        <v>0</v>
      </c>
      <c r="W1428" s="41">
        <v>9</v>
      </c>
      <c r="X1428" s="41">
        <v>1</v>
      </c>
      <c r="Y1428" s="36">
        <f t="shared" si="257"/>
        <v>17</v>
      </c>
      <c r="BR1428" s="29"/>
      <c r="BV1428" s="29"/>
    </row>
    <row r="1429" spans="1:74" x14ac:dyDescent="0.25">
      <c r="S1429" s="36" t="s">
        <v>9160</v>
      </c>
      <c r="T1429" s="41">
        <v>1</v>
      </c>
      <c r="U1429" s="41">
        <v>9</v>
      </c>
      <c r="V1429" s="41">
        <v>8</v>
      </c>
      <c r="W1429" s="41">
        <v>22</v>
      </c>
      <c r="X1429" s="41">
        <v>453</v>
      </c>
      <c r="Y1429" s="36">
        <f t="shared" si="257"/>
        <v>40</v>
      </c>
      <c r="BR1429" s="29"/>
      <c r="BV1429" s="29"/>
    </row>
    <row r="1430" spans="1:74" x14ac:dyDescent="0.25">
      <c r="S1430" s="36" t="s">
        <v>9161</v>
      </c>
      <c r="T1430" s="41">
        <v>24</v>
      </c>
      <c r="U1430" s="41">
        <v>43</v>
      </c>
      <c r="V1430" s="41">
        <v>25</v>
      </c>
      <c r="W1430" s="41">
        <v>111</v>
      </c>
      <c r="X1430" s="41">
        <v>51</v>
      </c>
      <c r="Y1430" s="36">
        <f t="shared" si="257"/>
        <v>203</v>
      </c>
      <c r="BR1430" s="29"/>
      <c r="BV1430" s="29"/>
    </row>
    <row r="1431" spans="1:74" x14ac:dyDescent="0.25">
      <c r="S1431" s="36" t="s">
        <v>9162</v>
      </c>
      <c r="T1431" s="41">
        <v>10</v>
      </c>
      <c r="U1431" s="41">
        <v>16</v>
      </c>
      <c r="V1431" s="41">
        <v>7</v>
      </c>
      <c r="W1431" s="41">
        <v>7</v>
      </c>
      <c r="X1431" s="41">
        <v>13</v>
      </c>
      <c r="Y1431" s="36">
        <f t="shared" si="257"/>
        <v>40</v>
      </c>
      <c r="BR1431" s="29"/>
      <c r="BV1431" s="29"/>
    </row>
    <row r="1432" spans="1:74" x14ac:dyDescent="0.25">
      <c r="T1432" s="29">
        <f>SUM(T1424:T1431)</f>
        <v>36</v>
      </c>
      <c r="U1432" s="29">
        <f>SUM(U1424:U1431)</f>
        <v>81</v>
      </c>
      <c r="V1432" s="29">
        <f>SUM(V1424:V1431)</f>
        <v>40</v>
      </c>
      <c r="W1432" s="29">
        <f>SUM(W1424:W1431)</f>
        <v>149</v>
      </c>
      <c r="X1432" s="29">
        <f>SUM(X1424:X1431)</f>
        <v>520</v>
      </c>
      <c r="Y1432" s="36">
        <f t="shared" si="257"/>
        <v>306</v>
      </c>
      <c r="BR1432" s="29"/>
      <c r="BV1432" s="29"/>
    </row>
    <row r="1438" spans="1:74" ht="39.6" x14ac:dyDescent="0.25">
      <c r="A1438" s="176" t="s">
        <v>9240</v>
      </c>
      <c r="B1438" s="176" t="s">
        <v>1523</v>
      </c>
      <c r="C1438" s="176" t="s">
        <v>9146</v>
      </c>
      <c r="D1438" s="176" t="s">
        <v>9147</v>
      </c>
      <c r="E1438" s="176" t="s">
        <v>9148</v>
      </c>
      <c r="F1438" s="176" t="s">
        <v>9149</v>
      </c>
      <c r="G1438" s="176" t="s">
        <v>9150</v>
      </c>
      <c r="H1438" s="176" t="s">
        <v>9151</v>
      </c>
      <c r="I1438" s="176" t="s">
        <v>9152</v>
      </c>
      <c r="J1438" s="27" t="s">
        <v>9155</v>
      </c>
      <c r="L1438" s="28" t="s">
        <v>9366</v>
      </c>
      <c r="S1438" s="29" t="s">
        <v>9240</v>
      </c>
      <c r="AL1438" s="28" t="s">
        <v>9208</v>
      </c>
      <c r="AM1438" s="65" t="s">
        <v>9240</v>
      </c>
      <c r="AN1438" s="28"/>
      <c r="AO1438" s="28"/>
      <c r="AP1438" s="28"/>
      <c r="BV1438" s="29"/>
    </row>
    <row r="1439" spans="1:74" x14ac:dyDescent="0.25">
      <c r="A1439" s="177" t="s">
        <v>9344</v>
      </c>
      <c r="B1439" s="177" t="s">
        <v>447</v>
      </c>
      <c r="C1439" s="178">
        <v>2</v>
      </c>
      <c r="D1439" s="178">
        <v>1</v>
      </c>
      <c r="E1439" s="41">
        <v>0</v>
      </c>
      <c r="F1439" s="41">
        <v>1</v>
      </c>
      <c r="G1439" s="41">
        <v>0</v>
      </c>
      <c r="H1439" s="41">
        <v>0</v>
      </c>
      <c r="I1439" s="41">
        <v>0</v>
      </c>
      <c r="J1439" s="41">
        <f t="shared" ref="J1439:J1461" si="258">SUM(E1439:I1439)</f>
        <v>1</v>
      </c>
      <c r="L1439" s="35"/>
      <c r="S1439" s="36" t="s">
        <v>9157</v>
      </c>
      <c r="T1439" s="36" t="s">
        <v>165</v>
      </c>
      <c r="U1439" s="36" t="s">
        <v>74</v>
      </c>
      <c r="V1439" s="36" t="s">
        <v>92</v>
      </c>
      <c r="W1439" s="36" t="s">
        <v>143</v>
      </c>
      <c r="X1439" s="36" t="s">
        <v>104</v>
      </c>
      <c r="Y1439" s="36" t="s">
        <v>65</v>
      </c>
      <c r="AL1439" s="29" t="s">
        <v>9312</v>
      </c>
      <c r="AM1439" s="28"/>
      <c r="AN1439" s="28"/>
      <c r="AO1439" s="28"/>
      <c r="AP1439" s="28"/>
      <c r="BV1439" s="29"/>
    </row>
    <row r="1440" spans="1:74" x14ac:dyDescent="0.25">
      <c r="A1440" s="177" t="s">
        <v>9344</v>
      </c>
      <c r="B1440" s="177" t="s">
        <v>190</v>
      </c>
      <c r="C1440" s="178">
        <v>1</v>
      </c>
      <c r="D1440" s="178">
        <v>1</v>
      </c>
      <c r="E1440" s="41">
        <v>0</v>
      </c>
      <c r="F1440" s="41">
        <v>1</v>
      </c>
      <c r="G1440" s="41">
        <v>0</v>
      </c>
      <c r="H1440" s="41">
        <v>0</v>
      </c>
      <c r="I1440" s="41">
        <v>0</v>
      </c>
      <c r="J1440" s="41">
        <f t="shared" si="258"/>
        <v>1</v>
      </c>
      <c r="L1440" s="35">
        <v>2</v>
      </c>
      <c r="S1440" s="36" t="s">
        <v>9336</v>
      </c>
      <c r="T1440" s="36">
        <v>0</v>
      </c>
      <c r="U1440" s="36">
        <v>2</v>
      </c>
      <c r="V1440" s="36">
        <v>0</v>
      </c>
      <c r="W1440" s="36">
        <v>0</v>
      </c>
      <c r="X1440" s="36">
        <v>0</v>
      </c>
      <c r="Y1440" s="36">
        <f t="shared" ref="Y1440:Y1448" si="259">SUM(T1440:X1440)</f>
        <v>2</v>
      </c>
      <c r="AL1440" s="29" t="s">
        <v>9212</v>
      </c>
      <c r="AM1440" s="28"/>
      <c r="AN1440" s="28"/>
      <c r="AO1440" s="28"/>
      <c r="AP1440" s="28"/>
      <c r="BV1440" s="29"/>
    </row>
    <row r="1441" spans="1:74" x14ac:dyDescent="0.25">
      <c r="A1441" s="179" t="s">
        <v>9345</v>
      </c>
      <c r="B1441" s="179" t="s">
        <v>379</v>
      </c>
      <c r="C1441" s="180">
        <v>2</v>
      </c>
      <c r="D1441" s="180">
        <v>2</v>
      </c>
      <c r="E1441" s="45">
        <v>0</v>
      </c>
      <c r="F1441" s="45">
        <v>2</v>
      </c>
      <c r="G1441" s="45">
        <v>0</v>
      </c>
      <c r="H1441" s="45">
        <v>0</v>
      </c>
      <c r="I1441" s="45">
        <v>0</v>
      </c>
      <c r="J1441" s="45">
        <f t="shared" si="258"/>
        <v>2</v>
      </c>
      <c r="K1441" s="110"/>
      <c r="L1441" s="156">
        <v>2</v>
      </c>
      <c r="S1441" s="36" t="s">
        <v>9337</v>
      </c>
      <c r="T1441" s="36">
        <v>0</v>
      </c>
      <c r="U1441" s="36">
        <v>2</v>
      </c>
      <c r="V1441" s="36">
        <v>0</v>
      </c>
      <c r="W1441" s="36">
        <v>0</v>
      </c>
      <c r="X1441" s="36">
        <v>0</v>
      </c>
      <c r="Y1441" s="36">
        <f t="shared" si="259"/>
        <v>2</v>
      </c>
      <c r="AM1441" s="28"/>
      <c r="AN1441" s="28"/>
      <c r="AO1441" s="28"/>
      <c r="AP1441" s="28"/>
      <c r="BV1441" s="29"/>
    </row>
    <row r="1442" spans="1:74" x14ac:dyDescent="0.25">
      <c r="A1442" s="179" t="s">
        <v>9345</v>
      </c>
      <c r="B1442" s="179" t="s">
        <v>447</v>
      </c>
      <c r="C1442" s="180">
        <v>1</v>
      </c>
      <c r="D1442" s="180">
        <v>0</v>
      </c>
      <c r="E1442" s="45">
        <v>0</v>
      </c>
      <c r="F1442" s="45">
        <v>0</v>
      </c>
      <c r="G1442" s="45">
        <v>0</v>
      </c>
      <c r="H1442" s="45">
        <v>0</v>
      </c>
      <c r="I1442" s="45">
        <v>0</v>
      </c>
      <c r="J1442" s="45">
        <f t="shared" si="258"/>
        <v>0</v>
      </c>
      <c r="K1442" s="110"/>
      <c r="L1442" s="156"/>
      <c r="S1442" s="36" t="s">
        <v>9338</v>
      </c>
      <c r="T1442" s="36">
        <v>0</v>
      </c>
      <c r="U1442" s="36">
        <v>2</v>
      </c>
      <c r="V1442" s="36">
        <v>0</v>
      </c>
      <c r="W1442" s="36">
        <v>0</v>
      </c>
      <c r="X1442" s="36">
        <v>0</v>
      </c>
      <c r="Y1442" s="36">
        <f t="shared" si="259"/>
        <v>2</v>
      </c>
      <c r="AL1442" s="29" t="s">
        <v>5</v>
      </c>
      <c r="AM1442" s="29" t="s">
        <v>9230</v>
      </c>
      <c r="AN1442" s="29" t="s">
        <v>9231</v>
      </c>
      <c r="AO1442" s="29" t="s">
        <v>9232</v>
      </c>
      <c r="AP1442" s="29" t="s">
        <v>9233</v>
      </c>
      <c r="AQ1442" s="29" t="s">
        <v>9234</v>
      </c>
      <c r="AR1442" s="29" t="s">
        <v>9235</v>
      </c>
      <c r="AS1442" s="29" t="s">
        <v>9236</v>
      </c>
      <c r="AT1442" s="65" t="s">
        <v>9237</v>
      </c>
      <c r="AU1442" s="65" t="s">
        <v>9238</v>
      </c>
      <c r="AV1442" s="29" t="s">
        <v>9239</v>
      </c>
      <c r="AW1442" s="29" t="s">
        <v>9240</v>
      </c>
      <c r="BV1442" s="29"/>
    </row>
    <row r="1443" spans="1:74" x14ac:dyDescent="0.25">
      <c r="A1443" s="177" t="s">
        <v>9346</v>
      </c>
      <c r="B1443" s="177" t="s">
        <v>379</v>
      </c>
      <c r="C1443" s="178">
        <v>2</v>
      </c>
      <c r="D1443" s="178">
        <v>2</v>
      </c>
      <c r="E1443" s="41">
        <v>0</v>
      </c>
      <c r="F1443" s="41">
        <v>2</v>
      </c>
      <c r="G1443" s="41">
        <v>0</v>
      </c>
      <c r="H1443" s="41">
        <v>0</v>
      </c>
      <c r="I1443" s="41">
        <v>0</v>
      </c>
      <c r="J1443" s="41">
        <f t="shared" si="258"/>
        <v>2</v>
      </c>
      <c r="L1443" s="35">
        <v>2</v>
      </c>
      <c r="S1443" s="36" t="s">
        <v>9339</v>
      </c>
      <c r="T1443" s="36">
        <v>0</v>
      </c>
      <c r="U1443" s="36">
        <v>2</v>
      </c>
      <c r="V1443" s="36">
        <v>0</v>
      </c>
      <c r="W1443" s="36">
        <v>1</v>
      </c>
      <c r="X1443" s="36">
        <v>0</v>
      </c>
      <c r="Y1443" s="36">
        <f t="shared" si="259"/>
        <v>3</v>
      </c>
      <c r="AL1443" s="29" t="s">
        <v>9268</v>
      </c>
      <c r="AM1443" s="28">
        <v>0</v>
      </c>
      <c r="AN1443" s="28">
        <v>0</v>
      </c>
      <c r="AO1443" s="28">
        <v>0</v>
      </c>
      <c r="AP1443" s="28">
        <v>0</v>
      </c>
      <c r="AQ1443" s="28">
        <v>0</v>
      </c>
      <c r="AR1443" s="28">
        <v>0</v>
      </c>
      <c r="AS1443" s="28">
        <v>0</v>
      </c>
      <c r="AT1443" s="65">
        <v>0</v>
      </c>
      <c r="AU1443" s="65">
        <v>0</v>
      </c>
      <c r="AV1443" s="28">
        <v>0</v>
      </c>
      <c r="AW1443" s="28">
        <v>0</v>
      </c>
      <c r="BV1443" s="29"/>
    </row>
    <row r="1444" spans="1:74" x14ac:dyDescent="0.25">
      <c r="A1444" s="191" t="s">
        <v>9346</v>
      </c>
      <c r="B1444" s="191" t="s">
        <v>447</v>
      </c>
      <c r="C1444" s="192">
        <v>1</v>
      </c>
      <c r="D1444" s="192">
        <v>0</v>
      </c>
      <c r="E1444" s="41">
        <v>0</v>
      </c>
      <c r="F1444" s="41">
        <v>0</v>
      </c>
      <c r="G1444" s="41">
        <v>0</v>
      </c>
      <c r="H1444" s="41">
        <v>0</v>
      </c>
      <c r="I1444" s="41">
        <v>0</v>
      </c>
      <c r="J1444" s="41">
        <f t="shared" si="258"/>
        <v>0</v>
      </c>
      <c r="L1444" s="35"/>
      <c r="S1444" s="36" t="s">
        <v>9159</v>
      </c>
      <c r="T1444" s="36">
        <v>2</v>
      </c>
      <c r="U1444" s="36">
        <v>11</v>
      </c>
      <c r="V1444" s="36">
        <v>1</v>
      </c>
      <c r="W1444" s="36">
        <v>26</v>
      </c>
      <c r="X1444" s="36">
        <v>0</v>
      </c>
      <c r="Y1444" s="36">
        <f t="shared" si="259"/>
        <v>40</v>
      </c>
      <c r="AL1444" s="29" t="s">
        <v>9269</v>
      </c>
      <c r="AM1444" s="28">
        <v>0</v>
      </c>
      <c r="AN1444" s="28">
        <v>0</v>
      </c>
      <c r="AO1444" s="28">
        <v>0</v>
      </c>
      <c r="AP1444" s="28">
        <v>0</v>
      </c>
      <c r="AQ1444" s="28">
        <v>0</v>
      </c>
      <c r="AR1444" s="28">
        <v>0</v>
      </c>
      <c r="AS1444" s="28">
        <v>0</v>
      </c>
      <c r="AT1444" s="65">
        <v>0</v>
      </c>
      <c r="AU1444" s="65">
        <v>0</v>
      </c>
      <c r="AV1444" s="28">
        <v>0</v>
      </c>
      <c r="AW1444" s="28">
        <v>0</v>
      </c>
      <c r="BV1444" s="29"/>
    </row>
    <row r="1445" spans="1:74" x14ac:dyDescent="0.25">
      <c r="A1445" s="179" t="s">
        <v>9342</v>
      </c>
      <c r="B1445" s="179" t="s">
        <v>379</v>
      </c>
      <c r="C1445" s="180">
        <v>2</v>
      </c>
      <c r="D1445" s="180">
        <v>2</v>
      </c>
      <c r="E1445" s="45">
        <v>0</v>
      </c>
      <c r="F1445" s="45">
        <v>2</v>
      </c>
      <c r="G1445" s="45">
        <v>0</v>
      </c>
      <c r="H1445" s="45">
        <v>0</v>
      </c>
      <c r="I1445" s="45">
        <v>0</v>
      </c>
      <c r="J1445" s="45">
        <f t="shared" si="258"/>
        <v>2</v>
      </c>
      <c r="K1445" s="110"/>
      <c r="L1445" s="156"/>
      <c r="S1445" s="36" t="s">
        <v>9160</v>
      </c>
      <c r="T1445" s="36">
        <v>3</v>
      </c>
      <c r="U1445" s="36">
        <v>27</v>
      </c>
      <c r="V1445" s="36">
        <v>4</v>
      </c>
      <c r="W1445" s="36">
        <v>42</v>
      </c>
      <c r="X1445" s="36">
        <v>568</v>
      </c>
      <c r="Y1445" s="36">
        <f t="shared" si="259"/>
        <v>644</v>
      </c>
      <c r="AL1445" s="29" t="s">
        <v>9270</v>
      </c>
      <c r="AM1445" s="28">
        <v>0</v>
      </c>
      <c r="AN1445" s="28">
        <v>0</v>
      </c>
      <c r="AO1445" s="28">
        <v>0</v>
      </c>
      <c r="AP1445" s="28">
        <v>0</v>
      </c>
      <c r="AQ1445" s="28">
        <v>0</v>
      </c>
      <c r="AR1445" s="28">
        <v>0</v>
      </c>
      <c r="AS1445" s="28">
        <v>0</v>
      </c>
      <c r="AT1445" s="65">
        <v>0</v>
      </c>
      <c r="AU1445" s="65">
        <v>0</v>
      </c>
      <c r="AV1445" s="28">
        <v>0</v>
      </c>
      <c r="AW1445" s="28">
        <v>0</v>
      </c>
      <c r="BV1445" s="29"/>
    </row>
    <row r="1446" spans="1:74" x14ac:dyDescent="0.25">
      <c r="A1446" s="179" t="s">
        <v>9342</v>
      </c>
      <c r="B1446" s="179" t="s">
        <v>447</v>
      </c>
      <c r="C1446" s="180">
        <v>1</v>
      </c>
      <c r="D1446" s="180">
        <v>0</v>
      </c>
      <c r="E1446" s="45">
        <v>0</v>
      </c>
      <c r="F1446" s="45">
        <v>0</v>
      </c>
      <c r="G1446" s="45">
        <v>0</v>
      </c>
      <c r="H1446" s="45">
        <v>0</v>
      </c>
      <c r="I1446" s="45">
        <v>0</v>
      </c>
      <c r="J1446" s="45">
        <f t="shared" si="258"/>
        <v>0</v>
      </c>
      <c r="K1446" s="110"/>
      <c r="L1446" s="156"/>
      <c r="S1446" s="36" t="s">
        <v>9161</v>
      </c>
      <c r="T1446" s="36">
        <v>37</v>
      </c>
      <c r="U1446" s="36">
        <v>82</v>
      </c>
      <c r="V1446" s="36">
        <v>56</v>
      </c>
      <c r="W1446" s="36">
        <v>127</v>
      </c>
      <c r="X1446" s="36">
        <v>10</v>
      </c>
      <c r="Y1446" s="36">
        <f t="shared" si="259"/>
        <v>312</v>
      </c>
      <c r="AL1446" s="29" t="s">
        <v>9271</v>
      </c>
      <c r="AM1446" s="28">
        <v>0</v>
      </c>
      <c r="AN1446" s="28">
        <v>0</v>
      </c>
      <c r="AO1446" s="28">
        <v>0</v>
      </c>
      <c r="AP1446" s="28">
        <v>0</v>
      </c>
      <c r="AQ1446" s="28">
        <v>0</v>
      </c>
      <c r="AR1446" s="28">
        <v>0</v>
      </c>
      <c r="AS1446" s="28">
        <v>0</v>
      </c>
      <c r="AT1446" s="65">
        <v>0</v>
      </c>
      <c r="AU1446" s="65">
        <v>0</v>
      </c>
      <c r="AV1446" s="28">
        <v>0</v>
      </c>
      <c r="AW1446" s="28">
        <v>0</v>
      </c>
      <c r="BV1446" s="29"/>
    </row>
    <row r="1447" spans="1:74" x14ac:dyDescent="0.25">
      <c r="A1447" s="179" t="s">
        <v>9342</v>
      </c>
      <c r="B1447" s="179" t="s">
        <v>190</v>
      </c>
      <c r="C1447" s="180">
        <v>1</v>
      </c>
      <c r="D1447" s="180">
        <v>1</v>
      </c>
      <c r="E1447" s="45">
        <v>0</v>
      </c>
      <c r="F1447" s="45">
        <v>0</v>
      </c>
      <c r="G1447" s="45">
        <v>0</v>
      </c>
      <c r="H1447" s="45">
        <v>1</v>
      </c>
      <c r="I1447" s="45">
        <v>0</v>
      </c>
      <c r="J1447" s="45">
        <f t="shared" si="258"/>
        <v>1</v>
      </c>
      <c r="K1447" s="110"/>
      <c r="L1447" s="156">
        <v>3</v>
      </c>
      <c r="S1447" s="36" t="s">
        <v>9162</v>
      </c>
      <c r="T1447" s="36">
        <v>0</v>
      </c>
      <c r="U1447" s="36">
        <v>6</v>
      </c>
      <c r="V1447" s="36">
        <v>0</v>
      </c>
      <c r="W1447" s="36">
        <v>2</v>
      </c>
      <c r="X1447" s="36">
        <v>0</v>
      </c>
      <c r="Y1447" s="36">
        <f t="shared" si="259"/>
        <v>8</v>
      </c>
      <c r="AM1447" s="28"/>
      <c r="AN1447" s="28"/>
      <c r="AO1447" s="28"/>
      <c r="AP1447" s="28"/>
      <c r="AQ1447" s="28"/>
      <c r="AR1447" s="28"/>
      <c r="AS1447" s="28"/>
      <c r="AT1447" s="65"/>
      <c r="AU1447" s="65"/>
      <c r="BV1447" s="29"/>
    </row>
    <row r="1448" spans="1:74" x14ac:dyDescent="0.25">
      <c r="A1448" s="177" t="s">
        <v>125</v>
      </c>
      <c r="B1448" s="177" t="s">
        <v>379</v>
      </c>
      <c r="C1448" s="178">
        <v>3</v>
      </c>
      <c r="D1448" s="178">
        <v>3</v>
      </c>
      <c r="E1448" s="41">
        <v>0</v>
      </c>
      <c r="F1448" s="41">
        <v>2</v>
      </c>
      <c r="G1448" s="41">
        <v>0</v>
      </c>
      <c r="H1448" s="41">
        <v>1</v>
      </c>
      <c r="I1448" s="41">
        <v>0</v>
      </c>
      <c r="J1448" s="41">
        <f t="shared" si="258"/>
        <v>3</v>
      </c>
      <c r="L1448" s="35"/>
      <c r="T1448" s="29">
        <f>SUM(T1440:T1447)</f>
        <v>42</v>
      </c>
      <c r="U1448" s="29">
        <f>SUM(U1440:U1447)</f>
        <v>134</v>
      </c>
      <c r="V1448" s="29">
        <f>SUM(V1440:V1447)</f>
        <v>61</v>
      </c>
      <c r="W1448" s="29">
        <f>SUM(W1440:W1447)</f>
        <v>198</v>
      </c>
      <c r="X1448" s="29">
        <f>SUM(X1440:X1447)</f>
        <v>578</v>
      </c>
      <c r="Y1448" s="36">
        <f t="shared" si="259"/>
        <v>1013</v>
      </c>
      <c r="AT1448" s="65"/>
      <c r="AU1448" s="65"/>
      <c r="BV1448" s="29"/>
    </row>
    <row r="1449" spans="1:74" x14ac:dyDescent="0.25">
      <c r="A1449" s="177" t="s">
        <v>125</v>
      </c>
      <c r="B1449" s="177" t="s">
        <v>447</v>
      </c>
      <c r="C1449" s="178">
        <v>3</v>
      </c>
      <c r="D1449" s="178">
        <v>1</v>
      </c>
      <c r="E1449" s="41">
        <v>0</v>
      </c>
      <c r="F1449" s="41">
        <v>0</v>
      </c>
      <c r="G1449" s="41">
        <v>0</v>
      </c>
      <c r="H1449" s="41">
        <v>1</v>
      </c>
      <c r="I1449" s="41">
        <v>0</v>
      </c>
      <c r="J1449" s="41">
        <f t="shared" si="258"/>
        <v>1</v>
      </c>
      <c r="L1449" s="35"/>
      <c r="AL1449" s="29" t="s">
        <v>5</v>
      </c>
      <c r="AM1449" s="29" t="s">
        <v>9274</v>
      </c>
      <c r="AN1449" s="29" t="s">
        <v>9231</v>
      </c>
      <c r="AO1449" s="29" t="s">
        <v>9232</v>
      </c>
      <c r="AP1449" s="29" t="s">
        <v>9233</v>
      </c>
      <c r="AQ1449" s="29" t="s">
        <v>9234</v>
      </c>
      <c r="AR1449" s="29" t="s">
        <v>9235</v>
      </c>
      <c r="AS1449" s="29" t="s">
        <v>9236</v>
      </c>
      <c r="AT1449" s="65" t="s">
        <v>9237</v>
      </c>
      <c r="AU1449" s="65" t="s">
        <v>9238</v>
      </c>
      <c r="AV1449" s="29" t="s">
        <v>9239</v>
      </c>
      <c r="AW1449" s="29" t="s">
        <v>9240</v>
      </c>
      <c r="BV1449" s="29"/>
    </row>
    <row r="1450" spans="1:74" x14ac:dyDescent="0.25">
      <c r="A1450" s="177" t="s">
        <v>125</v>
      </c>
      <c r="B1450" s="177" t="s">
        <v>1216</v>
      </c>
      <c r="C1450" s="178">
        <v>1</v>
      </c>
      <c r="D1450" s="178">
        <v>1</v>
      </c>
      <c r="E1450" s="41">
        <v>0</v>
      </c>
      <c r="F1450" s="41">
        <v>1</v>
      </c>
      <c r="G1450" s="41">
        <v>0</v>
      </c>
      <c r="H1450" s="41">
        <v>0</v>
      </c>
      <c r="I1450" s="41">
        <v>0</v>
      </c>
      <c r="J1450" s="41">
        <f t="shared" si="258"/>
        <v>1</v>
      </c>
      <c r="L1450" s="35"/>
      <c r="S1450" s="36" t="s">
        <v>9169</v>
      </c>
      <c r="T1450" s="36" t="s">
        <v>165</v>
      </c>
      <c r="U1450" s="36" t="s">
        <v>74</v>
      </c>
      <c r="V1450" s="36" t="s">
        <v>92</v>
      </c>
      <c r="W1450" s="36" t="s">
        <v>143</v>
      </c>
      <c r="X1450" s="36" t="s">
        <v>104</v>
      </c>
      <c r="Y1450" s="36" t="s">
        <v>65</v>
      </c>
      <c r="AL1450" s="29" t="s">
        <v>9286</v>
      </c>
      <c r="AM1450" s="28">
        <v>3</v>
      </c>
      <c r="AN1450" s="28">
        <v>0</v>
      </c>
      <c r="AO1450" s="28">
        <v>1</v>
      </c>
      <c r="AP1450" s="28">
        <v>1</v>
      </c>
      <c r="AQ1450" s="28">
        <v>1</v>
      </c>
      <c r="AR1450" s="28">
        <v>0</v>
      </c>
      <c r="AS1450" s="28">
        <v>0</v>
      </c>
      <c r="AT1450" s="65">
        <v>0</v>
      </c>
      <c r="AU1450" s="65">
        <v>0</v>
      </c>
      <c r="AV1450" s="28">
        <v>1</v>
      </c>
      <c r="AW1450" s="28">
        <v>2</v>
      </c>
      <c r="BV1450" s="29"/>
    </row>
    <row r="1451" spans="1:74" x14ac:dyDescent="0.25">
      <c r="A1451" s="177" t="s">
        <v>125</v>
      </c>
      <c r="B1451" s="177" t="s">
        <v>190</v>
      </c>
      <c r="C1451" s="178">
        <v>35</v>
      </c>
      <c r="D1451" s="178">
        <v>35</v>
      </c>
      <c r="E1451" s="41">
        <v>2</v>
      </c>
      <c r="F1451" s="181">
        <v>8</v>
      </c>
      <c r="G1451" s="41">
        <v>1</v>
      </c>
      <c r="H1451" s="41">
        <v>24</v>
      </c>
      <c r="I1451" s="41">
        <v>0</v>
      </c>
      <c r="J1451" s="41">
        <f t="shared" si="258"/>
        <v>35</v>
      </c>
      <c r="L1451" s="35">
        <v>40</v>
      </c>
      <c r="S1451" s="36" t="s">
        <v>9336</v>
      </c>
      <c r="T1451" s="36">
        <v>0</v>
      </c>
      <c r="U1451" s="36">
        <v>0</v>
      </c>
      <c r="V1451" s="36">
        <v>0</v>
      </c>
      <c r="W1451" s="36">
        <v>0</v>
      </c>
      <c r="X1451" s="36">
        <v>0</v>
      </c>
      <c r="Y1451" s="36">
        <f t="shared" ref="Y1451:Y1459" si="260">SUM(T1451:X1451)</f>
        <v>0</v>
      </c>
      <c r="AL1451" s="29" t="s">
        <v>9287</v>
      </c>
      <c r="AM1451" s="28">
        <v>3</v>
      </c>
      <c r="AN1451" s="28">
        <v>3</v>
      </c>
      <c r="AO1451" s="28">
        <v>1</v>
      </c>
      <c r="AP1451" s="28">
        <v>1</v>
      </c>
      <c r="AQ1451" s="28">
        <v>1</v>
      </c>
      <c r="AR1451" s="28">
        <v>0</v>
      </c>
      <c r="AS1451" s="28">
        <v>0</v>
      </c>
      <c r="AT1451" s="65">
        <v>0</v>
      </c>
      <c r="AU1451" s="65">
        <v>1</v>
      </c>
      <c r="AV1451" s="28">
        <v>1</v>
      </c>
      <c r="AW1451" s="28">
        <v>0</v>
      </c>
      <c r="BP1451" s="29" t="s">
        <v>9367</v>
      </c>
      <c r="BQ1451" s="64" t="s">
        <v>9368</v>
      </c>
      <c r="BR1451" s="29" t="s">
        <v>9273</v>
      </c>
      <c r="BS1451" s="29" t="s">
        <v>9369</v>
      </c>
      <c r="BT1451" s="64" t="s">
        <v>9370</v>
      </c>
      <c r="BU1451" s="29" t="s">
        <v>9274</v>
      </c>
      <c r="BV1451" s="29"/>
    </row>
    <row r="1452" spans="1:74" x14ac:dyDescent="0.25">
      <c r="A1452" s="179" t="s">
        <v>127</v>
      </c>
      <c r="B1452" s="179" t="s">
        <v>379</v>
      </c>
      <c r="C1452" s="180">
        <v>34</v>
      </c>
      <c r="D1452" s="180">
        <v>33</v>
      </c>
      <c r="E1452" s="45">
        <v>2</v>
      </c>
      <c r="F1452" s="45">
        <v>9</v>
      </c>
      <c r="G1452" s="45">
        <v>1</v>
      </c>
      <c r="H1452" s="45">
        <v>21</v>
      </c>
      <c r="I1452" s="45">
        <v>0</v>
      </c>
      <c r="J1452" s="45">
        <f t="shared" si="258"/>
        <v>33</v>
      </c>
      <c r="K1452" s="110"/>
      <c r="L1452" s="156"/>
      <c r="S1452" s="36" t="s">
        <v>9337</v>
      </c>
      <c r="T1452" s="36">
        <v>0</v>
      </c>
      <c r="U1452" s="36">
        <v>2</v>
      </c>
      <c r="V1452" s="36">
        <v>0</v>
      </c>
      <c r="W1452" s="36">
        <v>0</v>
      </c>
      <c r="X1452" s="36">
        <v>0</v>
      </c>
      <c r="Y1452" s="36">
        <f t="shared" si="260"/>
        <v>2</v>
      </c>
      <c r="AL1452" s="29" t="s">
        <v>9288</v>
      </c>
      <c r="AM1452" s="28">
        <v>10</v>
      </c>
      <c r="AN1452" s="28">
        <v>3</v>
      </c>
      <c r="AO1452" s="28">
        <v>5</v>
      </c>
      <c r="AP1452" s="28">
        <v>3</v>
      </c>
      <c r="AQ1452" s="28">
        <v>2</v>
      </c>
      <c r="AR1452" s="28">
        <v>0</v>
      </c>
      <c r="AS1452" s="28">
        <v>0</v>
      </c>
      <c r="AT1452" s="65">
        <v>0</v>
      </c>
      <c r="AU1452" s="65">
        <v>1</v>
      </c>
      <c r="AV1452" s="28">
        <v>1</v>
      </c>
      <c r="AW1452" s="28">
        <v>0</v>
      </c>
      <c r="BP1452" s="29" t="s">
        <v>9371</v>
      </c>
      <c r="BQ1452" s="64" t="s">
        <v>9372</v>
      </c>
      <c r="BR1452" s="29" t="s">
        <v>9233</v>
      </c>
      <c r="BS1452" s="29" t="s">
        <v>9373</v>
      </c>
      <c r="BT1452" s="64" t="s">
        <v>9374</v>
      </c>
      <c r="BU1452" s="29" t="s">
        <v>9234</v>
      </c>
      <c r="BV1452" s="29"/>
    </row>
    <row r="1453" spans="1:74" x14ac:dyDescent="0.25">
      <c r="A1453" s="179" t="s">
        <v>127</v>
      </c>
      <c r="B1453" s="179" t="s">
        <v>447</v>
      </c>
      <c r="C1453" s="180">
        <v>94</v>
      </c>
      <c r="D1453" s="180">
        <v>93</v>
      </c>
      <c r="E1453" s="45">
        <v>0</v>
      </c>
      <c r="F1453" s="45">
        <v>0</v>
      </c>
      <c r="G1453" s="45">
        <v>0</v>
      </c>
      <c r="H1453" s="45">
        <v>0</v>
      </c>
      <c r="I1453" s="45">
        <v>93</v>
      </c>
      <c r="J1453" s="45">
        <f t="shared" si="258"/>
        <v>93</v>
      </c>
      <c r="K1453" s="110"/>
      <c r="L1453" s="156"/>
      <c r="S1453" s="36" t="s">
        <v>9338</v>
      </c>
      <c r="T1453" s="36">
        <v>0</v>
      </c>
      <c r="U1453" s="36">
        <v>2</v>
      </c>
      <c r="V1453" s="36">
        <v>0</v>
      </c>
      <c r="W1453" s="36">
        <v>0</v>
      </c>
      <c r="X1453" s="36">
        <v>0</v>
      </c>
      <c r="Y1453" s="36">
        <f t="shared" si="260"/>
        <v>2</v>
      </c>
      <c r="AL1453" s="29" t="s">
        <v>9290</v>
      </c>
      <c r="AM1453" s="28">
        <v>51</v>
      </c>
      <c r="AN1453" s="28">
        <v>46</v>
      </c>
      <c r="AO1453" s="28">
        <v>37</v>
      </c>
      <c r="AP1453" s="28">
        <v>28</v>
      </c>
      <c r="AQ1453" s="28">
        <v>23</v>
      </c>
      <c r="AR1453" s="28">
        <v>12</v>
      </c>
      <c r="AS1453" s="28">
        <v>18</v>
      </c>
      <c r="AT1453" s="65">
        <v>8</v>
      </c>
      <c r="AU1453" s="65">
        <v>10</v>
      </c>
      <c r="AV1453" s="28">
        <v>4</v>
      </c>
      <c r="AW1453" s="28">
        <v>1</v>
      </c>
      <c r="BP1453" s="29" t="s">
        <v>9375</v>
      </c>
      <c r="BQ1453" s="64" t="s">
        <v>9376</v>
      </c>
      <c r="BR1453" s="29" t="s">
        <v>9238</v>
      </c>
      <c r="BS1453" s="29" t="s">
        <v>9377</v>
      </c>
      <c r="BT1453" s="64" t="s">
        <v>9378</v>
      </c>
      <c r="BU1453" s="29" t="s">
        <v>9239</v>
      </c>
      <c r="BV1453" s="29"/>
    </row>
    <row r="1454" spans="1:74" x14ac:dyDescent="0.25">
      <c r="A1454" s="179" t="s">
        <v>127</v>
      </c>
      <c r="B1454" s="179" t="s">
        <v>190</v>
      </c>
      <c r="C1454" s="180">
        <v>520</v>
      </c>
      <c r="D1454" s="180">
        <v>518</v>
      </c>
      <c r="E1454" s="45">
        <v>1</v>
      </c>
      <c r="F1454" s="45">
        <v>18</v>
      </c>
      <c r="G1454" s="45">
        <v>3</v>
      </c>
      <c r="H1454" s="45">
        <v>21</v>
      </c>
      <c r="I1454" s="45">
        <v>475</v>
      </c>
      <c r="J1454" s="45">
        <f t="shared" si="258"/>
        <v>518</v>
      </c>
      <c r="K1454" s="110"/>
      <c r="L1454" s="156">
        <v>644</v>
      </c>
      <c r="S1454" s="36" t="s">
        <v>9339</v>
      </c>
      <c r="T1454" s="36">
        <v>0</v>
      </c>
      <c r="U1454" s="36">
        <v>2</v>
      </c>
      <c r="V1454" s="36">
        <v>0</v>
      </c>
      <c r="W1454" s="36">
        <v>0</v>
      </c>
      <c r="X1454" s="36">
        <v>0</v>
      </c>
      <c r="Y1454" s="36">
        <f t="shared" si="260"/>
        <v>2</v>
      </c>
      <c r="AL1454" s="29" t="s">
        <v>9316</v>
      </c>
      <c r="AM1454" s="28">
        <v>713</v>
      </c>
      <c r="AN1454" s="28">
        <v>352</v>
      </c>
      <c r="AO1454" s="28">
        <v>266</v>
      </c>
      <c r="AP1454" s="28">
        <v>249</v>
      </c>
      <c r="AQ1454" s="28">
        <v>156</v>
      </c>
      <c r="AR1454" s="28">
        <v>84</v>
      </c>
      <c r="AS1454" s="28">
        <v>62</v>
      </c>
      <c r="AT1454" s="65">
        <v>82</v>
      </c>
      <c r="AU1454" s="65">
        <v>42</v>
      </c>
      <c r="AV1454" s="28">
        <v>52</v>
      </c>
      <c r="AW1454" s="28">
        <v>37</v>
      </c>
      <c r="BP1454" s="29" t="s">
        <v>9379</v>
      </c>
      <c r="BQ1454" s="64" t="s">
        <v>9380</v>
      </c>
      <c r="BR1454" s="29" t="s">
        <v>9244</v>
      </c>
      <c r="BS1454" s="29" t="s">
        <v>9381</v>
      </c>
      <c r="BT1454" s="64" t="s">
        <v>9382</v>
      </c>
      <c r="BU1454" s="29" t="s">
        <v>9245</v>
      </c>
      <c r="BV1454" s="29"/>
    </row>
    <row r="1455" spans="1:74" x14ac:dyDescent="0.25">
      <c r="A1455" s="177" t="s">
        <v>1525</v>
      </c>
      <c r="B1455" s="177" t="s">
        <v>379</v>
      </c>
      <c r="C1455" s="178">
        <v>70</v>
      </c>
      <c r="D1455" s="178">
        <v>69</v>
      </c>
      <c r="E1455" s="41">
        <v>3</v>
      </c>
      <c r="F1455" s="41">
        <v>22</v>
      </c>
      <c r="G1455" s="41">
        <v>4</v>
      </c>
      <c r="H1455" s="41">
        <v>40</v>
      </c>
      <c r="I1455" s="41">
        <v>0</v>
      </c>
      <c r="J1455" s="41">
        <f t="shared" si="258"/>
        <v>69</v>
      </c>
      <c r="L1455" s="35"/>
      <c r="S1455" s="36" t="s">
        <v>9159</v>
      </c>
      <c r="T1455" s="36">
        <v>0</v>
      </c>
      <c r="U1455" s="36">
        <v>2</v>
      </c>
      <c r="V1455" s="36">
        <v>0</v>
      </c>
      <c r="W1455" s="36">
        <v>1</v>
      </c>
      <c r="X1455" s="36">
        <v>0</v>
      </c>
      <c r="Y1455" s="36">
        <f t="shared" si="260"/>
        <v>3</v>
      </c>
      <c r="AL1455" s="29" t="s">
        <v>9272</v>
      </c>
      <c r="AM1455" s="28">
        <v>364</v>
      </c>
      <c r="AN1455" s="28">
        <v>349</v>
      </c>
      <c r="AO1455" s="28">
        <v>510</v>
      </c>
      <c r="AP1455" s="28">
        <v>535</v>
      </c>
      <c r="AQ1455" s="28">
        <v>579</v>
      </c>
      <c r="AR1455" s="28">
        <v>91</v>
      </c>
      <c r="AS1455" s="28">
        <v>181</v>
      </c>
      <c r="AT1455" s="65">
        <v>166</v>
      </c>
      <c r="AU1455" s="65">
        <v>123</v>
      </c>
      <c r="AV1455" s="28">
        <v>6</v>
      </c>
      <c r="AW1455" s="28">
        <v>0</v>
      </c>
      <c r="BV1455" s="29"/>
    </row>
    <row r="1456" spans="1:74" x14ac:dyDescent="0.25">
      <c r="A1456" s="177" t="s">
        <v>1525</v>
      </c>
      <c r="B1456" s="177" t="s">
        <v>447</v>
      </c>
      <c r="C1456" s="178">
        <v>72</v>
      </c>
      <c r="D1456" s="178">
        <v>44</v>
      </c>
      <c r="E1456" s="41">
        <v>0</v>
      </c>
      <c r="F1456" s="41">
        <v>3</v>
      </c>
      <c r="G1456" s="41">
        <v>0</v>
      </c>
      <c r="H1456" s="41">
        <v>41</v>
      </c>
      <c r="I1456" s="41">
        <v>0</v>
      </c>
      <c r="J1456" s="41">
        <f t="shared" si="258"/>
        <v>44</v>
      </c>
      <c r="L1456" s="35"/>
      <c r="S1456" s="36" t="s">
        <v>9160</v>
      </c>
      <c r="T1456" s="36">
        <v>2</v>
      </c>
      <c r="U1456" s="36">
        <v>9</v>
      </c>
      <c r="V1456" s="36">
        <v>1</v>
      </c>
      <c r="W1456" s="36">
        <v>21</v>
      </c>
      <c r="X1456" s="36">
        <v>0</v>
      </c>
      <c r="Y1456" s="36">
        <f t="shared" si="260"/>
        <v>33</v>
      </c>
      <c r="AL1456" s="29" t="s">
        <v>9317</v>
      </c>
      <c r="AM1456" s="28">
        <v>1</v>
      </c>
      <c r="AN1456" s="28">
        <v>28</v>
      </c>
      <c r="AO1456" s="28">
        <v>72</v>
      </c>
      <c r="AP1456" s="28">
        <v>273</v>
      </c>
      <c r="AQ1456" s="28">
        <v>355</v>
      </c>
      <c r="AR1456" s="28">
        <v>161</v>
      </c>
      <c r="AS1456" s="28">
        <v>145</v>
      </c>
      <c r="AT1456" s="65">
        <v>92</v>
      </c>
      <c r="AU1456" s="65">
        <v>72</v>
      </c>
      <c r="AV1456" s="28">
        <v>60</v>
      </c>
      <c r="AW1456" s="28">
        <v>43</v>
      </c>
      <c r="BV1456" s="29"/>
    </row>
    <row r="1457" spans="1:74" x14ac:dyDescent="0.25">
      <c r="A1457" s="177" t="s">
        <v>1525</v>
      </c>
      <c r="B1457" s="177" t="s">
        <v>1216</v>
      </c>
      <c r="C1457" s="178">
        <v>2</v>
      </c>
      <c r="D1457" s="178">
        <v>2</v>
      </c>
      <c r="E1457" s="41">
        <v>0</v>
      </c>
      <c r="F1457" s="41">
        <v>2</v>
      </c>
      <c r="G1457" s="41">
        <v>0</v>
      </c>
      <c r="H1457" s="41">
        <v>0</v>
      </c>
      <c r="I1457" s="41">
        <v>0</v>
      </c>
      <c r="J1457" s="41">
        <f t="shared" si="258"/>
        <v>2</v>
      </c>
      <c r="L1457" s="35"/>
      <c r="S1457" s="36" t="s">
        <v>9161</v>
      </c>
      <c r="T1457" s="36">
        <v>3</v>
      </c>
      <c r="U1457" s="36">
        <v>22</v>
      </c>
      <c r="V1457" s="36">
        <v>4</v>
      </c>
      <c r="W1457" s="36">
        <v>40</v>
      </c>
      <c r="X1457" s="36">
        <v>0</v>
      </c>
      <c r="Y1457" s="36">
        <f t="shared" si="260"/>
        <v>69</v>
      </c>
      <c r="AL1457" s="29" t="s">
        <v>9275</v>
      </c>
      <c r="AM1457" s="28">
        <v>0</v>
      </c>
      <c r="AN1457" s="28">
        <v>0</v>
      </c>
      <c r="AO1457" s="28">
        <v>0</v>
      </c>
      <c r="AP1457" s="28">
        <v>0</v>
      </c>
      <c r="AQ1457" s="28">
        <v>0</v>
      </c>
      <c r="AR1457" s="28">
        <v>415</v>
      </c>
      <c r="AS1457" s="28">
        <v>435</v>
      </c>
      <c r="AT1457" s="65">
        <v>345</v>
      </c>
      <c r="AU1457" s="65">
        <v>433</v>
      </c>
      <c r="AV1457" s="28">
        <v>457</v>
      </c>
      <c r="AW1457" s="28">
        <v>568</v>
      </c>
      <c r="BV1457" s="29"/>
    </row>
    <row r="1458" spans="1:74" x14ac:dyDescent="0.25">
      <c r="A1458" s="177" t="s">
        <v>1525</v>
      </c>
      <c r="B1458" s="177" t="s">
        <v>190</v>
      </c>
      <c r="C1458" s="178">
        <v>200</v>
      </c>
      <c r="D1458" s="178">
        <v>198</v>
      </c>
      <c r="E1458" s="41">
        <v>34</v>
      </c>
      <c r="F1458" s="41">
        <v>55</v>
      </c>
      <c r="G1458" s="41">
        <v>52</v>
      </c>
      <c r="H1458" s="41">
        <v>46</v>
      </c>
      <c r="I1458" s="41">
        <v>10</v>
      </c>
      <c r="J1458" s="41">
        <f t="shared" si="258"/>
        <v>197</v>
      </c>
      <c r="L1458" s="35">
        <v>312</v>
      </c>
      <c r="S1458" s="36" t="s">
        <v>9162</v>
      </c>
      <c r="T1458" s="36">
        <v>0</v>
      </c>
      <c r="U1458" s="36">
        <v>1</v>
      </c>
      <c r="V1458" s="36">
        <v>0</v>
      </c>
      <c r="W1458" s="36">
        <v>0</v>
      </c>
      <c r="X1458" s="36">
        <v>0</v>
      </c>
      <c r="Y1458" s="36">
        <f t="shared" si="260"/>
        <v>1</v>
      </c>
      <c r="AL1458" s="29" t="s">
        <v>9318</v>
      </c>
      <c r="AM1458" s="28">
        <v>0</v>
      </c>
      <c r="AN1458" s="28">
        <v>0</v>
      </c>
      <c r="AO1458" s="28">
        <v>0</v>
      </c>
      <c r="AP1458" s="28">
        <v>0</v>
      </c>
      <c r="AQ1458" s="28">
        <v>2</v>
      </c>
      <c r="AR1458" s="28">
        <v>15</v>
      </c>
      <c r="AS1458" s="28">
        <v>39</v>
      </c>
      <c r="AT1458" s="65">
        <v>174</v>
      </c>
      <c r="AU1458" s="65">
        <v>257</v>
      </c>
      <c r="AV1458" s="28">
        <v>409</v>
      </c>
      <c r="AW1458" s="28">
        <v>233</v>
      </c>
      <c r="BV1458" s="29"/>
    </row>
    <row r="1459" spans="1:74" x14ac:dyDescent="0.25">
      <c r="A1459" s="179" t="s">
        <v>129</v>
      </c>
      <c r="B1459" s="179" t="s">
        <v>379</v>
      </c>
      <c r="C1459" s="180">
        <v>1</v>
      </c>
      <c r="D1459" s="180">
        <v>1</v>
      </c>
      <c r="E1459" s="45">
        <v>0</v>
      </c>
      <c r="F1459" s="45">
        <v>1</v>
      </c>
      <c r="G1459" s="45">
        <v>0</v>
      </c>
      <c r="H1459" s="45">
        <v>0</v>
      </c>
      <c r="I1459" s="45">
        <v>0</v>
      </c>
      <c r="J1459" s="45">
        <f t="shared" si="258"/>
        <v>1</v>
      </c>
      <c r="K1459" s="110"/>
      <c r="L1459" s="156"/>
      <c r="T1459" s="29">
        <f>SUM(T1451:T1458)</f>
        <v>5</v>
      </c>
      <c r="U1459" s="29">
        <f>SUM(U1451:U1458)</f>
        <v>40</v>
      </c>
      <c r="V1459" s="29">
        <f>SUM(V1451:V1458)</f>
        <v>5</v>
      </c>
      <c r="W1459" s="29">
        <f>SUM(W1451:W1458)</f>
        <v>62</v>
      </c>
      <c r="X1459" s="29">
        <f>SUM(X1451:X1458)</f>
        <v>0</v>
      </c>
      <c r="Y1459" s="36">
        <f t="shared" si="260"/>
        <v>112</v>
      </c>
      <c r="AL1459" s="29" t="s">
        <v>9276</v>
      </c>
      <c r="AM1459" s="28">
        <v>0</v>
      </c>
      <c r="AN1459" s="28">
        <v>0</v>
      </c>
      <c r="AO1459" s="28">
        <v>0</v>
      </c>
      <c r="AP1459" s="28">
        <v>0</v>
      </c>
      <c r="AQ1459" s="28">
        <v>0</v>
      </c>
      <c r="AR1459" s="28">
        <v>0</v>
      </c>
      <c r="AS1459" s="28">
        <v>0</v>
      </c>
      <c r="AT1459" s="28">
        <v>0</v>
      </c>
      <c r="AU1459" s="28">
        <v>0</v>
      </c>
      <c r="AV1459" s="28">
        <v>2</v>
      </c>
      <c r="AW1459" s="28">
        <v>10</v>
      </c>
      <c r="BV1459" s="29"/>
    </row>
    <row r="1460" spans="1:74" x14ac:dyDescent="0.25">
      <c r="A1460" s="182" t="s">
        <v>129</v>
      </c>
      <c r="B1460" s="182" t="s">
        <v>447</v>
      </c>
      <c r="C1460" s="180">
        <v>1</v>
      </c>
      <c r="D1460" s="183">
        <v>1</v>
      </c>
      <c r="E1460" s="185">
        <v>0</v>
      </c>
      <c r="F1460" s="185">
        <v>1</v>
      </c>
      <c r="G1460" s="45">
        <v>0</v>
      </c>
      <c r="H1460" s="185">
        <v>0</v>
      </c>
      <c r="I1460" s="45">
        <v>0</v>
      </c>
      <c r="J1460" s="45">
        <f t="shared" si="258"/>
        <v>1</v>
      </c>
      <c r="K1460" s="110"/>
      <c r="L1460" s="156"/>
      <c r="AL1460" s="29" t="s">
        <v>9327</v>
      </c>
      <c r="AM1460" s="28">
        <v>0</v>
      </c>
      <c r="AN1460" s="28">
        <v>0</v>
      </c>
      <c r="AO1460" s="28">
        <v>0</v>
      </c>
      <c r="AP1460" s="28">
        <v>0</v>
      </c>
      <c r="AQ1460" s="28">
        <v>0</v>
      </c>
      <c r="AR1460" s="28">
        <v>0</v>
      </c>
      <c r="AS1460" s="28">
        <v>0</v>
      </c>
      <c r="AT1460" s="28">
        <v>0</v>
      </c>
      <c r="AU1460" s="28">
        <v>0</v>
      </c>
      <c r="AV1460" s="28">
        <v>1</v>
      </c>
      <c r="AW1460" s="28">
        <v>7</v>
      </c>
      <c r="BV1460" s="29"/>
    </row>
    <row r="1461" spans="1:74" x14ac:dyDescent="0.25">
      <c r="A1461" s="184" t="s">
        <v>129</v>
      </c>
      <c r="B1461" s="184" t="s">
        <v>190</v>
      </c>
      <c r="C1461" s="180">
        <v>6</v>
      </c>
      <c r="D1461" s="121">
        <v>6</v>
      </c>
      <c r="E1461" s="45">
        <v>0</v>
      </c>
      <c r="F1461" s="45">
        <v>4</v>
      </c>
      <c r="G1461" s="45">
        <v>0</v>
      </c>
      <c r="H1461" s="45">
        <v>2</v>
      </c>
      <c r="I1461" s="45">
        <v>0</v>
      </c>
      <c r="J1461" s="45">
        <f t="shared" si="258"/>
        <v>6</v>
      </c>
      <c r="K1461" s="110"/>
      <c r="L1461" s="156">
        <v>8</v>
      </c>
      <c r="S1461" s="36" t="s">
        <v>9172</v>
      </c>
      <c r="T1461" s="36" t="s">
        <v>165</v>
      </c>
      <c r="U1461" s="36" t="s">
        <v>74</v>
      </c>
      <c r="V1461" s="36" t="s">
        <v>92</v>
      </c>
      <c r="W1461" s="36" t="s">
        <v>143</v>
      </c>
      <c r="X1461" s="36" t="s">
        <v>104</v>
      </c>
      <c r="Y1461" s="36" t="s">
        <v>9173</v>
      </c>
      <c r="BV1461" s="29"/>
    </row>
    <row r="1462" spans="1:74" x14ac:dyDescent="0.25">
      <c r="A1462" s="189" t="s">
        <v>9170</v>
      </c>
      <c r="B1462" s="36"/>
      <c r="C1462" s="41">
        <f t="shared" ref="C1462:J1462" si="261">SUM(C1439:C1461)</f>
        <v>1055</v>
      </c>
      <c r="D1462" s="41">
        <f t="shared" si="261"/>
        <v>1014</v>
      </c>
      <c r="E1462" s="41">
        <f t="shared" si="261"/>
        <v>42</v>
      </c>
      <c r="F1462" s="41">
        <f t="shared" si="261"/>
        <v>134</v>
      </c>
      <c r="G1462" s="41">
        <f t="shared" si="261"/>
        <v>61</v>
      </c>
      <c r="H1462" s="41">
        <f t="shared" si="261"/>
        <v>198</v>
      </c>
      <c r="I1462" s="41">
        <f t="shared" si="261"/>
        <v>578</v>
      </c>
      <c r="J1462" s="190">
        <f t="shared" si="261"/>
        <v>1013</v>
      </c>
      <c r="K1462" s="35"/>
      <c r="L1462" s="35">
        <f>SUM(L1439:L1461)</f>
        <v>1013</v>
      </c>
      <c r="S1462" s="36" t="s">
        <v>9336</v>
      </c>
      <c r="T1462" s="36">
        <v>0</v>
      </c>
      <c r="U1462" s="36">
        <v>2</v>
      </c>
      <c r="V1462" s="36">
        <v>0</v>
      </c>
      <c r="W1462" s="36">
        <v>0</v>
      </c>
      <c r="X1462" s="36">
        <v>0</v>
      </c>
      <c r="Y1462" s="36">
        <f t="shared" ref="Y1462:Y1470" si="262">SUM(T1462:W1462)</f>
        <v>2</v>
      </c>
      <c r="BV1462" s="29"/>
    </row>
    <row r="1463" spans="1:74" x14ac:dyDescent="0.25">
      <c r="S1463" s="36" t="s">
        <v>9337</v>
      </c>
      <c r="T1463" s="36">
        <v>0</v>
      </c>
      <c r="U1463" s="36">
        <v>0</v>
      </c>
      <c r="V1463" s="36">
        <v>0</v>
      </c>
      <c r="W1463" s="36">
        <v>0</v>
      </c>
      <c r="X1463" s="36">
        <v>0</v>
      </c>
      <c r="Y1463" s="36">
        <f t="shared" si="262"/>
        <v>0</v>
      </c>
      <c r="BV1463" s="29"/>
    </row>
    <row r="1464" spans="1:74" x14ac:dyDescent="0.25">
      <c r="S1464" s="36" t="s">
        <v>9338</v>
      </c>
      <c r="T1464" s="36">
        <v>0</v>
      </c>
      <c r="U1464" s="36">
        <v>0</v>
      </c>
      <c r="V1464" s="36">
        <v>0</v>
      </c>
      <c r="W1464" s="36">
        <v>0</v>
      </c>
      <c r="X1464" s="36">
        <v>0</v>
      </c>
      <c r="Y1464" s="36">
        <f t="shared" si="262"/>
        <v>0</v>
      </c>
      <c r="BV1464" s="29"/>
    </row>
    <row r="1465" spans="1:74" x14ac:dyDescent="0.25">
      <c r="S1465" s="36" t="s">
        <v>9339</v>
      </c>
      <c r="T1465" s="36">
        <v>0</v>
      </c>
      <c r="U1465" s="36">
        <v>0</v>
      </c>
      <c r="V1465" s="36">
        <v>0</v>
      </c>
      <c r="W1465" s="36">
        <v>1</v>
      </c>
      <c r="X1465" s="36">
        <v>0</v>
      </c>
      <c r="Y1465" s="36">
        <f t="shared" si="262"/>
        <v>1</v>
      </c>
      <c r="BV1465" s="29"/>
    </row>
    <row r="1466" spans="1:74" x14ac:dyDescent="0.25">
      <c r="S1466" s="36" t="s">
        <v>9159</v>
      </c>
      <c r="T1466" s="36">
        <v>2</v>
      </c>
      <c r="U1466" s="36">
        <v>9</v>
      </c>
      <c r="V1466" s="36">
        <v>1</v>
      </c>
      <c r="W1466" s="36">
        <v>25</v>
      </c>
      <c r="X1466" s="36">
        <v>0</v>
      </c>
      <c r="Y1466" s="36">
        <f t="shared" si="262"/>
        <v>37</v>
      </c>
      <c r="BV1466" s="29"/>
    </row>
    <row r="1467" spans="1:74" x14ac:dyDescent="0.25">
      <c r="S1467" s="36" t="s">
        <v>9160</v>
      </c>
      <c r="T1467" s="36">
        <v>1</v>
      </c>
      <c r="U1467" s="36">
        <v>18</v>
      </c>
      <c r="V1467" s="36">
        <v>3</v>
      </c>
      <c r="W1467" s="36">
        <v>21</v>
      </c>
      <c r="X1467" s="36">
        <v>568</v>
      </c>
      <c r="Y1467" s="36">
        <f t="shared" si="262"/>
        <v>43</v>
      </c>
      <c r="BV1467" s="29"/>
    </row>
    <row r="1468" spans="1:74" x14ac:dyDescent="0.25">
      <c r="S1468" s="36" t="s">
        <v>9161</v>
      </c>
      <c r="T1468" s="36">
        <v>34</v>
      </c>
      <c r="U1468" s="36">
        <v>60</v>
      </c>
      <c r="V1468" s="36">
        <v>52</v>
      </c>
      <c r="W1468" s="36">
        <v>87</v>
      </c>
      <c r="X1468" s="36">
        <v>10</v>
      </c>
      <c r="Y1468" s="36">
        <f t="shared" si="262"/>
        <v>233</v>
      </c>
      <c r="BV1468" s="29"/>
    </row>
    <row r="1469" spans="1:74" x14ac:dyDescent="0.25">
      <c r="S1469" s="36" t="s">
        <v>9162</v>
      </c>
      <c r="T1469" s="36">
        <v>0</v>
      </c>
      <c r="U1469" s="36">
        <v>5</v>
      </c>
      <c r="V1469" s="36">
        <v>0</v>
      </c>
      <c r="W1469" s="36">
        <v>2</v>
      </c>
      <c r="X1469" s="36">
        <v>0</v>
      </c>
      <c r="Y1469" s="36">
        <f t="shared" si="262"/>
        <v>7</v>
      </c>
      <c r="BV1469" s="29"/>
    </row>
    <row r="1470" spans="1:74" x14ac:dyDescent="0.25">
      <c r="T1470" s="29">
        <f>SUM(T1462:T1469)</f>
        <v>37</v>
      </c>
      <c r="U1470" s="29">
        <f>SUM(U1462:U1469)</f>
        <v>94</v>
      </c>
      <c r="V1470" s="29">
        <f>SUM(V1462:V1469)</f>
        <v>56</v>
      </c>
      <c r="W1470" s="29">
        <f>SUM(W1462:W1469)</f>
        <v>136</v>
      </c>
      <c r="X1470" s="29">
        <f>SUM(X1462:X1469)</f>
        <v>578</v>
      </c>
      <c r="Y1470" s="36">
        <f t="shared" si="262"/>
        <v>323</v>
      </c>
      <c r="BR1470" s="29"/>
      <c r="BV1470" s="29"/>
    </row>
    <row r="1474" spans="1:74" ht="39.6" x14ac:dyDescent="0.25">
      <c r="A1474" s="176" t="s">
        <v>9239</v>
      </c>
      <c r="B1474" s="176" t="s">
        <v>1523</v>
      </c>
      <c r="C1474" s="176" t="s">
        <v>9146</v>
      </c>
      <c r="D1474" s="176" t="s">
        <v>9147</v>
      </c>
      <c r="E1474" s="176" t="s">
        <v>9148</v>
      </c>
      <c r="F1474" s="176" t="s">
        <v>9149</v>
      </c>
      <c r="G1474" s="176" t="s">
        <v>9150</v>
      </c>
      <c r="H1474" s="176" t="s">
        <v>9151</v>
      </c>
      <c r="I1474" s="176" t="s">
        <v>9152</v>
      </c>
      <c r="J1474" s="27" t="s">
        <v>9170</v>
      </c>
      <c r="L1474" s="28" t="s">
        <v>9383</v>
      </c>
      <c r="S1474" s="29" t="s">
        <v>9239</v>
      </c>
      <c r="AL1474" s="28" t="s">
        <v>9208</v>
      </c>
      <c r="AM1474" s="65" t="s">
        <v>9239</v>
      </c>
      <c r="AN1474" s="28"/>
      <c r="AO1474" s="28"/>
      <c r="AP1474" s="28"/>
      <c r="BR1474" s="29"/>
      <c r="BV1474" s="29"/>
    </row>
    <row r="1475" spans="1:74" x14ac:dyDescent="0.25">
      <c r="A1475" s="193" t="s">
        <v>9344</v>
      </c>
      <c r="B1475" s="194" t="s">
        <v>447</v>
      </c>
      <c r="C1475" s="56">
        <v>2</v>
      </c>
      <c r="D1475" s="195">
        <v>1</v>
      </c>
      <c r="E1475" s="56">
        <v>0</v>
      </c>
      <c r="F1475" s="56">
        <v>1</v>
      </c>
      <c r="G1475" s="56">
        <v>0</v>
      </c>
      <c r="H1475" s="56">
        <v>0</v>
      </c>
      <c r="I1475" s="56">
        <v>0</v>
      </c>
      <c r="J1475" s="196">
        <f t="shared" ref="J1475:J1492" si="263">SUM(E1475:I1475)</f>
        <v>1</v>
      </c>
      <c r="L1475" s="197">
        <v>1</v>
      </c>
      <c r="S1475" s="36" t="s">
        <v>9157</v>
      </c>
      <c r="T1475" s="36" t="s">
        <v>165</v>
      </c>
      <c r="U1475" s="36" t="s">
        <v>74</v>
      </c>
      <c r="V1475" s="36" t="s">
        <v>92</v>
      </c>
      <c r="W1475" s="36" t="s">
        <v>143</v>
      </c>
      <c r="X1475" s="36" t="s">
        <v>104</v>
      </c>
      <c r="Y1475" s="36" t="s">
        <v>65</v>
      </c>
      <c r="AL1475" s="29" t="s">
        <v>9312</v>
      </c>
      <c r="AM1475" s="28"/>
      <c r="AN1475" s="28"/>
      <c r="AO1475" s="28"/>
      <c r="AP1475" s="28"/>
      <c r="BR1475" s="29"/>
      <c r="BV1475" s="29"/>
    </row>
    <row r="1476" spans="1:74" x14ac:dyDescent="0.25">
      <c r="A1476" s="193" t="s">
        <v>9345</v>
      </c>
      <c r="B1476" s="194" t="s">
        <v>447</v>
      </c>
      <c r="C1476" s="56">
        <v>2</v>
      </c>
      <c r="D1476" s="195">
        <v>1</v>
      </c>
      <c r="E1476" s="56">
        <v>0</v>
      </c>
      <c r="F1476" s="56">
        <v>1</v>
      </c>
      <c r="G1476" s="56">
        <v>0</v>
      </c>
      <c r="H1476" s="56">
        <v>0</v>
      </c>
      <c r="I1476" s="56">
        <v>0</v>
      </c>
      <c r="J1476" s="196">
        <f t="shared" si="263"/>
        <v>1</v>
      </c>
      <c r="L1476" s="197">
        <v>1</v>
      </c>
      <c r="S1476" s="36" t="s">
        <v>9336</v>
      </c>
      <c r="T1476" s="36">
        <v>0</v>
      </c>
      <c r="U1476" s="36">
        <v>1</v>
      </c>
      <c r="V1476" s="36">
        <v>0</v>
      </c>
      <c r="W1476" s="36">
        <v>0</v>
      </c>
      <c r="X1476" s="36">
        <v>0</v>
      </c>
      <c r="Y1476" s="36">
        <f t="shared" ref="Y1476:Y1484" si="264">SUM(T1476:X1476)</f>
        <v>1</v>
      </c>
      <c r="Z1476" s="198"/>
      <c r="AL1476" s="29" t="s">
        <v>9212</v>
      </c>
      <c r="AM1476" s="28"/>
      <c r="AN1476" s="28"/>
      <c r="AO1476" s="28"/>
      <c r="AP1476" s="28"/>
      <c r="BR1476" s="29"/>
      <c r="BV1476" s="29"/>
    </row>
    <row r="1477" spans="1:74" x14ac:dyDescent="0.25">
      <c r="A1477" s="199" t="s">
        <v>9346</v>
      </c>
      <c r="B1477" s="200" t="s">
        <v>447</v>
      </c>
      <c r="C1477" s="89">
        <v>2</v>
      </c>
      <c r="D1477" s="201">
        <v>1</v>
      </c>
      <c r="E1477" s="89">
        <v>0</v>
      </c>
      <c r="F1477" s="89">
        <v>1</v>
      </c>
      <c r="G1477" s="89">
        <v>0</v>
      </c>
      <c r="H1477" s="89">
        <v>0</v>
      </c>
      <c r="I1477" s="89">
        <v>0</v>
      </c>
      <c r="J1477" s="202">
        <f t="shared" si="263"/>
        <v>1</v>
      </c>
      <c r="K1477" s="110"/>
      <c r="L1477" s="110">
        <v>1</v>
      </c>
      <c r="S1477" s="36" t="s">
        <v>9337</v>
      </c>
      <c r="T1477" s="36">
        <v>0</v>
      </c>
      <c r="U1477" s="36">
        <v>1</v>
      </c>
      <c r="V1477" s="36">
        <v>0</v>
      </c>
      <c r="W1477" s="36">
        <v>0</v>
      </c>
      <c r="X1477" s="36">
        <v>0</v>
      </c>
      <c r="Y1477" s="36">
        <f t="shared" si="264"/>
        <v>1</v>
      </c>
      <c r="Z1477" s="198"/>
      <c r="AM1477" s="28"/>
      <c r="AN1477" s="28"/>
      <c r="AO1477" s="28"/>
      <c r="AP1477" s="28"/>
      <c r="BR1477" s="29"/>
      <c r="BV1477" s="29"/>
    </row>
    <row r="1478" spans="1:74" x14ac:dyDescent="0.25">
      <c r="A1478" s="193" t="s">
        <v>9342</v>
      </c>
      <c r="B1478" s="194" t="s">
        <v>447</v>
      </c>
      <c r="C1478" s="56">
        <v>2</v>
      </c>
      <c r="D1478" s="195">
        <v>1</v>
      </c>
      <c r="E1478" s="56">
        <v>0</v>
      </c>
      <c r="F1478" s="56">
        <v>1</v>
      </c>
      <c r="G1478" s="56">
        <v>0</v>
      </c>
      <c r="H1478" s="56">
        <v>0</v>
      </c>
      <c r="I1478" s="56">
        <v>0</v>
      </c>
      <c r="J1478" s="196">
        <f t="shared" si="263"/>
        <v>1</v>
      </c>
      <c r="L1478" s="197">
        <v>4</v>
      </c>
      <c r="S1478" s="36" t="s">
        <v>9338</v>
      </c>
      <c r="T1478" s="36">
        <v>0</v>
      </c>
      <c r="U1478" s="36">
        <v>1</v>
      </c>
      <c r="V1478" s="36">
        <v>0</v>
      </c>
      <c r="W1478" s="36">
        <v>0</v>
      </c>
      <c r="X1478" s="36">
        <v>0</v>
      </c>
      <c r="Y1478" s="36">
        <f t="shared" si="264"/>
        <v>1</v>
      </c>
      <c r="Z1478" s="198"/>
      <c r="AL1478" s="29" t="s">
        <v>5</v>
      </c>
      <c r="AM1478" s="29" t="s">
        <v>9230</v>
      </c>
      <c r="AN1478" s="29" t="s">
        <v>9231</v>
      </c>
      <c r="AO1478" s="29" t="s">
        <v>9232</v>
      </c>
      <c r="AP1478" s="29" t="s">
        <v>9233</v>
      </c>
      <c r="AQ1478" s="29" t="s">
        <v>9234</v>
      </c>
      <c r="AR1478" s="29" t="s">
        <v>9235</v>
      </c>
      <c r="AS1478" s="29" t="s">
        <v>9236</v>
      </c>
      <c r="AT1478" s="65" t="s">
        <v>9237</v>
      </c>
      <c r="AU1478" s="65" t="s">
        <v>9238</v>
      </c>
      <c r="AV1478" s="29" t="s">
        <v>9239</v>
      </c>
      <c r="BR1478" s="29"/>
      <c r="BV1478" s="29"/>
    </row>
    <row r="1479" spans="1:74" x14ac:dyDescent="0.25">
      <c r="A1479" s="193" t="s">
        <v>9342</v>
      </c>
      <c r="B1479" s="194" t="s">
        <v>190</v>
      </c>
      <c r="C1479" s="56">
        <v>3</v>
      </c>
      <c r="D1479" s="195">
        <v>3</v>
      </c>
      <c r="E1479" s="56">
        <v>0</v>
      </c>
      <c r="F1479" s="56">
        <v>3</v>
      </c>
      <c r="G1479" s="56">
        <v>0</v>
      </c>
      <c r="H1479" s="56">
        <v>0</v>
      </c>
      <c r="I1479" s="56">
        <v>0</v>
      </c>
      <c r="J1479" s="196">
        <f t="shared" si="263"/>
        <v>3</v>
      </c>
      <c r="S1479" s="36" t="s">
        <v>9339</v>
      </c>
      <c r="T1479" s="36">
        <v>0</v>
      </c>
      <c r="U1479" s="36">
        <v>4</v>
      </c>
      <c r="V1479" s="36">
        <v>0</v>
      </c>
      <c r="W1479" s="36">
        <v>0</v>
      </c>
      <c r="X1479" s="36">
        <v>0</v>
      </c>
      <c r="Y1479" s="36">
        <f t="shared" si="264"/>
        <v>4</v>
      </c>
      <c r="AL1479" s="29" t="s">
        <v>9268</v>
      </c>
      <c r="AM1479" s="28">
        <v>0</v>
      </c>
      <c r="AN1479" s="28">
        <v>0</v>
      </c>
      <c r="AO1479" s="28">
        <v>0</v>
      </c>
      <c r="AP1479" s="28">
        <v>0</v>
      </c>
      <c r="AQ1479" s="28">
        <v>0</v>
      </c>
      <c r="AR1479" s="28">
        <v>0</v>
      </c>
      <c r="AS1479" s="28">
        <v>0</v>
      </c>
      <c r="AT1479" s="65">
        <v>0</v>
      </c>
      <c r="AU1479" s="65">
        <v>0</v>
      </c>
      <c r="AV1479" s="28">
        <v>0</v>
      </c>
      <c r="BR1479" s="29"/>
      <c r="BV1479" s="29"/>
    </row>
    <row r="1480" spans="1:74" x14ac:dyDescent="0.25">
      <c r="A1480" s="199" t="s">
        <v>125</v>
      </c>
      <c r="B1480" s="200" t="s">
        <v>379</v>
      </c>
      <c r="C1480" s="89">
        <v>4</v>
      </c>
      <c r="D1480" s="201">
        <v>4</v>
      </c>
      <c r="E1480" s="89">
        <v>0</v>
      </c>
      <c r="F1480" s="89">
        <v>3</v>
      </c>
      <c r="G1480" s="89">
        <v>0</v>
      </c>
      <c r="H1480" s="89">
        <v>1</v>
      </c>
      <c r="I1480" s="89">
        <v>0</v>
      </c>
      <c r="J1480" s="202">
        <f t="shared" si="263"/>
        <v>4</v>
      </c>
      <c r="K1480" s="110"/>
      <c r="L1480" s="110">
        <v>62</v>
      </c>
      <c r="S1480" s="36" t="s">
        <v>9159</v>
      </c>
      <c r="T1480" s="36">
        <v>0</v>
      </c>
      <c r="U1480" s="36">
        <v>27</v>
      </c>
      <c r="V1480" s="36">
        <v>8</v>
      </c>
      <c r="W1480" s="36">
        <v>21</v>
      </c>
      <c r="X1480" s="36">
        <v>6</v>
      </c>
      <c r="Y1480" s="36">
        <f t="shared" si="264"/>
        <v>62</v>
      </c>
      <c r="AL1480" s="29" t="s">
        <v>9269</v>
      </c>
      <c r="AM1480" s="28">
        <v>0</v>
      </c>
      <c r="AN1480" s="28">
        <v>0</v>
      </c>
      <c r="AO1480" s="28">
        <v>0</v>
      </c>
      <c r="AP1480" s="28">
        <v>0</v>
      </c>
      <c r="AQ1480" s="28">
        <v>0</v>
      </c>
      <c r="AR1480" s="28">
        <v>0</v>
      </c>
      <c r="AS1480" s="28">
        <v>0</v>
      </c>
      <c r="AT1480" s="65">
        <v>0</v>
      </c>
      <c r="AU1480" s="65">
        <v>0</v>
      </c>
      <c r="AV1480" s="28">
        <v>0</v>
      </c>
      <c r="BR1480" s="29"/>
      <c r="BV1480" s="29"/>
    </row>
    <row r="1481" spans="1:74" x14ac:dyDescent="0.25">
      <c r="A1481" s="199" t="s">
        <v>125</v>
      </c>
      <c r="B1481" s="200" t="s">
        <v>447</v>
      </c>
      <c r="C1481" s="89">
        <v>4</v>
      </c>
      <c r="D1481" s="201">
        <v>3</v>
      </c>
      <c r="E1481" s="89">
        <v>0</v>
      </c>
      <c r="F1481" s="89">
        <v>2</v>
      </c>
      <c r="G1481" s="89">
        <v>0</v>
      </c>
      <c r="H1481" s="89">
        <v>1</v>
      </c>
      <c r="I1481" s="89">
        <v>0</v>
      </c>
      <c r="J1481" s="202">
        <f t="shared" si="263"/>
        <v>3</v>
      </c>
      <c r="K1481" s="110"/>
      <c r="L1481" s="110"/>
      <c r="S1481" s="36" t="s">
        <v>9160</v>
      </c>
      <c r="T1481" s="36">
        <v>1</v>
      </c>
      <c r="U1481" s="36">
        <v>40</v>
      </c>
      <c r="V1481" s="36">
        <v>12</v>
      </c>
      <c r="W1481" s="36">
        <v>49</v>
      </c>
      <c r="X1481" s="36">
        <v>457</v>
      </c>
      <c r="Y1481" s="36">
        <f t="shared" si="264"/>
        <v>559</v>
      </c>
      <c r="AL1481" s="29" t="s">
        <v>9270</v>
      </c>
      <c r="AM1481" s="28">
        <v>0</v>
      </c>
      <c r="AN1481" s="28">
        <v>0</v>
      </c>
      <c r="AO1481" s="28">
        <v>0</v>
      </c>
      <c r="AP1481" s="28">
        <v>0</v>
      </c>
      <c r="AQ1481" s="28">
        <v>0</v>
      </c>
      <c r="AR1481" s="28">
        <v>0</v>
      </c>
      <c r="AS1481" s="28">
        <v>0</v>
      </c>
      <c r="AT1481" s="65">
        <v>0</v>
      </c>
      <c r="AU1481" s="65">
        <v>0</v>
      </c>
      <c r="AV1481" s="28">
        <v>0</v>
      </c>
      <c r="BR1481" s="29"/>
      <c r="BV1481" s="29"/>
    </row>
    <row r="1482" spans="1:74" x14ac:dyDescent="0.25">
      <c r="A1482" s="199" t="s">
        <v>125</v>
      </c>
      <c r="B1482" s="200" t="s">
        <v>190</v>
      </c>
      <c r="C1482" s="203">
        <v>55</v>
      </c>
      <c r="D1482" s="201">
        <v>55</v>
      </c>
      <c r="E1482" s="89">
        <v>0</v>
      </c>
      <c r="F1482" s="89">
        <v>22</v>
      </c>
      <c r="G1482" s="89">
        <v>8</v>
      </c>
      <c r="H1482" s="89">
        <v>19</v>
      </c>
      <c r="I1482" s="89">
        <v>6</v>
      </c>
      <c r="J1482" s="202">
        <f t="shared" si="263"/>
        <v>55</v>
      </c>
      <c r="K1482" s="110"/>
      <c r="L1482" s="110"/>
      <c r="S1482" s="36" t="s">
        <v>9161</v>
      </c>
      <c r="T1482" s="36">
        <v>69</v>
      </c>
      <c r="U1482" s="36">
        <v>151</v>
      </c>
      <c r="V1482" s="36">
        <v>136</v>
      </c>
      <c r="W1482" s="36">
        <v>141</v>
      </c>
      <c r="X1482" s="36">
        <v>2</v>
      </c>
      <c r="Y1482" s="36">
        <f t="shared" si="264"/>
        <v>499</v>
      </c>
      <c r="AL1482" s="29" t="s">
        <v>9271</v>
      </c>
      <c r="AM1482" s="28">
        <v>0</v>
      </c>
      <c r="AN1482" s="28">
        <v>0</v>
      </c>
      <c r="AO1482" s="28">
        <v>0</v>
      </c>
      <c r="AP1482" s="28">
        <v>0</v>
      </c>
      <c r="AQ1482" s="28">
        <v>0</v>
      </c>
      <c r="AR1482" s="28">
        <v>0</v>
      </c>
      <c r="AS1482" s="28">
        <v>0</v>
      </c>
      <c r="AT1482" s="65">
        <v>0</v>
      </c>
      <c r="AU1482" s="65">
        <v>0</v>
      </c>
      <c r="AV1482" s="28">
        <v>0</v>
      </c>
      <c r="BR1482" s="29"/>
      <c r="BV1482" s="29"/>
    </row>
    <row r="1483" spans="1:74" x14ac:dyDescent="0.25">
      <c r="A1483" s="193" t="s">
        <v>127</v>
      </c>
      <c r="B1483" s="194" t="s">
        <v>379</v>
      </c>
      <c r="C1483" s="56">
        <v>42</v>
      </c>
      <c r="D1483" s="195">
        <v>42</v>
      </c>
      <c r="E1483" s="56">
        <v>0</v>
      </c>
      <c r="F1483" s="56">
        <v>17</v>
      </c>
      <c r="G1483" s="56">
        <v>8</v>
      </c>
      <c r="H1483" s="56">
        <v>17</v>
      </c>
      <c r="I1483" s="56">
        <v>0</v>
      </c>
      <c r="J1483" s="196">
        <f t="shared" si="263"/>
        <v>42</v>
      </c>
      <c r="L1483" s="197">
        <v>559</v>
      </c>
      <c r="S1483" s="36" t="s">
        <v>9162</v>
      </c>
      <c r="T1483" s="36">
        <v>0</v>
      </c>
      <c r="U1483" s="36">
        <v>1</v>
      </c>
      <c r="V1483" s="36">
        <v>0</v>
      </c>
      <c r="W1483" s="36">
        <v>0</v>
      </c>
      <c r="X1483" s="36">
        <v>0</v>
      </c>
      <c r="Y1483" s="36">
        <f t="shared" si="264"/>
        <v>1</v>
      </c>
      <c r="AM1483" s="28"/>
      <c r="AN1483" s="28"/>
      <c r="AO1483" s="28"/>
      <c r="AP1483" s="28"/>
      <c r="AQ1483" s="28"/>
      <c r="AR1483" s="28"/>
      <c r="AS1483" s="28"/>
      <c r="AT1483" s="65"/>
      <c r="AU1483" s="65"/>
      <c r="BR1483" s="29"/>
      <c r="BV1483" s="29"/>
    </row>
    <row r="1484" spans="1:74" x14ac:dyDescent="0.25">
      <c r="A1484" s="193" t="s">
        <v>127</v>
      </c>
      <c r="B1484" s="194" t="s">
        <v>447</v>
      </c>
      <c r="C1484" s="56">
        <v>49</v>
      </c>
      <c r="D1484" s="195">
        <v>48</v>
      </c>
      <c r="E1484" s="56">
        <v>0</v>
      </c>
      <c r="F1484" s="56">
        <v>3</v>
      </c>
      <c r="G1484" s="56">
        <v>0</v>
      </c>
      <c r="H1484" s="56">
        <v>3</v>
      </c>
      <c r="I1484" s="56">
        <v>42</v>
      </c>
      <c r="J1484" s="196">
        <f t="shared" si="263"/>
        <v>48</v>
      </c>
      <c r="T1484" s="29">
        <f>SUM(T1476:T1483)</f>
        <v>70</v>
      </c>
      <c r="U1484" s="29">
        <f>SUM(U1476:U1483)</f>
        <v>226</v>
      </c>
      <c r="V1484" s="29">
        <f>SUM(V1476:V1483)</f>
        <v>156</v>
      </c>
      <c r="W1484" s="29">
        <f>SUM(W1476:W1483)</f>
        <v>211</v>
      </c>
      <c r="X1484" s="29">
        <f>SUM(X1476:X1483)</f>
        <v>465</v>
      </c>
      <c r="Y1484" s="36">
        <f t="shared" si="264"/>
        <v>1128</v>
      </c>
      <c r="AT1484" s="65"/>
      <c r="AU1484" s="65"/>
      <c r="BR1484" s="29"/>
      <c r="BV1484" s="29"/>
    </row>
    <row r="1485" spans="1:74" x14ac:dyDescent="0.25">
      <c r="A1485" s="193" t="s">
        <v>127</v>
      </c>
      <c r="B1485" s="194" t="s">
        <v>1216</v>
      </c>
      <c r="C1485" s="56">
        <v>2</v>
      </c>
      <c r="D1485" s="195">
        <v>0</v>
      </c>
      <c r="E1485" s="56">
        <v>0</v>
      </c>
      <c r="F1485" s="56">
        <v>0</v>
      </c>
      <c r="G1485" s="56">
        <v>0</v>
      </c>
      <c r="H1485" s="56">
        <v>0</v>
      </c>
      <c r="I1485" s="56">
        <v>0</v>
      </c>
      <c r="J1485" s="196">
        <f t="shared" si="263"/>
        <v>0</v>
      </c>
      <c r="L1485" s="197"/>
      <c r="AL1485" s="29" t="s">
        <v>5</v>
      </c>
      <c r="AM1485" s="29" t="s">
        <v>9274</v>
      </c>
      <c r="AN1485" s="29" t="s">
        <v>9231</v>
      </c>
      <c r="AO1485" s="29" t="s">
        <v>9232</v>
      </c>
      <c r="AP1485" s="29" t="s">
        <v>9233</v>
      </c>
      <c r="AQ1485" s="29" t="s">
        <v>9234</v>
      </c>
      <c r="AR1485" s="29" t="s">
        <v>9235</v>
      </c>
      <c r="AS1485" s="29" t="s">
        <v>9236</v>
      </c>
      <c r="AT1485" s="65" t="s">
        <v>9237</v>
      </c>
      <c r="AU1485" s="65" t="s">
        <v>9238</v>
      </c>
      <c r="AV1485" s="29" t="s">
        <v>9239</v>
      </c>
      <c r="BR1485" s="29"/>
      <c r="BV1485" s="29"/>
    </row>
    <row r="1486" spans="1:74" x14ac:dyDescent="0.25">
      <c r="A1486" s="193" t="s">
        <v>127</v>
      </c>
      <c r="B1486" s="194" t="s">
        <v>190</v>
      </c>
      <c r="C1486" s="56">
        <v>519</v>
      </c>
      <c r="D1486" s="195">
        <v>469</v>
      </c>
      <c r="E1486" s="56">
        <v>1</v>
      </c>
      <c r="F1486" s="56">
        <v>20</v>
      </c>
      <c r="G1486" s="56">
        <v>4</v>
      </c>
      <c r="H1486" s="56">
        <v>29</v>
      </c>
      <c r="I1486" s="56">
        <v>415</v>
      </c>
      <c r="J1486" s="196">
        <f t="shared" si="263"/>
        <v>469</v>
      </c>
      <c r="S1486" s="36" t="s">
        <v>9169</v>
      </c>
      <c r="T1486" s="36" t="s">
        <v>165</v>
      </c>
      <c r="U1486" s="36" t="s">
        <v>74</v>
      </c>
      <c r="V1486" s="36" t="s">
        <v>92</v>
      </c>
      <c r="W1486" s="36" t="s">
        <v>143</v>
      </c>
      <c r="X1486" s="36" t="s">
        <v>104</v>
      </c>
      <c r="Y1486" s="36" t="s">
        <v>65</v>
      </c>
      <c r="AL1486" s="29" t="s">
        <v>9286</v>
      </c>
      <c r="AM1486" s="28">
        <v>3</v>
      </c>
      <c r="AN1486" s="28">
        <v>0</v>
      </c>
      <c r="AO1486" s="28">
        <v>1</v>
      </c>
      <c r="AP1486" s="28">
        <v>1</v>
      </c>
      <c r="AQ1486" s="28">
        <v>1</v>
      </c>
      <c r="AR1486" s="28">
        <v>0</v>
      </c>
      <c r="AS1486" s="28">
        <v>0</v>
      </c>
      <c r="AT1486" s="65">
        <v>0</v>
      </c>
      <c r="AU1486" s="65">
        <v>0</v>
      </c>
      <c r="AV1486" s="28">
        <v>1</v>
      </c>
      <c r="BR1486" s="29"/>
      <c r="BV1486" s="29"/>
    </row>
    <row r="1487" spans="1:74" x14ac:dyDescent="0.25">
      <c r="A1487" s="199" t="s">
        <v>1525</v>
      </c>
      <c r="B1487" s="200" t="s">
        <v>379</v>
      </c>
      <c r="C1487" s="89">
        <v>93</v>
      </c>
      <c r="D1487" s="201">
        <v>88</v>
      </c>
      <c r="E1487" s="89">
        <v>1</v>
      </c>
      <c r="F1487" s="89">
        <v>33</v>
      </c>
      <c r="G1487" s="89">
        <v>10</v>
      </c>
      <c r="H1487" s="89">
        <v>44</v>
      </c>
      <c r="I1487" s="89">
        <v>0</v>
      </c>
      <c r="J1487" s="202">
        <f t="shared" si="263"/>
        <v>88</v>
      </c>
      <c r="K1487" s="110"/>
      <c r="L1487" s="110">
        <f>SUM(D1487:D1491)</f>
        <v>501</v>
      </c>
      <c r="S1487" s="36" t="s">
        <v>9336</v>
      </c>
      <c r="T1487" s="36">
        <v>0</v>
      </c>
      <c r="U1487" s="36">
        <v>0</v>
      </c>
      <c r="V1487" s="36">
        <v>0</v>
      </c>
      <c r="W1487" s="36">
        <v>0</v>
      </c>
      <c r="X1487" s="36">
        <v>0</v>
      </c>
      <c r="Y1487" s="36">
        <f t="shared" ref="Y1487:Y1495" si="265">SUM(T1487:X1487)</f>
        <v>0</v>
      </c>
      <c r="Z1487" s="198"/>
      <c r="AL1487" s="29" t="s">
        <v>9287</v>
      </c>
      <c r="AM1487" s="28">
        <v>3</v>
      </c>
      <c r="AN1487" s="28">
        <v>3</v>
      </c>
      <c r="AO1487" s="28">
        <v>1</v>
      </c>
      <c r="AP1487" s="28">
        <v>1</v>
      </c>
      <c r="AQ1487" s="28">
        <v>1</v>
      </c>
      <c r="AR1487" s="28">
        <v>0</v>
      </c>
      <c r="AS1487" s="28">
        <v>0</v>
      </c>
      <c r="AT1487" s="65">
        <v>0</v>
      </c>
      <c r="AU1487" s="65">
        <v>1</v>
      </c>
      <c r="AV1487" s="28">
        <v>1</v>
      </c>
      <c r="BR1487" s="29"/>
      <c r="BV1487" s="29"/>
    </row>
    <row r="1488" spans="1:74" x14ac:dyDescent="0.25">
      <c r="A1488" s="199" t="s">
        <v>1525</v>
      </c>
      <c r="B1488" s="200" t="s">
        <v>447</v>
      </c>
      <c r="C1488" s="89">
        <v>111</v>
      </c>
      <c r="D1488" s="201">
        <v>88</v>
      </c>
      <c r="E1488" s="89">
        <v>4</v>
      </c>
      <c r="F1488" s="89">
        <v>8</v>
      </c>
      <c r="G1488" s="89">
        <v>15</v>
      </c>
      <c r="H1488" s="89">
        <v>61</v>
      </c>
      <c r="I1488" s="89">
        <v>0</v>
      </c>
      <c r="J1488" s="202">
        <f t="shared" si="263"/>
        <v>88</v>
      </c>
      <c r="K1488" s="110"/>
      <c r="L1488" s="110"/>
      <c r="S1488" s="36" t="s">
        <v>9337</v>
      </c>
      <c r="T1488" s="36">
        <v>0</v>
      </c>
      <c r="U1488" s="36">
        <v>0</v>
      </c>
      <c r="V1488" s="36">
        <v>0</v>
      </c>
      <c r="W1488" s="36">
        <v>0</v>
      </c>
      <c r="X1488" s="36">
        <v>0</v>
      </c>
      <c r="Y1488" s="36">
        <f t="shared" si="265"/>
        <v>0</v>
      </c>
      <c r="Z1488" s="198"/>
      <c r="AL1488" s="29" t="s">
        <v>9288</v>
      </c>
      <c r="AM1488" s="28">
        <v>10</v>
      </c>
      <c r="AN1488" s="28">
        <v>3</v>
      </c>
      <c r="AO1488" s="28">
        <v>5</v>
      </c>
      <c r="AP1488" s="28">
        <v>3</v>
      </c>
      <c r="AQ1488" s="28">
        <v>2</v>
      </c>
      <c r="AR1488" s="28">
        <v>0</v>
      </c>
      <c r="AS1488" s="28">
        <v>0</v>
      </c>
      <c r="AT1488" s="65">
        <v>0</v>
      </c>
      <c r="AU1488" s="65">
        <v>1</v>
      </c>
      <c r="AV1488" s="28">
        <v>1</v>
      </c>
      <c r="BR1488" s="29"/>
      <c r="BV1488" s="29"/>
    </row>
    <row r="1489" spans="1:74" x14ac:dyDescent="0.25">
      <c r="A1489" s="199" t="s">
        <v>1525</v>
      </c>
      <c r="B1489" s="200" t="s">
        <v>1216</v>
      </c>
      <c r="C1489" s="89">
        <v>7</v>
      </c>
      <c r="D1489" s="201">
        <v>6</v>
      </c>
      <c r="E1489" s="89">
        <v>0</v>
      </c>
      <c r="F1489" s="89">
        <v>6</v>
      </c>
      <c r="G1489" s="89">
        <v>0</v>
      </c>
      <c r="H1489" s="89">
        <v>0</v>
      </c>
      <c r="I1489" s="89">
        <v>0</v>
      </c>
      <c r="J1489" s="202">
        <f t="shared" si="263"/>
        <v>6</v>
      </c>
      <c r="K1489" s="110"/>
      <c r="L1489" s="110"/>
      <c r="S1489" s="36" t="s">
        <v>9338</v>
      </c>
      <c r="T1489" s="36">
        <v>0</v>
      </c>
      <c r="U1489" s="36">
        <v>0</v>
      </c>
      <c r="V1489" s="36">
        <v>0</v>
      </c>
      <c r="W1489" s="36">
        <v>0</v>
      </c>
      <c r="X1489" s="36">
        <v>0</v>
      </c>
      <c r="Y1489" s="36">
        <f t="shared" si="265"/>
        <v>0</v>
      </c>
      <c r="Z1489" s="198"/>
      <c r="AL1489" s="29" t="s">
        <v>9290</v>
      </c>
      <c r="AM1489" s="28">
        <v>51</v>
      </c>
      <c r="AN1489" s="28">
        <v>46</v>
      </c>
      <c r="AO1489" s="28">
        <v>37</v>
      </c>
      <c r="AP1489" s="28">
        <v>28</v>
      </c>
      <c r="AQ1489" s="28">
        <v>23</v>
      </c>
      <c r="AR1489" s="28">
        <v>12</v>
      </c>
      <c r="AS1489" s="28">
        <v>18</v>
      </c>
      <c r="AT1489" s="65">
        <v>8</v>
      </c>
      <c r="AU1489" s="65">
        <v>10</v>
      </c>
      <c r="AV1489" s="28">
        <v>4</v>
      </c>
      <c r="BR1489" s="29"/>
      <c r="BV1489" s="29"/>
    </row>
    <row r="1490" spans="1:74" x14ac:dyDescent="0.25">
      <c r="A1490" s="199" t="s">
        <v>1525</v>
      </c>
      <c r="B1490" s="200" t="s">
        <v>1333</v>
      </c>
      <c r="C1490" s="89">
        <v>9</v>
      </c>
      <c r="D1490" s="201">
        <v>9</v>
      </c>
      <c r="E1490" s="89">
        <v>1</v>
      </c>
      <c r="F1490" s="89">
        <v>5</v>
      </c>
      <c r="G1490" s="89">
        <v>2</v>
      </c>
      <c r="H1490" s="89">
        <v>1</v>
      </c>
      <c r="I1490" s="89">
        <v>0</v>
      </c>
      <c r="J1490" s="202">
        <f t="shared" si="263"/>
        <v>9</v>
      </c>
      <c r="K1490" s="110"/>
      <c r="L1490" s="110"/>
      <c r="S1490" s="36" t="s">
        <v>9339</v>
      </c>
      <c r="T1490" s="36">
        <v>0</v>
      </c>
      <c r="U1490" s="36">
        <v>0</v>
      </c>
      <c r="V1490" s="36">
        <v>0</v>
      </c>
      <c r="W1490" s="36">
        <v>0</v>
      </c>
      <c r="X1490" s="36">
        <v>0</v>
      </c>
      <c r="Y1490" s="36">
        <f t="shared" si="265"/>
        <v>0</v>
      </c>
      <c r="Z1490" s="198"/>
      <c r="AL1490" s="29" t="s">
        <v>9316</v>
      </c>
      <c r="AM1490" s="28">
        <v>713</v>
      </c>
      <c r="AN1490" s="28">
        <v>352</v>
      </c>
      <c r="AO1490" s="28">
        <v>266</v>
      </c>
      <c r="AP1490" s="28">
        <v>249</v>
      </c>
      <c r="AQ1490" s="28">
        <v>156</v>
      </c>
      <c r="AR1490" s="28">
        <v>84</v>
      </c>
      <c r="AS1490" s="28">
        <v>62</v>
      </c>
      <c r="AT1490" s="65">
        <v>82</v>
      </c>
      <c r="AU1490" s="65">
        <v>42</v>
      </c>
      <c r="AV1490" s="28">
        <v>52</v>
      </c>
      <c r="BR1490" s="29"/>
      <c r="BV1490" s="29"/>
    </row>
    <row r="1491" spans="1:74" x14ac:dyDescent="0.25">
      <c r="A1491" s="199" t="s">
        <v>1525</v>
      </c>
      <c r="B1491" s="200" t="s">
        <v>190</v>
      </c>
      <c r="C1491" s="89">
        <v>322</v>
      </c>
      <c r="D1491" s="201">
        <v>310</v>
      </c>
      <c r="E1491" s="89">
        <v>63</v>
      </c>
      <c r="F1491" s="89">
        <v>99</v>
      </c>
      <c r="G1491" s="89">
        <v>109</v>
      </c>
      <c r="H1491" s="89">
        <v>35</v>
      </c>
      <c r="I1491" s="89">
        <v>2</v>
      </c>
      <c r="J1491" s="202">
        <f t="shared" si="263"/>
        <v>308</v>
      </c>
      <c r="S1491" s="36" t="s">
        <v>9159</v>
      </c>
      <c r="T1491" s="36">
        <v>0</v>
      </c>
      <c r="U1491" s="36">
        <v>3</v>
      </c>
      <c r="V1491" s="36">
        <v>0</v>
      </c>
      <c r="W1491" s="36">
        <v>1</v>
      </c>
      <c r="X1491" s="36">
        <v>0</v>
      </c>
      <c r="Y1491" s="36">
        <f t="shared" si="265"/>
        <v>4</v>
      </c>
      <c r="Z1491" s="198"/>
      <c r="AL1491" s="29" t="s">
        <v>9272</v>
      </c>
      <c r="AM1491" s="28">
        <v>364</v>
      </c>
      <c r="AN1491" s="28">
        <v>349</v>
      </c>
      <c r="AO1491" s="28">
        <v>510</v>
      </c>
      <c r="AP1491" s="28">
        <v>535</v>
      </c>
      <c r="AQ1491" s="28">
        <v>579</v>
      </c>
      <c r="AR1491" s="28">
        <v>91</v>
      </c>
      <c r="AS1491" s="28">
        <v>181</v>
      </c>
      <c r="AT1491" s="65">
        <v>166</v>
      </c>
      <c r="AU1491" s="65">
        <v>123</v>
      </c>
      <c r="AV1491" s="28">
        <v>6</v>
      </c>
      <c r="BR1491" s="29"/>
      <c r="BV1491" s="29"/>
    </row>
    <row r="1492" spans="1:74" x14ac:dyDescent="0.25">
      <c r="A1492" s="193" t="s">
        <v>129</v>
      </c>
      <c r="B1492" s="194" t="s">
        <v>447</v>
      </c>
      <c r="C1492" s="56">
        <v>1</v>
      </c>
      <c r="D1492" s="142">
        <v>1</v>
      </c>
      <c r="E1492" s="56">
        <v>0</v>
      </c>
      <c r="F1492" s="56">
        <v>1</v>
      </c>
      <c r="G1492" s="56">
        <v>0</v>
      </c>
      <c r="H1492" s="56">
        <v>0</v>
      </c>
      <c r="I1492" s="56">
        <v>0</v>
      </c>
      <c r="J1492" s="196">
        <f t="shared" si="263"/>
        <v>1</v>
      </c>
      <c r="L1492" s="197">
        <v>1</v>
      </c>
      <c r="S1492" s="36" t="s">
        <v>9160</v>
      </c>
      <c r="T1492" s="36">
        <v>0</v>
      </c>
      <c r="U1492" s="36">
        <v>17</v>
      </c>
      <c r="V1492" s="36">
        <v>8</v>
      </c>
      <c r="W1492" s="36">
        <v>17</v>
      </c>
      <c r="X1492" s="36">
        <v>0</v>
      </c>
      <c r="Y1492" s="36">
        <f t="shared" si="265"/>
        <v>42</v>
      </c>
      <c r="AL1492" s="29" t="s">
        <v>9317</v>
      </c>
      <c r="AM1492" s="28">
        <v>1</v>
      </c>
      <c r="AN1492" s="28">
        <v>28</v>
      </c>
      <c r="AO1492" s="28">
        <v>72</v>
      </c>
      <c r="AP1492" s="28">
        <v>273</v>
      </c>
      <c r="AQ1492" s="28">
        <v>355</v>
      </c>
      <c r="AR1492" s="28">
        <v>161</v>
      </c>
      <c r="AS1492" s="28">
        <v>145</v>
      </c>
      <c r="AT1492" s="65">
        <v>92</v>
      </c>
      <c r="AU1492" s="65">
        <v>72</v>
      </c>
      <c r="AV1492" s="28">
        <v>60</v>
      </c>
      <c r="BR1492" s="29"/>
      <c r="BV1492" s="29"/>
    </row>
    <row r="1493" spans="1:74" x14ac:dyDescent="0.25">
      <c r="A1493" s="36" t="s">
        <v>9170</v>
      </c>
      <c r="B1493" s="36"/>
      <c r="C1493" s="173">
        <f t="shared" ref="C1493:J1493" si="266" xml:space="preserve"> SUM(C1475:C1492)</f>
        <v>1229</v>
      </c>
      <c r="D1493" s="36">
        <f t="shared" si="266"/>
        <v>1130</v>
      </c>
      <c r="E1493" s="36">
        <f t="shared" si="266"/>
        <v>70</v>
      </c>
      <c r="F1493" s="36">
        <f t="shared" si="266"/>
        <v>226</v>
      </c>
      <c r="G1493" s="36">
        <f t="shared" si="266"/>
        <v>156</v>
      </c>
      <c r="H1493" s="36">
        <f t="shared" si="266"/>
        <v>211</v>
      </c>
      <c r="I1493" s="36">
        <f t="shared" si="266"/>
        <v>465</v>
      </c>
      <c r="J1493" s="36">
        <f t="shared" si="266"/>
        <v>1128</v>
      </c>
      <c r="L1493" s="29">
        <f>SUM(L1475:L1492)</f>
        <v>1130</v>
      </c>
      <c r="S1493" s="36" t="s">
        <v>9161</v>
      </c>
      <c r="T1493" s="36">
        <v>1</v>
      </c>
      <c r="U1493" s="36">
        <v>33</v>
      </c>
      <c r="V1493" s="36">
        <v>10</v>
      </c>
      <c r="W1493" s="36">
        <v>44</v>
      </c>
      <c r="X1493" s="36">
        <v>0</v>
      </c>
      <c r="Y1493" s="36">
        <f t="shared" si="265"/>
        <v>88</v>
      </c>
      <c r="Z1493" s="198"/>
      <c r="AL1493" s="29" t="s">
        <v>9275</v>
      </c>
      <c r="AM1493" s="28">
        <v>0</v>
      </c>
      <c r="AN1493" s="28">
        <v>0</v>
      </c>
      <c r="AO1493" s="28">
        <v>0</v>
      </c>
      <c r="AP1493" s="28">
        <v>0</v>
      </c>
      <c r="AQ1493" s="28">
        <v>0</v>
      </c>
      <c r="AR1493" s="28">
        <v>415</v>
      </c>
      <c r="AS1493" s="28">
        <v>435</v>
      </c>
      <c r="AT1493" s="65">
        <v>345</v>
      </c>
      <c r="AU1493" s="65">
        <v>433</v>
      </c>
      <c r="AV1493" s="28">
        <v>457</v>
      </c>
      <c r="BR1493" s="29"/>
      <c r="BV1493" s="29"/>
    </row>
    <row r="1494" spans="1:74" x14ac:dyDescent="0.25">
      <c r="S1494" s="36" t="s">
        <v>9162</v>
      </c>
      <c r="T1494" s="36">
        <v>0</v>
      </c>
      <c r="U1494" s="36">
        <v>0</v>
      </c>
      <c r="V1494" s="36">
        <v>0</v>
      </c>
      <c r="W1494" s="36">
        <v>0</v>
      </c>
      <c r="X1494" s="36">
        <v>0</v>
      </c>
      <c r="Y1494" s="36">
        <f t="shared" si="265"/>
        <v>0</v>
      </c>
      <c r="Z1494" s="198"/>
      <c r="AL1494" s="29" t="s">
        <v>9318</v>
      </c>
      <c r="AM1494" s="28">
        <v>0</v>
      </c>
      <c r="AN1494" s="28">
        <v>0</v>
      </c>
      <c r="AO1494" s="28">
        <v>0</v>
      </c>
      <c r="AP1494" s="28">
        <v>0</v>
      </c>
      <c r="AQ1494" s="28">
        <v>2</v>
      </c>
      <c r="AR1494" s="28">
        <v>15</v>
      </c>
      <c r="AS1494" s="28">
        <v>39</v>
      </c>
      <c r="AT1494" s="65">
        <v>174</v>
      </c>
      <c r="AU1494" s="65">
        <v>257</v>
      </c>
      <c r="AV1494" s="28">
        <v>409</v>
      </c>
      <c r="BR1494" s="29"/>
      <c r="BV1494" s="29"/>
    </row>
    <row r="1495" spans="1:74" x14ac:dyDescent="0.25">
      <c r="T1495" s="29">
        <f>SUM(T1487:T1494)</f>
        <v>1</v>
      </c>
      <c r="U1495" s="29">
        <f>SUM(U1487:U1494)</f>
        <v>53</v>
      </c>
      <c r="V1495" s="29">
        <f>SUM(V1487:V1494)</f>
        <v>18</v>
      </c>
      <c r="W1495" s="29">
        <f>SUM(W1487:W1494)</f>
        <v>62</v>
      </c>
      <c r="X1495" s="29">
        <f>SUM(X1487:X1494)</f>
        <v>0</v>
      </c>
      <c r="Y1495" s="36">
        <f t="shared" si="265"/>
        <v>134</v>
      </c>
      <c r="AL1495" s="29" t="s">
        <v>9276</v>
      </c>
      <c r="AM1495" s="28">
        <v>0</v>
      </c>
      <c r="AN1495" s="28">
        <v>0</v>
      </c>
      <c r="AO1495" s="28">
        <v>0</v>
      </c>
      <c r="AP1495" s="28">
        <v>0</v>
      </c>
      <c r="AQ1495" s="28">
        <v>0</v>
      </c>
      <c r="AR1495" s="28">
        <v>0</v>
      </c>
      <c r="AS1495" s="28">
        <v>0</v>
      </c>
      <c r="AT1495" s="28">
        <v>0</v>
      </c>
      <c r="AU1495" s="28">
        <v>0</v>
      </c>
      <c r="AV1495" s="28">
        <v>2</v>
      </c>
      <c r="BR1495" s="29"/>
      <c r="BV1495" s="29"/>
    </row>
    <row r="1496" spans="1:74" x14ac:dyDescent="0.25">
      <c r="AL1496" s="29" t="s">
        <v>9327</v>
      </c>
      <c r="AM1496" s="28">
        <v>0</v>
      </c>
      <c r="AN1496" s="28">
        <v>0</v>
      </c>
      <c r="AO1496" s="28">
        <v>0</v>
      </c>
      <c r="AP1496" s="28">
        <v>0</v>
      </c>
      <c r="AQ1496" s="28">
        <v>0</v>
      </c>
      <c r="AR1496" s="28">
        <v>0</v>
      </c>
      <c r="AS1496" s="28">
        <v>0</v>
      </c>
      <c r="AT1496" s="28">
        <v>0</v>
      </c>
      <c r="AU1496" s="28">
        <v>0</v>
      </c>
      <c r="AV1496" s="28">
        <v>1</v>
      </c>
      <c r="BR1496" s="29"/>
      <c r="BV1496" s="29"/>
    </row>
    <row r="1497" spans="1:74" x14ac:dyDescent="0.25">
      <c r="S1497" s="36" t="s">
        <v>9172</v>
      </c>
      <c r="T1497" s="36" t="s">
        <v>165</v>
      </c>
      <c r="U1497" s="36" t="s">
        <v>74</v>
      </c>
      <c r="V1497" s="36" t="s">
        <v>92</v>
      </c>
      <c r="W1497" s="36" t="s">
        <v>143</v>
      </c>
      <c r="X1497" s="36" t="s">
        <v>104</v>
      </c>
      <c r="Y1497" s="36" t="s">
        <v>9173</v>
      </c>
      <c r="Z1497" s="198"/>
      <c r="AM1497" s="28"/>
      <c r="AN1497" s="28"/>
      <c r="AO1497" s="28"/>
      <c r="AP1497" s="28"/>
      <c r="AQ1497" s="28"/>
      <c r="AR1497" s="28"/>
      <c r="AS1497" s="28"/>
      <c r="AT1497" s="28"/>
      <c r="BR1497" s="29"/>
      <c r="BV1497" s="29"/>
    </row>
    <row r="1498" spans="1:74" x14ac:dyDescent="0.25">
      <c r="S1498" s="36" t="s">
        <v>9336</v>
      </c>
      <c r="T1498" s="36">
        <v>0</v>
      </c>
      <c r="U1498" s="36">
        <v>1</v>
      </c>
      <c r="V1498" s="36">
        <v>0</v>
      </c>
      <c r="W1498" s="36">
        <v>0</v>
      </c>
      <c r="X1498" s="36">
        <v>0</v>
      </c>
      <c r="Y1498" s="36">
        <f>SUM(T1498:X1498)</f>
        <v>1</v>
      </c>
      <c r="Z1498" s="198"/>
      <c r="AM1498" s="28"/>
      <c r="AN1498" s="28"/>
      <c r="AO1498" s="28"/>
      <c r="AP1498" s="28"/>
      <c r="AQ1498" s="28"/>
      <c r="AR1498" s="28"/>
      <c r="AS1498" s="28"/>
      <c r="AT1498" s="28"/>
      <c r="BR1498" s="29"/>
      <c r="BV1498" s="29"/>
    </row>
    <row r="1499" spans="1:74" x14ac:dyDescent="0.25">
      <c r="S1499" s="36" t="s">
        <v>9337</v>
      </c>
      <c r="T1499" s="36">
        <v>0</v>
      </c>
      <c r="U1499" s="36">
        <v>1</v>
      </c>
      <c r="V1499" s="36">
        <v>0</v>
      </c>
      <c r="W1499" s="36">
        <v>0</v>
      </c>
      <c r="X1499" s="36">
        <v>0</v>
      </c>
      <c r="Y1499" s="36">
        <f>SUM(T1499:X1499)</f>
        <v>1</v>
      </c>
      <c r="Z1499" s="198"/>
      <c r="AM1499" s="28"/>
      <c r="AN1499" s="28"/>
      <c r="AO1499" s="28"/>
      <c r="AP1499" s="28"/>
      <c r="AQ1499" s="28"/>
      <c r="AR1499" s="28"/>
      <c r="AS1499" s="28"/>
      <c r="AT1499" s="28"/>
      <c r="BR1499" s="29"/>
      <c r="BV1499" s="29"/>
    </row>
    <row r="1500" spans="1:74" x14ac:dyDescent="0.25">
      <c r="S1500" s="36" t="s">
        <v>9338</v>
      </c>
      <c r="T1500" s="36">
        <v>0</v>
      </c>
      <c r="U1500" s="36">
        <v>1</v>
      </c>
      <c r="V1500" s="36">
        <v>0</v>
      </c>
      <c r="W1500" s="36">
        <v>0</v>
      </c>
      <c r="X1500" s="36">
        <v>0</v>
      </c>
      <c r="Y1500" s="36">
        <f>SUM(T1500:X1500)</f>
        <v>1</v>
      </c>
      <c r="Z1500" s="198"/>
      <c r="AM1500" s="28"/>
      <c r="AN1500" s="28"/>
      <c r="AO1500" s="28"/>
      <c r="AP1500" s="28"/>
      <c r="AQ1500" s="28"/>
      <c r="AR1500" s="28"/>
      <c r="AS1500" s="28"/>
      <c r="AT1500" s="28"/>
      <c r="BR1500" s="29"/>
      <c r="BV1500" s="29"/>
    </row>
    <row r="1501" spans="1:74" x14ac:dyDescent="0.25">
      <c r="S1501" s="36" t="s">
        <v>9339</v>
      </c>
      <c r="T1501" s="36">
        <v>0</v>
      </c>
      <c r="U1501" s="36">
        <v>4</v>
      </c>
      <c r="V1501" s="36">
        <v>0</v>
      </c>
      <c r="W1501" s="36">
        <v>0</v>
      </c>
      <c r="X1501" s="36">
        <v>0</v>
      </c>
      <c r="Y1501" s="36">
        <f>SUM(T1501:X1501)</f>
        <v>4</v>
      </c>
      <c r="Z1501" s="198"/>
      <c r="AM1501" s="28"/>
      <c r="AN1501" s="28"/>
      <c r="AO1501" s="28"/>
      <c r="AP1501" s="28"/>
      <c r="AQ1501" s="28"/>
      <c r="AR1501" s="28"/>
      <c r="AS1501" s="28"/>
      <c r="AT1501" s="28"/>
      <c r="BR1501" s="29"/>
      <c r="BV1501" s="29"/>
    </row>
    <row r="1502" spans="1:74" x14ac:dyDescent="0.25">
      <c r="S1502" s="36" t="s">
        <v>9159</v>
      </c>
      <c r="T1502" s="36">
        <v>0</v>
      </c>
      <c r="U1502" s="36">
        <v>24</v>
      </c>
      <c r="V1502" s="36">
        <v>8</v>
      </c>
      <c r="W1502" s="36">
        <v>20</v>
      </c>
      <c r="X1502" s="36">
        <v>6</v>
      </c>
      <c r="Y1502" s="36">
        <f>SUM(T1502:W1502)</f>
        <v>52</v>
      </c>
      <c r="Z1502" s="198"/>
      <c r="AM1502" s="28"/>
      <c r="AN1502" s="28"/>
      <c r="AO1502" s="28"/>
      <c r="AP1502" s="28"/>
      <c r="AQ1502" s="28"/>
      <c r="AR1502" s="28"/>
      <c r="AS1502" s="28"/>
      <c r="AT1502" s="28"/>
      <c r="BR1502" s="29"/>
      <c r="BV1502" s="29"/>
    </row>
    <row r="1503" spans="1:74" x14ac:dyDescent="0.25">
      <c r="S1503" s="36" t="s">
        <v>9160</v>
      </c>
      <c r="T1503" s="36">
        <v>1</v>
      </c>
      <c r="U1503" s="36">
        <v>23</v>
      </c>
      <c r="V1503" s="36">
        <v>4</v>
      </c>
      <c r="W1503" s="36">
        <v>32</v>
      </c>
      <c r="X1503" s="36">
        <v>457</v>
      </c>
      <c r="Y1503" s="36">
        <f>SUM(T1503:W1503)</f>
        <v>60</v>
      </c>
      <c r="Z1503" s="198"/>
      <c r="AM1503" s="28"/>
      <c r="AN1503" s="28"/>
      <c r="AO1503" s="28"/>
      <c r="AP1503" s="28"/>
      <c r="AQ1503" s="28"/>
      <c r="AR1503" s="28"/>
      <c r="AS1503" s="28"/>
      <c r="AT1503" s="28"/>
      <c r="BR1503" s="29"/>
      <c r="BV1503" s="29"/>
    </row>
    <row r="1504" spans="1:74" x14ac:dyDescent="0.25">
      <c r="S1504" s="36" t="s">
        <v>9161</v>
      </c>
      <c r="T1504" s="36">
        <v>68</v>
      </c>
      <c r="U1504" s="36">
        <v>118</v>
      </c>
      <c r="V1504" s="36">
        <v>126</v>
      </c>
      <c r="W1504" s="36">
        <v>97</v>
      </c>
      <c r="X1504" s="36">
        <v>2</v>
      </c>
      <c r="Y1504" s="36">
        <f>SUM(T1504:W1504)</f>
        <v>409</v>
      </c>
      <c r="Z1504" s="198"/>
      <c r="AM1504" s="28"/>
      <c r="AN1504" s="28"/>
      <c r="AO1504" s="28"/>
      <c r="AP1504" s="28"/>
      <c r="AQ1504" s="28"/>
      <c r="AR1504" s="28"/>
      <c r="AS1504" s="28"/>
      <c r="AT1504" s="28"/>
      <c r="BR1504" s="29"/>
      <c r="BV1504" s="29"/>
    </row>
    <row r="1505" spans="1:74" x14ac:dyDescent="0.25">
      <c r="S1505" s="36" t="s">
        <v>9162</v>
      </c>
      <c r="T1505" s="36">
        <v>0</v>
      </c>
      <c r="U1505" s="36">
        <v>1</v>
      </c>
      <c r="V1505" s="36">
        <v>0</v>
      </c>
      <c r="W1505" s="36">
        <v>0</v>
      </c>
      <c r="X1505" s="36">
        <v>0</v>
      </c>
      <c r="Y1505" s="36">
        <f>SUM(T1505:X1505)</f>
        <v>1</v>
      </c>
      <c r="Z1505" s="198"/>
      <c r="AM1505" s="28"/>
      <c r="AN1505" s="28"/>
      <c r="AO1505" s="28"/>
      <c r="AP1505" s="28"/>
      <c r="AQ1505" s="28"/>
      <c r="AR1505" s="28"/>
      <c r="AS1505" s="28"/>
      <c r="AT1505" s="28"/>
      <c r="BR1505" s="29"/>
      <c r="BV1505" s="29"/>
    </row>
    <row r="1506" spans="1:74" x14ac:dyDescent="0.25">
      <c r="T1506" s="29">
        <f>SUM(T1498:T1505)</f>
        <v>69</v>
      </c>
      <c r="U1506" s="29">
        <f>SUM(U1498:U1505)</f>
        <v>173</v>
      </c>
      <c r="V1506" s="29">
        <f>SUM(V1498:V1505)</f>
        <v>138</v>
      </c>
      <c r="W1506" s="29">
        <f>SUM(W1498:W1505)</f>
        <v>149</v>
      </c>
      <c r="X1506" s="29">
        <f>SUM(X1498:X1505)</f>
        <v>465</v>
      </c>
      <c r="Y1506" s="36">
        <f>SUM(T1506:W1506)</f>
        <v>529</v>
      </c>
      <c r="AM1506" s="28"/>
      <c r="AN1506" s="28"/>
      <c r="AO1506" s="28"/>
      <c r="AP1506" s="28"/>
      <c r="AQ1506" s="28"/>
      <c r="AR1506" s="28"/>
      <c r="AS1506" s="28"/>
      <c r="AT1506" s="28"/>
      <c r="BR1506" s="29"/>
      <c r="BV1506" s="29"/>
    </row>
    <row r="1507" spans="1:74" x14ac:dyDescent="0.25">
      <c r="AM1507" s="28"/>
      <c r="AN1507" s="28"/>
      <c r="AO1507" s="28"/>
      <c r="AP1507" s="28"/>
      <c r="AQ1507" s="28"/>
      <c r="AR1507" s="28"/>
      <c r="AS1507" s="28"/>
      <c r="AT1507" s="28"/>
      <c r="BR1507" s="29"/>
      <c r="BV1507" s="29"/>
    </row>
    <row r="1508" spans="1:74" x14ac:dyDescent="0.25">
      <c r="AM1508" s="28"/>
      <c r="AN1508" s="28"/>
      <c r="AO1508" s="28"/>
      <c r="AP1508" s="28"/>
      <c r="AQ1508" s="28"/>
      <c r="AR1508" s="28"/>
      <c r="AS1508" s="28"/>
      <c r="AT1508" s="28"/>
      <c r="BR1508" s="29"/>
      <c r="BV1508" s="29"/>
    </row>
    <row r="1509" spans="1:74" ht="15.6" x14ac:dyDescent="0.3">
      <c r="A1509" s="204"/>
      <c r="B1509" s="204"/>
      <c r="C1509" s="204"/>
      <c r="D1509" s="204"/>
      <c r="E1509" s="204"/>
      <c r="F1509" s="204"/>
      <c r="G1509" s="204"/>
      <c r="H1509" s="204"/>
      <c r="I1509" s="204"/>
      <c r="J1509" s="204"/>
      <c r="K1509" s="204"/>
      <c r="L1509" s="204"/>
      <c r="M1509" s="204"/>
      <c r="N1509" s="204"/>
      <c r="O1509" s="204"/>
      <c r="P1509" s="204"/>
      <c r="Q1509" s="204"/>
      <c r="R1509" s="204"/>
      <c r="S1509" s="204"/>
      <c r="T1509" s="204"/>
      <c r="U1509" s="204"/>
      <c r="V1509" s="204"/>
      <c r="W1509" s="204"/>
      <c r="X1509" s="204"/>
      <c r="Y1509" s="204"/>
      <c r="Z1509" s="204"/>
      <c r="AA1509" s="204"/>
      <c r="AB1509" s="204"/>
      <c r="AC1509" s="204"/>
      <c r="AD1509" s="204"/>
      <c r="AE1509" s="204"/>
      <c r="AF1509" s="204"/>
      <c r="AG1509" s="204"/>
      <c r="AH1509" s="204"/>
      <c r="AI1509" s="204"/>
      <c r="AJ1509" s="204"/>
      <c r="AK1509" s="204"/>
      <c r="AL1509" s="204"/>
      <c r="AM1509" s="204"/>
      <c r="AN1509" s="204"/>
      <c r="AO1509" s="204"/>
      <c r="AP1509" s="204"/>
      <c r="AQ1509" s="204"/>
      <c r="AR1509" s="204"/>
      <c r="AS1509" s="204"/>
      <c r="AT1509" s="204"/>
      <c r="AU1509" s="204"/>
      <c r="AV1509" s="204"/>
      <c r="AW1509" s="204"/>
      <c r="AX1509" s="204"/>
      <c r="AY1509" s="204"/>
      <c r="AZ1509" s="204"/>
      <c r="BA1509" s="204"/>
      <c r="BB1509" s="204"/>
      <c r="BC1509" s="204"/>
      <c r="BD1509" s="204"/>
      <c r="BE1509" s="204"/>
      <c r="BF1509" s="204"/>
      <c r="BG1509" s="204"/>
      <c r="BH1509" s="204"/>
      <c r="BR1509" s="29"/>
      <c r="BV1509" s="29"/>
    </row>
    <row r="1510" spans="1:74" ht="34.200000000000003" x14ac:dyDescent="0.3">
      <c r="A1510" s="205" t="s">
        <v>9238</v>
      </c>
      <c r="B1510" s="205" t="s">
        <v>1523</v>
      </c>
      <c r="C1510" s="205" t="s">
        <v>9146</v>
      </c>
      <c r="D1510" s="205" t="s">
        <v>9147</v>
      </c>
      <c r="E1510" s="205" t="s">
        <v>9148</v>
      </c>
      <c r="F1510" s="205" t="s">
        <v>9149</v>
      </c>
      <c r="G1510" s="205" t="s">
        <v>9150</v>
      </c>
      <c r="H1510" s="205" t="s">
        <v>9151</v>
      </c>
      <c r="I1510" s="205" t="s">
        <v>9152</v>
      </c>
      <c r="J1510" s="206" t="s">
        <v>9170</v>
      </c>
      <c r="K1510" s="207"/>
      <c r="L1510" s="65" t="s">
        <v>9384</v>
      </c>
      <c r="M1510" s="204"/>
      <c r="N1510" s="204"/>
      <c r="O1510" s="204"/>
      <c r="P1510" s="204"/>
      <c r="Q1510" s="204"/>
      <c r="R1510" s="204"/>
      <c r="S1510" s="207" t="s">
        <v>9238</v>
      </c>
      <c r="T1510" s="207"/>
      <c r="U1510" s="207"/>
      <c r="V1510" s="207"/>
      <c r="W1510" s="207"/>
      <c r="X1510" s="207"/>
      <c r="Y1510" s="207"/>
      <c r="Z1510" s="207"/>
      <c r="AA1510" s="204"/>
      <c r="AB1510" s="204"/>
      <c r="AC1510" s="204"/>
      <c r="AD1510" s="204"/>
      <c r="AE1510" s="204"/>
      <c r="AF1510" s="204"/>
      <c r="AG1510" s="204"/>
      <c r="AH1510" s="204"/>
      <c r="AI1510" s="204"/>
      <c r="AJ1510" s="204"/>
      <c r="AK1510" s="204"/>
      <c r="AL1510" s="65" t="s">
        <v>9208</v>
      </c>
      <c r="AM1510" s="65" t="s">
        <v>9238</v>
      </c>
      <c r="AN1510" s="65"/>
      <c r="AO1510" s="65"/>
      <c r="AP1510" s="65"/>
      <c r="AQ1510" s="207"/>
      <c r="AR1510" s="207"/>
      <c r="AS1510" s="207"/>
      <c r="AT1510" s="207"/>
      <c r="AU1510" s="204"/>
      <c r="AV1510" s="204"/>
      <c r="AW1510" s="204"/>
      <c r="AX1510" s="204"/>
      <c r="AY1510" s="204"/>
      <c r="AZ1510" s="204"/>
      <c r="BA1510" s="204"/>
      <c r="BB1510" s="204"/>
      <c r="BC1510" s="204"/>
      <c r="BD1510" s="204"/>
      <c r="BE1510" s="204"/>
      <c r="BF1510" s="204"/>
      <c r="BG1510" s="204"/>
      <c r="BH1510" s="204"/>
      <c r="BR1510" s="29"/>
      <c r="BV1510" s="29"/>
    </row>
    <row r="1511" spans="1:74" ht="15.6" x14ac:dyDescent="0.3">
      <c r="A1511" s="208" t="s">
        <v>9342</v>
      </c>
      <c r="B1511" s="208" t="s">
        <v>190</v>
      </c>
      <c r="C1511" s="209"/>
      <c r="D1511" s="209">
        <v>9</v>
      </c>
      <c r="E1511" s="56"/>
      <c r="F1511" s="209">
        <v>5</v>
      </c>
      <c r="G1511" s="56"/>
      <c r="H1511" s="209">
        <v>4</v>
      </c>
      <c r="I1511" s="56"/>
      <c r="J1511" s="210">
        <f t="shared" ref="J1511:J1526" si="267">SUM(E1511:I1511)</f>
        <v>9</v>
      </c>
      <c r="K1511" s="207"/>
      <c r="L1511" s="143">
        <f>SUM(J1511)</f>
        <v>9</v>
      </c>
      <c r="M1511" s="204"/>
      <c r="N1511" s="204"/>
      <c r="O1511" s="204"/>
      <c r="P1511" s="204"/>
      <c r="Q1511" s="204"/>
      <c r="R1511" s="204"/>
      <c r="S1511" s="208" t="s">
        <v>9157</v>
      </c>
      <c r="T1511" s="208" t="s">
        <v>165</v>
      </c>
      <c r="U1511" s="208" t="s">
        <v>74</v>
      </c>
      <c r="V1511" s="208" t="s">
        <v>92</v>
      </c>
      <c r="W1511" s="208" t="s">
        <v>143</v>
      </c>
      <c r="X1511" s="208" t="s">
        <v>104</v>
      </c>
      <c r="Y1511" s="208" t="s">
        <v>65</v>
      </c>
      <c r="Z1511" s="207"/>
      <c r="AA1511" s="204"/>
      <c r="AB1511" s="204"/>
      <c r="AC1511" s="204"/>
      <c r="AD1511" s="204"/>
      <c r="AE1511" s="204"/>
      <c r="AF1511" s="204"/>
      <c r="AG1511" s="204"/>
      <c r="AH1511" s="204"/>
      <c r="AI1511" s="204"/>
      <c r="AJ1511" s="204"/>
      <c r="AK1511" s="204"/>
      <c r="AL1511" s="207" t="s">
        <v>9312</v>
      </c>
      <c r="AM1511" s="65"/>
      <c r="AN1511" s="65"/>
      <c r="AO1511" s="65"/>
      <c r="AP1511" s="65"/>
      <c r="AQ1511" s="207"/>
      <c r="AR1511" s="207"/>
      <c r="AS1511" s="207"/>
      <c r="AT1511" s="207"/>
      <c r="AU1511" s="204"/>
      <c r="AV1511" s="204"/>
      <c r="AW1511" s="204"/>
      <c r="AX1511" s="204"/>
      <c r="AY1511" s="204"/>
      <c r="AZ1511" s="204"/>
      <c r="BA1511" s="204"/>
      <c r="BB1511" s="204"/>
      <c r="BC1511" s="204"/>
      <c r="BD1511" s="204"/>
      <c r="BE1511" s="204"/>
      <c r="BF1511" s="204"/>
      <c r="BG1511" s="204"/>
      <c r="BH1511" s="204"/>
      <c r="BR1511" s="29"/>
      <c r="BV1511" s="29"/>
    </row>
    <row r="1512" spans="1:74" ht="15.6" x14ac:dyDescent="0.3">
      <c r="A1512" s="211" t="s">
        <v>125</v>
      </c>
      <c r="B1512" s="211" t="s">
        <v>379</v>
      </c>
      <c r="C1512" s="212"/>
      <c r="D1512" s="212">
        <v>8</v>
      </c>
      <c r="E1512" s="89"/>
      <c r="F1512" s="212">
        <v>5</v>
      </c>
      <c r="G1512" s="89"/>
      <c r="H1512" s="212">
        <v>3</v>
      </c>
      <c r="I1512" s="89"/>
      <c r="J1512" s="213">
        <f t="shared" si="267"/>
        <v>8</v>
      </c>
      <c r="K1512" s="214"/>
      <c r="L1512" s="214"/>
      <c r="M1512" s="204"/>
      <c r="N1512" s="204"/>
      <c r="O1512" s="204"/>
      <c r="P1512" s="204"/>
      <c r="Q1512" s="204"/>
      <c r="R1512" s="204"/>
      <c r="S1512" s="208" t="s">
        <v>9339</v>
      </c>
      <c r="T1512" s="208">
        <f>E1511</f>
        <v>0</v>
      </c>
      <c r="U1512" s="208">
        <f>F1511+1</f>
        <v>6</v>
      </c>
      <c r="V1512" s="208">
        <f>G1511</f>
        <v>0</v>
      </c>
      <c r="W1512" s="208">
        <f>H1511</f>
        <v>4</v>
      </c>
      <c r="X1512" s="208">
        <f>I1511</f>
        <v>0</v>
      </c>
      <c r="Y1512" s="208">
        <f>SUM(T1512:X1512)</f>
        <v>10</v>
      </c>
      <c r="Z1512" s="197"/>
      <c r="AA1512" s="204"/>
      <c r="AB1512" s="204"/>
      <c r="AC1512" s="204"/>
      <c r="AD1512" s="204"/>
      <c r="AE1512" s="204"/>
      <c r="AF1512" s="204"/>
      <c r="AG1512" s="204"/>
      <c r="AH1512" s="204"/>
      <c r="AI1512" s="204"/>
      <c r="AJ1512" s="204"/>
      <c r="AK1512" s="204"/>
      <c r="AL1512" s="207" t="s">
        <v>9212</v>
      </c>
      <c r="AM1512" s="65"/>
      <c r="AN1512" s="65"/>
      <c r="AO1512" s="65"/>
      <c r="AP1512" s="65"/>
      <c r="AQ1512" s="207"/>
      <c r="AR1512" s="207"/>
      <c r="AS1512" s="207"/>
      <c r="AT1512" s="207"/>
      <c r="AU1512" s="204"/>
      <c r="AV1512" s="204"/>
      <c r="AW1512" s="204"/>
      <c r="AX1512" s="204"/>
      <c r="AY1512" s="204"/>
      <c r="AZ1512" s="204"/>
      <c r="BA1512" s="204"/>
      <c r="BB1512" s="204"/>
      <c r="BC1512" s="204"/>
      <c r="BD1512" s="204"/>
      <c r="BE1512" s="204"/>
      <c r="BF1512" s="204"/>
      <c r="BG1512" s="204"/>
      <c r="BH1512" s="204"/>
      <c r="BR1512" s="29"/>
      <c r="BV1512" s="29"/>
    </row>
    <row r="1513" spans="1:74" ht="15.6" x14ac:dyDescent="0.3">
      <c r="A1513" s="211" t="s">
        <v>125</v>
      </c>
      <c r="B1513" s="211" t="s">
        <v>447</v>
      </c>
      <c r="C1513" s="212"/>
      <c r="D1513" s="212">
        <v>57</v>
      </c>
      <c r="E1513" s="89"/>
      <c r="F1513" s="212">
        <v>1</v>
      </c>
      <c r="G1513" s="89"/>
      <c r="H1513" s="89"/>
      <c r="I1513" s="212">
        <v>56</v>
      </c>
      <c r="J1513" s="213">
        <f t="shared" si="267"/>
        <v>57</v>
      </c>
      <c r="K1513" s="214"/>
      <c r="L1513" s="214"/>
      <c r="M1513" s="204"/>
      <c r="N1513" s="204"/>
      <c r="O1513" s="204"/>
      <c r="P1513" s="204"/>
      <c r="Q1513" s="204"/>
      <c r="R1513" s="204"/>
      <c r="S1513" s="208" t="s">
        <v>9159</v>
      </c>
      <c r="T1513" s="208">
        <f>SUM(E1512:E1516)</f>
        <v>0</v>
      </c>
      <c r="U1513" s="208">
        <f>SUM(F1512:F1516)</f>
        <v>21</v>
      </c>
      <c r="V1513" s="208">
        <f>SUM(G1512:G1516)</f>
        <v>0</v>
      </c>
      <c r="W1513" s="208">
        <f>SUM(H1512:H1516)</f>
        <v>29</v>
      </c>
      <c r="X1513" s="208">
        <f>SUM(I1512:I1516)</f>
        <v>123</v>
      </c>
      <c r="Y1513" s="208">
        <f>SUM(T1513:X1513)</f>
        <v>173</v>
      </c>
      <c r="Z1513" s="197"/>
      <c r="AA1513" s="204"/>
      <c r="AB1513" s="204"/>
      <c r="AC1513" s="204"/>
      <c r="AD1513" s="204"/>
      <c r="AE1513" s="204"/>
      <c r="AF1513" s="204"/>
      <c r="AG1513" s="204"/>
      <c r="AH1513" s="204"/>
      <c r="AI1513" s="204"/>
      <c r="AJ1513" s="204"/>
      <c r="AK1513" s="204"/>
      <c r="AL1513" s="207"/>
      <c r="AM1513" s="65"/>
      <c r="AN1513" s="65"/>
      <c r="AO1513" s="65"/>
      <c r="AP1513" s="65"/>
      <c r="AQ1513" s="207"/>
      <c r="AR1513" s="207"/>
      <c r="AS1513" s="207"/>
      <c r="AT1513" s="207"/>
      <c r="AU1513" s="204"/>
      <c r="AV1513" s="204"/>
      <c r="AW1513" s="204"/>
      <c r="AX1513" s="204"/>
      <c r="AY1513" s="204"/>
      <c r="AZ1513" s="204"/>
      <c r="BA1513" s="204"/>
      <c r="BB1513" s="204"/>
      <c r="BC1513" s="204"/>
      <c r="BD1513" s="204"/>
      <c r="BE1513" s="204"/>
      <c r="BF1513" s="204"/>
      <c r="BG1513" s="204"/>
      <c r="BH1513" s="204"/>
      <c r="BR1513" s="29"/>
      <c r="BV1513" s="29"/>
    </row>
    <row r="1514" spans="1:74" ht="15.6" x14ac:dyDescent="0.3">
      <c r="A1514" s="211" t="s">
        <v>125</v>
      </c>
      <c r="B1514" s="211" t="s">
        <v>1216</v>
      </c>
      <c r="C1514" s="203"/>
      <c r="D1514" s="203"/>
      <c r="E1514" s="89"/>
      <c r="F1514" s="89"/>
      <c r="G1514" s="89"/>
      <c r="H1514" s="89"/>
      <c r="I1514" s="89"/>
      <c r="J1514" s="213">
        <f t="shared" si="267"/>
        <v>0</v>
      </c>
      <c r="K1514" s="214"/>
      <c r="L1514" s="214"/>
      <c r="M1514" s="204"/>
      <c r="N1514" s="204"/>
      <c r="O1514" s="204"/>
      <c r="P1514" s="204"/>
      <c r="Q1514" s="204"/>
      <c r="R1514" s="204"/>
      <c r="S1514" s="208" t="s">
        <v>9160</v>
      </c>
      <c r="T1514" s="208">
        <f>SUM(E1517:E1521)</f>
        <v>2</v>
      </c>
      <c r="U1514" s="208">
        <f>SUM(F1517:F1521)</f>
        <v>46</v>
      </c>
      <c r="V1514" s="208">
        <f>SUM(G1517:G1521)</f>
        <v>11</v>
      </c>
      <c r="W1514" s="208">
        <f>SUM(H1517:H1521)</f>
        <v>59</v>
      </c>
      <c r="X1514" s="208">
        <f>SUM(I1517:I1521)</f>
        <v>433</v>
      </c>
      <c r="Y1514" s="208">
        <f>SUM(T1514:X1514)</f>
        <v>551</v>
      </c>
      <c r="Z1514" s="197"/>
      <c r="AA1514" s="204"/>
      <c r="AB1514" s="204"/>
      <c r="AC1514" s="204"/>
      <c r="AD1514" s="204"/>
      <c r="AE1514" s="204"/>
      <c r="AF1514" s="204"/>
      <c r="AG1514" s="204"/>
      <c r="AH1514" s="204"/>
      <c r="AI1514" s="204"/>
      <c r="AJ1514" s="204"/>
      <c r="AK1514" s="204"/>
      <c r="AL1514" s="65" t="s">
        <v>5</v>
      </c>
      <c r="AM1514" s="65" t="s">
        <v>9231</v>
      </c>
      <c r="AN1514" s="65" t="s">
        <v>9232</v>
      </c>
      <c r="AO1514" s="65" t="s">
        <v>9233</v>
      </c>
      <c r="AP1514" s="65" t="s">
        <v>9234</v>
      </c>
      <c r="AQ1514" s="65" t="s">
        <v>9235</v>
      </c>
      <c r="AR1514" s="65" t="s">
        <v>9236</v>
      </c>
      <c r="AS1514" s="65" t="s">
        <v>9237</v>
      </c>
      <c r="AT1514" s="65" t="s">
        <v>9238</v>
      </c>
      <c r="AU1514" s="204"/>
      <c r="AV1514" s="204"/>
      <c r="AW1514" s="204"/>
      <c r="AX1514" s="204"/>
      <c r="AY1514" s="204"/>
      <c r="AZ1514" s="204"/>
      <c r="BA1514" s="204"/>
      <c r="BB1514" s="204"/>
      <c r="BC1514" s="204"/>
      <c r="BD1514" s="204"/>
      <c r="BE1514" s="204"/>
      <c r="BF1514" s="204"/>
      <c r="BG1514" s="204"/>
      <c r="BH1514" s="204"/>
      <c r="BR1514" s="29"/>
      <c r="BV1514" s="29"/>
    </row>
    <row r="1515" spans="1:74" ht="15.6" x14ac:dyDescent="0.3">
      <c r="A1515" s="211" t="s">
        <v>125</v>
      </c>
      <c r="B1515" s="211" t="s">
        <v>1333</v>
      </c>
      <c r="C1515" s="203"/>
      <c r="D1515" s="203"/>
      <c r="E1515" s="89"/>
      <c r="F1515" s="89"/>
      <c r="G1515" s="89"/>
      <c r="H1515" s="89"/>
      <c r="I1515" s="89"/>
      <c r="J1515" s="213">
        <f t="shared" si="267"/>
        <v>0</v>
      </c>
      <c r="K1515" s="214"/>
      <c r="L1515" s="214"/>
      <c r="M1515" s="204"/>
      <c r="N1515" s="204"/>
      <c r="O1515" s="204"/>
      <c r="P1515" s="204"/>
      <c r="Q1515" s="204"/>
      <c r="R1515" s="204"/>
      <c r="S1515" s="208" t="s">
        <v>9161</v>
      </c>
      <c r="T1515" s="208">
        <f>SUM(E1522:E1526)</f>
        <v>12</v>
      </c>
      <c r="U1515" s="208">
        <f>SUM(F1522:F1526)</f>
        <v>176</v>
      </c>
      <c r="V1515" s="208">
        <f>SUM(G1522:G1526)</f>
        <v>80</v>
      </c>
      <c r="W1515" s="208">
        <f>SUM(H1522:H1526)</f>
        <v>98</v>
      </c>
      <c r="X1515" s="208">
        <f>SUM(I1522:I1526)</f>
        <v>0</v>
      </c>
      <c r="Y1515" s="208">
        <f>SUM(T1515:X1515)</f>
        <v>366</v>
      </c>
      <c r="Z1515" s="197"/>
      <c r="AA1515" s="204"/>
      <c r="AB1515" s="204"/>
      <c r="AC1515" s="204"/>
      <c r="AD1515" s="204"/>
      <c r="AE1515" s="204"/>
      <c r="AF1515" s="204"/>
      <c r="AG1515" s="204"/>
      <c r="AH1515" s="204"/>
      <c r="AI1515" s="204"/>
      <c r="AJ1515" s="204"/>
      <c r="AK1515" s="204"/>
      <c r="AL1515" s="65" t="s">
        <v>9268</v>
      </c>
      <c r="AM1515" s="65">
        <v>0</v>
      </c>
      <c r="AN1515" s="65">
        <v>0</v>
      </c>
      <c r="AO1515" s="65">
        <v>0</v>
      </c>
      <c r="AP1515" s="65">
        <v>0</v>
      </c>
      <c r="AQ1515" s="65">
        <v>0</v>
      </c>
      <c r="AR1515" s="65">
        <v>0</v>
      </c>
      <c r="AS1515" s="65">
        <v>0</v>
      </c>
      <c r="AT1515" s="65">
        <v>0</v>
      </c>
      <c r="AU1515" s="204"/>
      <c r="AV1515" s="204"/>
      <c r="AW1515" s="204"/>
      <c r="AX1515" s="204"/>
      <c r="AY1515" s="204"/>
      <c r="AZ1515" s="204"/>
      <c r="BA1515" s="204"/>
      <c r="BB1515" s="204"/>
      <c r="BC1515" s="204"/>
      <c r="BD1515" s="204"/>
      <c r="BE1515" s="204"/>
      <c r="BF1515" s="204"/>
      <c r="BG1515" s="204"/>
      <c r="BH1515" s="204"/>
      <c r="BR1515" s="29"/>
      <c r="BV1515" s="29"/>
    </row>
    <row r="1516" spans="1:74" ht="15.6" x14ac:dyDescent="0.3">
      <c r="A1516" s="211" t="s">
        <v>125</v>
      </c>
      <c r="B1516" s="211" t="s">
        <v>190</v>
      </c>
      <c r="C1516" s="212"/>
      <c r="D1516" s="212">
        <v>108</v>
      </c>
      <c r="E1516" s="89"/>
      <c r="F1516" s="212">
        <v>15</v>
      </c>
      <c r="G1516" s="89"/>
      <c r="H1516" s="212">
        <v>26</v>
      </c>
      <c r="I1516" s="212">
        <v>67</v>
      </c>
      <c r="J1516" s="213">
        <f t="shared" si="267"/>
        <v>108</v>
      </c>
      <c r="K1516" s="214"/>
      <c r="L1516" s="214">
        <f>SUM(J1512:J1516)</f>
        <v>173</v>
      </c>
      <c r="M1516" s="204"/>
      <c r="N1516" s="204"/>
      <c r="O1516" s="204"/>
      <c r="P1516" s="204"/>
      <c r="Q1516" s="204"/>
      <c r="R1516" s="204"/>
      <c r="S1516" s="207"/>
      <c r="T1516" s="207">
        <f t="shared" ref="T1516:Y1516" si="268">SUM(T1512:T1515)</f>
        <v>14</v>
      </c>
      <c r="U1516" s="207">
        <f t="shared" si="268"/>
        <v>249</v>
      </c>
      <c r="V1516" s="207">
        <f t="shared" si="268"/>
        <v>91</v>
      </c>
      <c r="W1516" s="207">
        <f t="shared" si="268"/>
        <v>190</v>
      </c>
      <c r="X1516" s="207">
        <f t="shared" si="268"/>
        <v>556</v>
      </c>
      <c r="Y1516" s="207">
        <f t="shared" si="268"/>
        <v>1100</v>
      </c>
      <c r="Z1516" s="197"/>
      <c r="AA1516" s="204"/>
      <c r="AB1516" s="204"/>
      <c r="AC1516" s="204"/>
      <c r="AD1516" s="204"/>
      <c r="AE1516" s="204"/>
      <c r="AF1516" s="204"/>
      <c r="AG1516" s="204"/>
      <c r="AH1516" s="204"/>
      <c r="AI1516" s="204"/>
      <c r="AJ1516" s="204"/>
      <c r="AK1516" s="204"/>
      <c r="AL1516" s="65" t="s">
        <v>9269</v>
      </c>
      <c r="AM1516" s="65">
        <v>0</v>
      </c>
      <c r="AN1516" s="65">
        <v>0</v>
      </c>
      <c r="AO1516" s="65">
        <v>0</v>
      </c>
      <c r="AP1516" s="65">
        <v>0</v>
      </c>
      <c r="AQ1516" s="65">
        <v>0</v>
      </c>
      <c r="AR1516" s="65">
        <v>0</v>
      </c>
      <c r="AS1516" s="65">
        <v>0</v>
      </c>
      <c r="AT1516" s="65">
        <v>0</v>
      </c>
      <c r="AU1516" s="204"/>
      <c r="AV1516" s="204"/>
      <c r="AW1516" s="204"/>
      <c r="AX1516" s="204"/>
      <c r="AY1516" s="204"/>
      <c r="AZ1516" s="204"/>
      <c r="BA1516" s="204"/>
      <c r="BB1516" s="204"/>
      <c r="BC1516" s="204"/>
      <c r="BD1516" s="204"/>
      <c r="BE1516" s="204"/>
      <c r="BF1516" s="204"/>
      <c r="BG1516" s="204"/>
      <c r="BH1516" s="204"/>
      <c r="BR1516" s="29"/>
      <c r="BV1516" s="29"/>
    </row>
    <row r="1517" spans="1:74" ht="15.6" x14ac:dyDescent="0.3">
      <c r="A1517" s="208" t="s">
        <v>127</v>
      </c>
      <c r="B1517" s="208" t="s">
        <v>379</v>
      </c>
      <c r="C1517" s="209"/>
      <c r="D1517" s="209">
        <v>46</v>
      </c>
      <c r="E1517" s="56"/>
      <c r="F1517" s="209">
        <v>18</v>
      </c>
      <c r="G1517" s="56"/>
      <c r="H1517" s="209">
        <v>28</v>
      </c>
      <c r="I1517" s="56"/>
      <c r="J1517" s="210">
        <f t="shared" si="267"/>
        <v>46</v>
      </c>
      <c r="K1517" s="207"/>
      <c r="L1517" s="207"/>
      <c r="M1517" s="204"/>
      <c r="N1517" s="204"/>
      <c r="O1517" s="204"/>
      <c r="P1517" s="204"/>
      <c r="Q1517" s="204"/>
      <c r="R1517" s="204"/>
      <c r="S1517" s="208" t="s">
        <v>9169</v>
      </c>
      <c r="T1517" s="208" t="s">
        <v>165</v>
      </c>
      <c r="U1517" s="208" t="s">
        <v>74</v>
      </c>
      <c r="V1517" s="208" t="s">
        <v>92</v>
      </c>
      <c r="W1517" s="208" t="s">
        <v>143</v>
      </c>
      <c r="X1517" s="208" t="s">
        <v>104</v>
      </c>
      <c r="Y1517" s="208" t="s">
        <v>65</v>
      </c>
      <c r="Z1517" s="207"/>
      <c r="AA1517" s="204"/>
      <c r="AB1517" s="204"/>
      <c r="AC1517" s="204"/>
      <c r="AD1517" s="204"/>
      <c r="AE1517" s="204"/>
      <c r="AF1517" s="204"/>
      <c r="AG1517" s="204"/>
      <c r="AH1517" s="204"/>
      <c r="AI1517" s="204"/>
      <c r="AJ1517" s="204"/>
      <c r="AK1517" s="204"/>
      <c r="AL1517" s="65" t="s">
        <v>9270</v>
      </c>
      <c r="AM1517" s="65">
        <v>0</v>
      </c>
      <c r="AN1517" s="65">
        <v>0</v>
      </c>
      <c r="AO1517" s="65">
        <v>0</v>
      </c>
      <c r="AP1517" s="65">
        <v>0</v>
      </c>
      <c r="AQ1517" s="65">
        <v>0</v>
      </c>
      <c r="AR1517" s="65">
        <v>0</v>
      </c>
      <c r="AS1517" s="65">
        <v>0</v>
      </c>
      <c r="AT1517" s="65">
        <v>0</v>
      </c>
      <c r="AU1517" s="204"/>
      <c r="AV1517" s="204"/>
      <c r="AW1517" s="204"/>
      <c r="AX1517" s="204"/>
      <c r="AY1517" s="204"/>
      <c r="AZ1517" s="204"/>
      <c r="BA1517" s="204"/>
      <c r="BB1517" s="204"/>
      <c r="BC1517" s="204"/>
      <c r="BD1517" s="204"/>
      <c r="BE1517" s="204"/>
      <c r="BF1517" s="204"/>
      <c r="BG1517" s="204"/>
      <c r="BH1517" s="204"/>
      <c r="BR1517" s="29"/>
      <c r="BV1517" s="29"/>
    </row>
    <row r="1518" spans="1:74" ht="15.6" x14ac:dyDescent="0.3">
      <c r="A1518" s="208" t="s">
        <v>127</v>
      </c>
      <c r="B1518" s="208" t="s">
        <v>447</v>
      </c>
      <c r="C1518" s="209"/>
      <c r="D1518" s="209">
        <v>5</v>
      </c>
      <c r="E1518" s="56"/>
      <c r="F1518" s="209">
        <v>1</v>
      </c>
      <c r="G1518" s="56"/>
      <c r="H1518" s="209">
        <v>4</v>
      </c>
      <c r="I1518" s="56"/>
      <c r="J1518" s="210">
        <f t="shared" si="267"/>
        <v>5</v>
      </c>
      <c r="K1518" s="207"/>
      <c r="L1518" s="207"/>
      <c r="M1518" s="204"/>
      <c r="N1518" s="204"/>
      <c r="O1518" s="204"/>
      <c r="P1518" s="204"/>
      <c r="Q1518" s="204"/>
      <c r="R1518" s="204"/>
      <c r="S1518" s="208" t="s">
        <v>9339</v>
      </c>
      <c r="T1518" s="208">
        <v>0</v>
      </c>
      <c r="U1518" s="208">
        <v>0</v>
      </c>
      <c r="V1518" s="208">
        <v>0</v>
      </c>
      <c r="W1518" s="208">
        <v>0</v>
      </c>
      <c r="X1518" s="208">
        <v>0</v>
      </c>
      <c r="Y1518" s="208">
        <f>SUM(T1518:X1518)</f>
        <v>0</v>
      </c>
      <c r="Z1518" s="197"/>
      <c r="AA1518" s="204"/>
      <c r="AB1518" s="204"/>
      <c r="AC1518" s="204"/>
      <c r="AD1518" s="204"/>
      <c r="AE1518" s="204"/>
      <c r="AF1518" s="204"/>
      <c r="AG1518" s="204"/>
      <c r="AH1518" s="204"/>
      <c r="AI1518" s="204"/>
      <c r="AJ1518" s="204"/>
      <c r="AK1518" s="204"/>
      <c r="AL1518" s="65" t="s">
        <v>9271</v>
      </c>
      <c r="AM1518" s="65">
        <v>0</v>
      </c>
      <c r="AN1518" s="65">
        <v>0</v>
      </c>
      <c r="AO1518" s="65">
        <v>0</v>
      </c>
      <c r="AP1518" s="65">
        <v>0</v>
      </c>
      <c r="AQ1518" s="65">
        <v>0</v>
      </c>
      <c r="AR1518" s="65">
        <v>0</v>
      </c>
      <c r="AS1518" s="65">
        <v>0</v>
      </c>
      <c r="AT1518" s="65">
        <v>0</v>
      </c>
      <c r="AU1518" s="204"/>
      <c r="AV1518" s="204"/>
      <c r="AW1518" s="204"/>
      <c r="AX1518" s="204"/>
      <c r="AY1518" s="204"/>
      <c r="AZ1518" s="204"/>
      <c r="BA1518" s="204"/>
      <c r="BB1518" s="204"/>
      <c r="BC1518" s="204"/>
      <c r="BD1518" s="204"/>
      <c r="BE1518" s="204"/>
      <c r="BF1518" s="204"/>
      <c r="BG1518" s="204"/>
      <c r="BH1518" s="204"/>
      <c r="BR1518" s="29"/>
      <c r="BV1518" s="29"/>
    </row>
    <row r="1519" spans="1:74" ht="15.6" x14ac:dyDescent="0.3">
      <c r="A1519" s="208" t="s">
        <v>127</v>
      </c>
      <c r="B1519" s="208" t="s">
        <v>1216</v>
      </c>
      <c r="C1519" s="215"/>
      <c r="D1519" s="215"/>
      <c r="E1519" s="56"/>
      <c r="F1519" s="56"/>
      <c r="G1519" s="56"/>
      <c r="H1519" s="56"/>
      <c r="I1519" s="56"/>
      <c r="J1519" s="210">
        <f t="shared" si="267"/>
        <v>0</v>
      </c>
      <c r="K1519" s="207"/>
      <c r="L1519" s="207"/>
      <c r="M1519" s="204"/>
      <c r="N1519" s="204"/>
      <c r="O1519" s="204"/>
      <c r="P1519" s="204"/>
      <c r="Q1519" s="204"/>
      <c r="R1519" s="204"/>
      <c r="S1519" s="208" t="s">
        <v>9159</v>
      </c>
      <c r="T1519" s="208">
        <f>E1512</f>
        <v>0</v>
      </c>
      <c r="U1519" s="208">
        <f>F1512</f>
        <v>5</v>
      </c>
      <c r="V1519" s="208">
        <f>G1512</f>
        <v>0</v>
      </c>
      <c r="W1519" s="208">
        <f>H1512</f>
        <v>3</v>
      </c>
      <c r="X1519" s="208">
        <f>I1512</f>
        <v>0</v>
      </c>
      <c r="Y1519" s="208">
        <f>SUM(T1519:X1519)</f>
        <v>8</v>
      </c>
      <c r="Z1519" s="197"/>
      <c r="AA1519" s="204"/>
      <c r="AB1519" s="204"/>
      <c r="AC1519" s="204"/>
      <c r="AD1519" s="204"/>
      <c r="AE1519" s="204"/>
      <c r="AF1519" s="204"/>
      <c r="AG1519" s="204"/>
      <c r="AH1519" s="204"/>
      <c r="AI1519" s="204"/>
      <c r="AJ1519" s="204"/>
      <c r="AK1519" s="204"/>
      <c r="AL1519" s="65" t="s">
        <v>9385</v>
      </c>
      <c r="AM1519" s="65">
        <v>0</v>
      </c>
      <c r="AN1519" s="65">
        <v>0</v>
      </c>
      <c r="AO1519" s="65">
        <v>0</v>
      </c>
      <c r="AP1519" s="65">
        <v>0</v>
      </c>
      <c r="AQ1519" s="65">
        <v>415</v>
      </c>
      <c r="AR1519" s="65">
        <v>435</v>
      </c>
      <c r="AS1519" s="65">
        <v>345</v>
      </c>
      <c r="AT1519" s="65">
        <v>433</v>
      </c>
      <c r="AU1519" s="204"/>
      <c r="AV1519" s="204"/>
      <c r="AW1519" s="204"/>
      <c r="AX1519" s="204"/>
      <c r="AY1519" s="204"/>
      <c r="AZ1519" s="204"/>
      <c r="BA1519" s="204"/>
      <c r="BB1519" s="204"/>
      <c r="BC1519" s="204"/>
      <c r="BD1519" s="204"/>
      <c r="BE1519" s="204"/>
      <c r="BF1519" s="204"/>
      <c r="BG1519" s="204"/>
      <c r="BH1519" s="204"/>
      <c r="BR1519" s="29"/>
      <c r="BV1519" s="29"/>
    </row>
    <row r="1520" spans="1:74" ht="15.6" x14ac:dyDescent="0.3">
      <c r="A1520" s="208" t="s">
        <v>127</v>
      </c>
      <c r="B1520" s="208" t="s">
        <v>1333</v>
      </c>
      <c r="C1520" s="209"/>
      <c r="D1520" s="209">
        <v>1</v>
      </c>
      <c r="E1520" s="56"/>
      <c r="F1520" s="209">
        <v>1</v>
      </c>
      <c r="G1520" s="56"/>
      <c r="H1520" s="56"/>
      <c r="I1520" s="56"/>
      <c r="J1520" s="210">
        <f t="shared" si="267"/>
        <v>1</v>
      </c>
      <c r="K1520" s="207"/>
      <c r="L1520" s="207"/>
      <c r="M1520" s="204"/>
      <c r="N1520" s="204"/>
      <c r="O1520" s="204"/>
      <c r="P1520" s="204"/>
      <c r="Q1520" s="204"/>
      <c r="R1520" s="204"/>
      <c r="S1520" s="208" t="s">
        <v>9160</v>
      </c>
      <c r="T1520" s="208">
        <f>E1517</f>
        <v>0</v>
      </c>
      <c r="U1520" s="208">
        <f>F1517</f>
        <v>18</v>
      </c>
      <c r="V1520" s="208">
        <f>G1517</f>
        <v>0</v>
      </c>
      <c r="W1520" s="208">
        <f>H1517</f>
        <v>28</v>
      </c>
      <c r="X1520" s="208">
        <f>I1517</f>
        <v>0</v>
      </c>
      <c r="Y1520" s="208">
        <f>SUM(T1520:X1520)</f>
        <v>46</v>
      </c>
      <c r="Z1520" s="197"/>
      <c r="AA1520" s="204"/>
      <c r="AB1520" s="204"/>
      <c r="AC1520" s="204"/>
      <c r="AD1520" s="204"/>
      <c r="AE1520" s="204"/>
      <c r="AF1520" s="204"/>
      <c r="AG1520" s="204"/>
      <c r="AH1520" s="204"/>
      <c r="AI1520" s="204"/>
      <c r="AJ1520" s="204"/>
      <c r="AK1520" s="204"/>
      <c r="AL1520" s="65"/>
      <c r="AM1520" s="65"/>
      <c r="AN1520" s="65"/>
      <c r="AO1520" s="65"/>
      <c r="AP1520" s="65"/>
      <c r="AQ1520" s="65"/>
      <c r="AR1520" s="65"/>
      <c r="AS1520" s="65"/>
      <c r="AT1520" s="65"/>
      <c r="AU1520" s="204"/>
      <c r="AV1520" s="204"/>
      <c r="AW1520" s="204"/>
      <c r="AX1520" s="204"/>
      <c r="AY1520" s="204"/>
      <c r="AZ1520" s="204"/>
      <c r="BA1520" s="204"/>
      <c r="BB1520" s="204"/>
      <c r="BC1520" s="204"/>
      <c r="BD1520" s="204"/>
      <c r="BE1520" s="204"/>
      <c r="BF1520" s="204"/>
      <c r="BG1520" s="204"/>
      <c r="BH1520" s="204"/>
      <c r="BR1520" s="29"/>
      <c r="BV1520" s="29"/>
    </row>
    <row r="1521" spans="1:74" ht="15.6" x14ac:dyDescent="0.3">
      <c r="A1521" s="208" t="s">
        <v>127</v>
      </c>
      <c r="B1521" s="208" t="s">
        <v>190</v>
      </c>
      <c r="C1521" s="209"/>
      <c r="D1521" s="209">
        <v>499</v>
      </c>
      <c r="E1521" s="209">
        <v>2</v>
      </c>
      <c r="F1521" s="209">
        <v>26</v>
      </c>
      <c r="G1521" s="209">
        <v>11</v>
      </c>
      <c r="H1521" s="209">
        <v>27</v>
      </c>
      <c r="I1521" s="209">
        <v>433</v>
      </c>
      <c r="J1521" s="210">
        <f t="shared" si="267"/>
        <v>499</v>
      </c>
      <c r="K1521" s="207"/>
      <c r="L1521" s="197">
        <f>SUM(J1517:J1521)</f>
        <v>551</v>
      </c>
      <c r="M1521" s="204"/>
      <c r="N1521" s="204"/>
      <c r="O1521" s="204"/>
      <c r="P1521" s="204"/>
      <c r="Q1521" s="204"/>
      <c r="R1521" s="204"/>
      <c r="S1521" s="208" t="s">
        <v>9161</v>
      </c>
      <c r="T1521" s="208">
        <f>E1522</f>
        <v>2</v>
      </c>
      <c r="U1521" s="208">
        <f>F1522</f>
        <v>43</v>
      </c>
      <c r="V1521" s="208">
        <f>G1522</f>
        <v>11</v>
      </c>
      <c r="W1521" s="208">
        <f>H1522</f>
        <v>53</v>
      </c>
      <c r="X1521" s="208">
        <f>I1522</f>
        <v>0</v>
      </c>
      <c r="Y1521" s="208">
        <f>SUM(T1521:X1521)</f>
        <v>109</v>
      </c>
      <c r="Z1521" s="197"/>
      <c r="AA1521" s="204"/>
      <c r="AB1521" s="204"/>
      <c r="AC1521" s="204"/>
      <c r="AD1521" s="204"/>
      <c r="AE1521" s="204"/>
      <c r="AF1521" s="204"/>
      <c r="AG1521" s="204"/>
      <c r="AH1521" s="204"/>
      <c r="AI1521" s="204"/>
      <c r="AJ1521" s="204"/>
      <c r="AK1521" s="204"/>
      <c r="AL1521" s="65" t="s">
        <v>5</v>
      </c>
      <c r="AM1521" s="65" t="s">
        <v>9231</v>
      </c>
      <c r="AN1521" s="65" t="s">
        <v>9232</v>
      </c>
      <c r="AO1521" s="65" t="s">
        <v>9233</v>
      </c>
      <c r="AP1521" s="65" t="s">
        <v>9234</v>
      </c>
      <c r="AQ1521" s="65" t="s">
        <v>9235</v>
      </c>
      <c r="AR1521" s="65" t="s">
        <v>9236</v>
      </c>
      <c r="AS1521" s="65" t="s">
        <v>9237</v>
      </c>
      <c r="AT1521" s="65" t="s">
        <v>9238</v>
      </c>
      <c r="AU1521" s="204"/>
      <c r="AV1521" s="204"/>
      <c r="AW1521" s="204"/>
      <c r="AX1521" s="204"/>
      <c r="AY1521" s="204"/>
      <c r="AZ1521" s="204"/>
      <c r="BA1521" s="204"/>
      <c r="BB1521" s="204"/>
      <c r="BC1521" s="204"/>
      <c r="BD1521" s="204"/>
      <c r="BE1521" s="204"/>
      <c r="BF1521" s="204"/>
      <c r="BG1521" s="204"/>
      <c r="BH1521" s="204"/>
      <c r="BR1521" s="29"/>
      <c r="BV1521" s="29"/>
    </row>
    <row r="1522" spans="1:74" ht="15.6" x14ac:dyDescent="0.3">
      <c r="A1522" s="211" t="s">
        <v>1525</v>
      </c>
      <c r="B1522" s="211" t="s">
        <v>379</v>
      </c>
      <c r="C1522" s="212"/>
      <c r="D1522" s="212">
        <v>109</v>
      </c>
      <c r="E1522" s="212">
        <v>2</v>
      </c>
      <c r="F1522" s="212">
        <v>43</v>
      </c>
      <c r="G1522" s="212">
        <v>11</v>
      </c>
      <c r="H1522" s="212">
        <v>53</v>
      </c>
      <c r="I1522" s="89"/>
      <c r="J1522" s="213">
        <f t="shared" si="267"/>
        <v>109</v>
      </c>
      <c r="K1522" s="214"/>
      <c r="L1522" s="214"/>
      <c r="M1522" s="204"/>
      <c r="N1522" s="204"/>
      <c r="O1522" s="204"/>
      <c r="P1522" s="204"/>
      <c r="Q1522" s="204"/>
      <c r="R1522" s="204"/>
      <c r="S1522" s="207"/>
      <c r="T1522" s="207">
        <f t="shared" ref="T1522:Y1522" si="269">SUM(T1518:T1521)</f>
        <v>2</v>
      </c>
      <c r="U1522" s="207">
        <f t="shared" si="269"/>
        <v>66</v>
      </c>
      <c r="V1522" s="207">
        <f t="shared" si="269"/>
        <v>11</v>
      </c>
      <c r="W1522" s="207">
        <f t="shared" si="269"/>
        <v>84</v>
      </c>
      <c r="X1522" s="207">
        <f t="shared" si="269"/>
        <v>0</v>
      </c>
      <c r="Y1522" s="207">
        <f t="shared" si="269"/>
        <v>163</v>
      </c>
      <c r="Z1522" s="197"/>
      <c r="AA1522" s="204"/>
      <c r="AB1522" s="204"/>
      <c r="AC1522" s="204"/>
      <c r="AD1522" s="204"/>
      <c r="AE1522" s="204"/>
      <c r="AF1522" s="204"/>
      <c r="AG1522" s="204"/>
      <c r="AH1522" s="204"/>
      <c r="AI1522" s="204"/>
      <c r="AJ1522" s="204"/>
      <c r="AK1522" s="204"/>
      <c r="AL1522" s="65" t="s">
        <v>9286</v>
      </c>
      <c r="AM1522" s="65">
        <v>0</v>
      </c>
      <c r="AN1522" s="65">
        <v>1</v>
      </c>
      <c r="AO1522" s="65">
        <v>1</v>
      </c>
      <c r="AP1522" s="65">
        <v>1</v>
      </c>
      <c r="AQ1522" s="65">
        <v>0</v>
      </c>
      <c r="AR1522" s="65">
        <v>0</v>
      </c>
      <c r="AS1522" s="65">
        <v>0</v>
      </c>
      <c r="AT1522" s="65">
        <v>0</v>
      </c>
      <c r="AU1522" s="204"/>
      <c r="AV1522" s="204"/>
      <c r="AW1522" s="204"/>
      <c r="AX1522" s="204"/>
      <c r="AY1522" s="204"/>
      <c r="AZ1522" s="204"/>
      <c r="BA1522" s="204"/>
      <c r="BB1522" s="204"/>
      <c r="BC1522" s="204"/>
      <c r="BD1522" s="204"/>
      <c r="BE1522" s="204"/>
      <c r="BF1522" s="204"/>
      <c r="BG1522" s="204"/>
      <c r="BH1522" s="204"/>
      <c r="BR1522" s="29"/>
      <c r="BV1522" s="29"/>
    </row>
    <row r="1523" spans="1:74" ht="15.6" x14ac:dyDescent="0.3">
      <c r="A1523" s="211" t="s">
        <v>1525</v>
      </c>
      <c r="B1523" s="211" t="s">
        <v>447</v>
      </c>
      <c r="C1523" s="212"/>
      <c r="D1523" s="212">
        <v>75</v>
      </c>
      <c r="E1523" s="212">
        <v>1</v>
      </c>
      <c r="F1523" s="212">
        <v>35</v>
      </c>
      <c r="G1523" s="212">
        <v>22</v>
      </c>
      <c r="H1523" s="212">
        <v>17</v>
      </c>
      <c r="I1523" s="89"/>
      <c r="J1523" s="213">
        <f t="shared" si="267"/>
        <v>75</v>
      </c>
      <c r="K1523" s="214"/>
      <c r="L1523" s="214"/>
      <c r="M1523" s="204"/>
      <c r="N1523" s="204"/>
      <c r="O1523" s="204"/>
      <c r="P1523" s="204"/>
      <c r="Q1523" s="204"/>
      <c r="R1523" s="204"/>
      <c r="S1523" s="208" t="s">
        <v>9172</v>
      </c>
      <c r="T1523" s="208" t="s">
        <v>165</v>
      </c>
      <c r="U1523" s="208" t="s">
        <v>74</v>
      </c>
      <c r="V1523" s="208" t="s">
        <v>92</v>
      </c>
      <c r="W1523" s="208" t="s">
        <v>143</v>
      </c>
      <c r="X1523" s="208" t="s">
        <v>104</v>
      </c>
      <c r="Y1523" s="208" t="s">
        <v>9173</v>
      </c>
      <c r="Z1523" s="207"/>
      <c r="AA1523" s="204"/>
      <c r="AB1523" s="204"/>
      <c r="AC1523" s="204"/>
      <c r="AD1523" s="204"/>
      <c r="AE1523" s="204"/>
      <c r="AF1523" s="204"/>
      <c r="AG1523" s="204"/>
      <c r="AH1523" s="204"/>
      <c r="AI1523" s="204"/>
      <c r="AJ1523" s="204"/>
      <c r="AK1523" s="204"/>
      <c r="AL1523" s="65" t="s">
        <v>9287</v>
      </c>
      <c r="AM1523" s="65">
        <v>3</v>
      </c>
      <c r="AN1523" s="65">
        <v>1</v>
      </c>
      <c r="AO1523" s="65">
        <v>1</v>
      </c>
      <c r="AP1523" s="65">
        <v>1</v>
      </c>
      <c r="AQ1523" s="65">
        <v>0</v>
      </c>
      <c r="AR1523" s="65">
        <v>0</v>
      </c>
      <c r="AS1523" s="65">
        <v>0</v>
      </c>
      <c r="AT1523" s="65">
        <v>1</v>
      </c>
      <c r="AU1523" s="204"/>
      <c r="AV1523" s="204"/>
      <c r="AW1523" s="204"/>
      <c r="AX1523" s="204"/>
      <c r="AY1523" s="204"/>
      <c r="AZ1523" s="204"/>
      <c r="BA1523" s="204"/>
      <c r="BB1523" s="204"/>
      <c r="BC1523" s="204"/>
      <c r="BD1523" s="204"/>
      <c r="BE1523" s="204"/>
      <c r="BF1523" s="204"/>
      <c r="BG1523" s="204"/>
      <c r="BH1523" s="204"/>
      <c r="BR1523" s="29"/>
      <c r="BV1523" s="29"/>
    </row>
    <row r="1524" spans="1:74" ht="15.6" x14ac:dyDescent="0.3">
      <c r="A1524" s="211" t="s">
        <v>1525</v>
      </c>
      <c r="B1524" s="211" t="s">
        <v>1216</v>
      </c>
      <c r="C1524" s="212"/>
      <c r="D1524" s="212">
        <v>9</v>
      </c>
      <c r="E1524" s="212">
        <v>2</v>
      </c>
      <c r="F1524" s="212">
        <v>5</v>
      </c>
      <c r="G1524" s="212">
        <v>1</v>
      </c>
      <c r="H1524" s="212">
        <v>1</v>
      </c>
      <c r="I1524" s="89"/>
      <c r="J1524" s="213">
        <f t="shared" si="267"/>
        <v>9</v>
      </c>
      <c r="K1524" s="214"/>
      <c r="L1524" s="214"/>
      <c r="M1524" s="204"/>
      <c r="N1524" s="204"/>
      <c r="O1524" s="204"/>
      <c r="P1524" s="204"/>
      <c r="Q1524" s="204"/>
      <c r="R1524" s="204"/>
      <c r="S1524" s="208" t="s">
        <v>9339</v>
      </c>
      <c r="T1524" s="208">
        <f t="shared" ref="T1524:X1527" si="270" xml:space="preserve"> T1512-T1518</f>
        <v>0</v>
      </c>
      <c r="U1524" s="208">
        <f t="shared" si="270"/>
        <v>6</v>
      </c>
      <c r="V1524" s="208">
        <f t="shared" si="270"/>
        <v>0</v>
      </c>
      <c r="W1524" s="208">
        <f t="shared" si="270"/>
        <v>4</v>
      </c>
      <c r="X1524" s="208">
        <f t="shared" si="270"/>
        <v>0</v>
      </c>
      <c r="Y1524" s="208">
        <f>SUM(T1524:W1524)</f>
        <v>10</v>
      </c>
      <c r="Z1524" s="197">
        <f>SUM(T1524:X1524)</f>
        <v>10</v>
      </c>
      <c r="AA1524" s="204"/>
      <c r="AB1524" s="204"/>
      <c r="AC1524" s="204"/>
      <c r="AD1524" s="204"/>
      <c r="AE1524" s="204"/>
      <c r="AF1524" s="204"/>
      <c r="AG1524" s="204"/>
      <c r="AH1524" s="204"/>
      <c r="AI1524" s="204"/>
      <c r="AJ1524" s="204"/>
      <c r="AK1524" s="204"/>
      <c r="AL1524" s="65" t="s">
        <v>9288</v>
      </c>
      <c r="AM1524" s="65">
        <v>3</v>
      </c>
      <c r="AN1524" s="65">
        <v>5</v>
      </c>
      <c r="AO1524" s="65">
        <v>3</v>
      </c>
      <c r="AP1524" s="65">
        <v>2</v>
      </c>
      <c r="AQ1524" s="65">
        <v>0</v>
      </c>
      <c r="AR1524" s="65">
        <v>0</v>
      </c>
      <c r="AS1524" s="65">
        <v>0</v>
      </c>
      <c r="AT1524" s="65">
        <v>1</v>
      </c>
      <c r="AU1524" s="204"/>
      <c r="AV1524" s="204"/>
      <c r="AW1524" s="204"/>
      <c r="AX1524" s="204"/>
      <c r="AY1524" s="204"/>
      <c r="AZ1524" s="204"/>
      <c r="BA1524" s="204"/>
      <c r="BB1524" s="204"/>
      <c r="BC1524" s="204"/>
      <c r="BD1524" s="204"/>
      <c r="BE1524" s="204"/>
      <c r="BF1524" s="204"/>
      <c r="BG1524" s="204"/>
      <c r="BH1524" s="204"/>
      <c r="BR1524" s="29"/>
      <c r="BV1524" s="29"/>
    </row>
    <row r="1525" spans="1:74" ht="15.6" x14ac:dyDescent="0.3">
      <c r="A1525" s="211" t="s">
        <v>1525</v>
      </c>
      <c r="B1525" s="211" t="s">
        <v>1333</v>
      </c>
      <c r="C1525" s="212"/>
      <c r="D1525" s="212">
        <v>5</v>
      </c>
      <c r="E1525" s="203"/>
      <c r="F1525" s="212">
        <v>4</v>
      </c>
      <c r="G1525" s="212">
        <v>1</v>
      </c>
      <c r="H1525" s="89"/>
      <c r="I1525" s="89"/>
      <c r="J1525" s="213">
        <f t="shared" si="267"/>
        <v>5</v>
      </c>
      <c r="K1525" s="214"/>
      <c r="L1525" s="214"/>
      <c r="M1525" s="204"/>
      <c r="N1525" s="204"/>
      <c r="O1525" s="204"/>
      <c r="P1525" s="204"/>
      <c r="Q1525" s="204"/>
      <c r="R1525" s="204"/>
      <c r="S1525" s="208" t="s">
        <v>9159</v>
      </c>
      <c r="T1525" s="208">
        <f t="shared" si="270"/>
        <v>0</v>
      </c>
      <c r="U1525" s="208">
        <f t="shared" si="270"/>
        <v>16</v>
      </c>
      <c r="V1525" s="208">
        <f t="shared" si="270"/>
        <v>0</v>
      </c>
      <c r="W1525" s="208">
        <f t="shared" si="270"/>
        <v>26</v>
      </c>
      <c r="X1525" s="208">
        <f t="shared" si="270"/>
        <v>123</v>
      </c>
      <c r="Y1525" s="208">
        <f>SUM(T1525:W1525)</f>
        <v>42</v>
      </c>
      <c r="Z1525" s="197">
        <f>SUM(T1525:X1525)</f>
        <v>165</v>
      </c>
      <c r="AA1525" s="204"/>
      <c r="AB1525" s="204"/>
      <c r="AC1525" s="204"/>
      <c r="AD1525" s="204"/>
      <c r="AE1525" s="204"/>
      <c r="AF1525" s="204"/>
      <c r="AG1525" s="204"/>
      <c r="AH1525" s="204"/>
      <c r="AI1525" s="204"/>
      <c r="AJ1525" s="204"/>
      <c r="AK1525" s="204"/>
      <c r="AL1525" s="65" t="s">
        <v>9290</v>
      </c>
      <c r="AM1525" s="65">
        <v>46</v>
      </c>
      <c r="AN1525" s="65">
        <v>37</v>
      </c>
      <c r="AO1525" s="65">
        <v>28</v>
      </c>
      <c r="AP1525" s="65">
        <v>23</v>
      </c>
      <c r="AQ1525" s="65">
        <v>12</v>
      </c>
      <c r="AR1525" s="65">
        <v>18</v>
      </c>
      <c r="AS1525" s="65">
        <v>8</v>
      </c>
      <c r="AT1525" s="65">
        <v>10</v>
      </c>
      <c r="AU1525" s="204"/>
      <c r="AV1525" s="204"/>
      <c r="AW1525" s="204"/>
      <c r="AX1525" s="204"/>
      <c r="AY1525" s="204"/>
      <c r="AZ1525" s="204"/>
      <c r="BA1525" s="204"/>
      <c r="BB1525" s="204"/>
      <c r="BC1525" s="204"/>
      <c r="BD1525" s="204"/>
      <c r="BE1525" s="204"/>
      <c r="BF1525" s="204"/>
      <c r="BG1525" s="204"/>
      <c r="BH1525" s="204"/>
      <c r="BR1525" s="29"/>
      <c r="BV1525" s="29"/>
    </row>
    <row r="1526" spans="1:74" ht="15.6" x14ac:dyDescent="0.3">
      <c r="A1526" s="211" t="s">
        <v>1525</v>
      </c>
      <c r="B1526" s="211" t="s">
        <v>190</v>
      </c>
      <c r="C1526" s="212"/>
      <c r="D1526" s="212">
        <v>168</v>
      </c>
      <c r="E1526" s="212">
        <v>7</v>
      </c>
      <c r="F1526" s="212">
        <v>89</v>
      </c>
      <c r="G1526" s="212">
        <v>45</v>
      </c>
      <c r="H1526" s="212">
        <v>27</v>
      </c>
      <c r="I1526" s="89"/>
      <c r="J1526" s="213">
        <f t="shared" si="267"/>
        <v>168</v>
      </c>
      <c r="K1526" s="214"/>
      <c r="L1526" s="214">
        <f>SUM(J1522:J1526)</f>
        <v>366</v>
      </c>
      <c r="M1526" s="204"/>
      <c r="N1526" s="204"/>
      <c r="O1526" s="204"/>
      <c r="P1526" s="204"/>
      <c r="Q1526" s="204"/>
      <c r="R1526" s="204"/>
      <c r="S1526" s="208" t="s">
        <v>9160</v>
      </c>
      <c r="T1526" s="208">
        <f t="shared" si="270"/>
        <v>2</v>
      </c>
      <c r="U1526" s="208">
        <f t="shared" si="270"/>
        <v>28</v>
      </c>
      <c r="V1526" s="208">
        <f t="shared" si="270"/>
        <v>11</v>
      </c>
      <c r="W1526" s="208">
        <f t="shared" si="270"/>
        <v>31</v>
      </c>
      <c r="X1526" s="208">
        <f t="shared" si="270"/>
        <v>433</v>
      </c>
      <c r="Y1526" s="208">
        <f>SUM(T1526:W1526)</f>
        <v>72</v>
      </c>
      <c r="Z1526" s="197">
        <f>SUM(T1526:X1526)</f>
        <v>505</v>
      </c>
      <c r="AA1526" s="204"/>
      <c r="AB1526" s="204"/>
      <c r="AC1526" s="204"/>
      <c r="AD1526" s="204"/>
      <c r="AE1526" s="204"/>
      <c r="AF1526" s="204"/>
      <c r="AG1526" s="204"/>
      <c r="AH1526" s="204"/>
      <c r="AI1526" s="204"/>
      <c r="AJ1526" s="204"/>
      <c r="AK1526" s="204"/>
      <c r="AL1526" s="65" t="s">
        <v>9316</v>
      </c>
      <c r="AM1526" s="65">
        <v>352</v>
      </c>
      <c r="AN1526" s="65">
        <v>266</v>
      </c>
      <c r="AO1526" s="65">
        <v>249</v>
      </c>
      <c r="AP1526" s="65">
        <v>156</v>
      </c>
      <c r="AQ1526" s="65">
        <v>84</v>
      </c>
      <c r="AR1526" s="65">
        <v>62</v>
      </c>
      <c r="AS1526" s="65">
        <v>82</v>
      </c>
      <c r="AT1526" s="65">
        <v>42</v>
      </c>
      <c r="AU1526" s="204"/>
      <c r="AV1526" s="204"/>
      <c r="AW1526" s="204"/>
      <c r="AX1526" s="204"/>
      <c r="AY1526" s="204"/>
      <c r="AZ1526" s="204"/>
      <c r="BA1526" s="204"/>
      <c r="BB1526" s="204"/>
      <c r="BC1526" s="204"/>
      <c r="BD1526" s="204"/>
      <c r="BE1526" s="204"/>
      <c r="BF1526" s="204"/>
      <c r="BG1526" s="204"/>
      <c r="BH1526" s="204"/>
      <c r="BR1526" s="29"/>
      <c r="BV1526" s="29"/>
    </row>
    <row r="1527" spans="1:74" ht="15.6" x14ac:dyDescent="0.3">
      <c r="A1527" s="208" t="s">
        <v>9170</v>
      </c>
      <c r="B1527" s="208"/>
      <c r="C1527" s="216">
        <v>1185</v>
      </c>
      <c r="D1527" s="208">
        <f t="shared" ref="D1527:J1527" si="271" xml:space="preserve"> SUM(D1511:D1526)</f>
        <v>1099</v>
      </c>
      <c r="E1527" s="216">
        <f t="shared" si="271"/>
        <v>14</v>
      </c>
      <c r="F1527" s="216">
        <f t="shared" si="271"/>
        <v>248</v>
      </c>
      <c r="G1527" s="216">
        <f t="shared" si="271"/>
        <v>91</v>
      </c>
      <c r="H1527" s="216">
        <f t="shared" si="271"/>
        <v>190</v>
      </c>
      <c r="I1527" s="216">
        <f t="shared" si="271"/>
        <v>556</v>
      </c>
      <c r="J1527" s="208">
        <f t="shared" si="271"/>
        <v>1099</v>
      </c>
      <c r="K1527" s="207"/>
      <c r="L1527" s="207"/>
      <c r="M1527" s="204"/>
      <c r="N1527" s="204"/>
      <c r="O1527" s="204"/>
      <c r="P1527" s="204"/>
      <c r="Q1527" s="204"/>
      <c r="R1527" s="204"/>
      <c r="S1527" s="208" t="s">
        <v>9161</v>
      </c>
      <c r="T1527" s="208">
        <f t="shared" si="270"/>
        <v>10</v>
      </c>
      <c r="U1527" s="208">
        <f t="shared" si="270"/>
        <v>133</v>
      </c>
      <c r="V1527" s="208">
        <f t="shared" si="270"/>
        <v>69</v>
      </c>
      <c r="W1527" s="208">
        <f t="shared" si="270"/>
        <v>45</v>
      </c>
      <c r="X1527" s="208">
        <f t="shared" si="270"/>
        <v>0</v>
      </c>
      <c r="Y1527" s="208">
        <f>SUM(T1527:W1527)</f>
        <v>257</v>
      </c>
      <c r="Z1527" s="197">
        <f>SUM(T1527:X1527)</f>
        <v>257</v>
      </c>
      <c r="AA1527" s="204"/>
      <c r="AB1527" s="204"/>
      <c r="AC1527" s="204"/>
      <c r="AD1527" s="204"/>
      <c r="AE1527" s="204"/>
      <c r="AF1527" s="204"/>
      <c r="AG1527" s="204"/>
      <c r="AH1527" s="204"/>
      <c r="AI1527" s="204"/>
      <c r="AJ1527" s="204"/>
      <c r="AK1527" s="204"/>
      <c r="AL1527" s="65" t="s">
        <v>9272</v>
      </c>
      <c r="AM1527" s="65">
        <v>349</v>
      </c>
      <c r="AN1527" s="65">
        <v>510</v>
      </c>
      <c r="AO1527" s="65">
        <v>535</v>
      </c>
      <c r="AP1527" s="65">
        <v>579</v>
      </c>
      <c r="AQ1527" s="65">
        <v>91</v>
      </c>
      <c r="AR1527" s="65">
        <v>181</v>
      </c>
      <c r="AS1527" s="65">
        <v>166</v>
      </c>
      <c r="AT1527" s="65">
        <v>123</v>
      </c>
      <c r="AU1527" s="204"/>
      <c r="AV1527" s="204"/>
      <c r="AW1527" s="204"/>
      <c r="AX1527" s="204"/>
      <c r="AY1527" s="204"/>
      <c r="AZ1527" s="204"/>
      <c r="BA1527" s="204"/>
      <c r="BB1527" s="204"/>
      <c r="BC1527" s="204"/>
      <c r="BD1527" s="204"/>
      <c r="BE1527" s="204"/>
      <c r="BF1527" s="204"/>
      <c r="BG1527" s="204"/>
      <c r="BH1527" s="204"/>
      <c r="BR1527" s="29"/>
      <c r="BV1527" s="29"/>
    </row>
    <row r="1528" spans="1:74" ht="15.6" x14ac:dyDescent="0.3">
      <c r="A1528" s="204"/>
      <c r="B1528" s="204"/>
      <c r="C1528" s="204"/>
      <c r="D1528" s="204"/>
      <c r="E1528" s="204"/>
      <c r="F1528" s="204"/>
      <c r="G1528" s="204"/>
      <c r="H1528" s="204"/>
      <c r="I1528" s="204"/>
      <c r="J1528" s="204"/>
      <c r="K1528" s="204"/>
      <c r="L1528" s="204"/>
      <c r="M1528" s="204"/>
      <c r="N1528" s="204"/>
      <c r="O1528" s="204"/>
      <c r="P1528" s="204"/>
      <c r="Q1528" s="204"/>
      <c r="R1528" s="204"/>
      <c r="S1528" s="207"/>
      <c r="T1528" s="217">
        <f t="shared" ref="T1528:Z1528" si="272">SUM(T1524:T1527)</f>
        <v>12</v>
      </c>
      <c r="U1528" s="217">
        <f t="shared" si="272"/>
        <v>183</v>
      </c>
      <c r="V1528" s="217">
        <f t="shared" si="272"/>
        <v>80</v>
      </c>
      <c r="W1528" s="217">
        <f t="shared" si="272"/>
        <v>106</v>
      </c>
      <c r="X1528" s="217">
        <f t="shared" si="272"/>
        <v>556</v>
      </c>
      <c r="Y1528" s="217">
        <f t="shared" si="272"/>
        <v>381</v>
      </c>
      <c r="Z1528" s="217">
        <f t="shared" si="272"/>
        <v>937</v>
      </c>
      <c r="AA1528" s="204"/>
      <c r="AB1528" s="204"/>
      <c r="AC1528" s="204"/>
      <c r="AD1528" s="204"/>
      <c r="AE1528" s="204"/>
      <c r="AF1528" s="204"/>
      <c r="AG1528" s="204"/>
      <c r="AH1528" s="204"/>
      <c r="AI1528" s="204"/>
      <c r="AJ1528" s="204"/>
      <c r="AK1528" s="204"/>
      <c r="AL1528" s="65" t="s">
        <v>9317</v>
      </c>
      <c r="AM1528" s="65">
        <v>28</v>
      </c>
      <c r="AN1528" s="65">
        <v>72</v>
      </c>
      <c r="AO1528" s="65">
        <v>273</v>
      </c>
      <c r="AP1528" s="65">
        <v>355</v>
      </c>
      <c r="AQ1528" s="65">
        <v>161</v>
      </c>
      <c r="AR1528" s="65">
        <v>145</v>
      </c>
      <c r="AS1528" s="65">
        <v>92</v>
      </c>
      <c r="AT1528" s="65">
        <v>72</v>
      </c>
      <c r="AU1528" s="204"/>
      <c r="AV1528" s="204"/>
      <c r="AW1528" s="204"/>
      <c r="AX1528" s="204"/>
      <c r="AY1528" s="204"/>
      <c r="AZ1528" s="204"/>
      <c r="BA1528" s="204"/>
      <c r="BB1528" s="204"/>
      <c r="BC1528" s="204"/>
      <c r="BD1528" s="204"/>
      <c r="BE1528" s="204"/>
      <c r="BF1528" s="204"/>
      <c r="BG1528" s="204"/>
      <c r="BH1528" s="204"/>
      <c r="BR1528" s="29"/>
      <c r="BV1528" s="29"/>
    </row>
    <row r="1529" spans="1:74" ht="15.6" x14ac:dyDescent="0.3">
      <c r="A1529" s="204"/>
      <c r="B1529" s="204"/>
      <c r="C1529" s="204"/>
      <c r="D1529" s="204"/>
      <c r="E1529" s="204"/>
      <c r="F1529" s="204"/>
      <c r="G1529" s="204"/>
      <c r="H1529" s="204"/>
      <c r="I1529" s="204"/>
      <c r="J1529" s="204"/>
      <c r="K1529" s="204"/>
      <c r="L1529" s="204"/>
      <c r="M1529" s="204"/>
      <c r="N1529" s="204"/>
      <c r="O1529" s="204"/>
      <c r="P1529" s="204"/>
      <c r="Q1529" s="204"/>
      <c r="R1529" s="204"/>
      <c r="S1529" s="204"/>
      <c r="T1529" s="204"/>
      <c r="U1529" s="204"/>
      <c r="V1529" s="204"/>
      <c r="W1529" s="204"/>
      <c r="X1529" s="204"/>
      <c r="Y1529" s="204"/>
      <c r="Z1529" s="204"/>
      <c r="AA1529" s="204"/>
      <c r="AB1529" s="204"/>
      <c r="AC1529" s="204"/>
      <c r="AD1529" s="204"/>
      <c r="AE1529" s="204"/>
      <c r="AF1529" s="204"/>
      <c r="AG1529" s="204"/>
      <c r="AH1529" s="204"/>
      <c r="AI1529" s="204"/>
      <c r="AJ1529" s="204"/>
      <c r="AK1529" s="204"/>
      <c r="AL1529" s="65" t="s">
        <v>9275</v>
      </c>
      <c r="AM1529" s="65">
        <v>0</v>
      </c>
      <c r="AN1529" s="65">
        <v>0</v>
      </c>
      <c r="AO1529" s="65">
        <v>0</v>
      </c>
      <c r="AP1529" s="65">
        <v>0</v>
      </c>
      <c r="AQ1529" s="65">
        <v>415</v>
      </c>
      <c r="AR1529" s="65">
        <v>435</v>
      </c>
      <c r="AS1529" s="65">
        <v>345</v>
      </c>
      <c r="AT1529" s="65">
        <v>433</v>
      </c>
      <c r="AU1529" s="204"/>
      <c r="AV1529" s="204"/>
      <c r="AW1529" s="204"/>
      <c r="AX1529" s="204"/>
      <c r="AY1529" s="204"/>
      <c r="AZ1529" s="204"/>
      <c r="BA1529" s="204"/>
      <c r="BB1529" s="204"/>
      <c r="BC1529" s="204"/>
      <c r="BD1529" s="204"/>
      <c r="BE1529" s="204"/>
      <c r="BF1529" s="204"/>
      <c r="BG1529" s="204"/>
      <c r="BH1529" s="204"/>
      <c r="BR1529" s="29"/>
      <c r="BV1529" s="29"/>
    </row>
    <row r="1530" spans="1:74" ht="15.6" x14ac:dyDescent="0.3">
      <c r="A1530" s="204"/>
      <c r="B1530" s="204"/>
      <c r="C1530" s="204"/>
      <c r="D1530" s="204"/>
      <c r="E1530" s="204"/>
      <c r="F1530" s="204"/>
      <c r="G1530" s="204"/>
      <c r="H1530" s="204"/>
      <c r="I1530" s="204"/>
      <c r="J1530" s="204"/>
      <c r="K1530" s="204"/>
      <c r="L1530" s="204"/>
      <c r="M1530" s="204"/>
      <c r="N1530" s="204"/>
      <c r="O1530" s="204"/>
      <c r="P1530" s="204"/>
      <c r="Q1530" s="204"/>
      <c r="R1530" s="204"/>
      <c r="S1530" s="204"/>
      <c r="T1530" s="204"/>
      <c r="U1530" s="204"/>
      <c r="V1530" s="204"/>
      <c r="W1530" s="204"/>
      <c r="X1530" s="204"/>
      <c r="Y1530" s="204"/>
      <c r="Z1530" s="204"/>
      <c r="AA1530" s="204"/>
      <c r="AB1530" s="204"/>
      <c r="AC1530" s="204"/>
      <c r="AD1530" s="204"/>
      <c r="AE1530" s="204"/>
      <c r="AF1530" s="204"/>
      <c r="AG1530" s="204"/>
      <c r="AH1530" s="204"/>
      <c r="AI1530" s="204"/>
      <c r="AJ1530" s="204"/>
      <c r="AK1530" s="204"/>
      <c r="AL1530" s="65" t="s">
        <v>9318</v>
      </c>
      <c r="AM1530" s="65">
        <v>0</v>
      </c>
      <c r="AN1530" s="65">
        <v>0</v>
      </c>
      <c r="AO1530" s="65">
        <v>0</v>
      </c>
      <c r="AP1530" s="65">
        <v>2</v>
      </c>
      <c r="AQ1530" s="65">
        <v>15</v>
      </c>
      <c r="AR1530" s="65">
        <v>39</v>
      </c>
      <c r="AS1530" s="65">
        <v>174</v>
      </c>
      <c r="AT1530" s="65">
        <v>257</v>
      </c>
      <c r="AU1530" s="204"/>
      <c r="AV1530" s="204"/>
      <c r="AW1530" s="204"/>
      <c r="AX1530" s="204"/>
      <c r="AY1530" s="204"/>
      <c r="AZ1530" s="204"/>
      <c r="BA1530" s="204"/>
      <c r="BB1530" s="204"/>
      <c r="BC1530" s="204"/>
      <c r="BD1530" s="204"/>
      <c r="BE1530" s="204"/>
      <c r="BF1530" s="204"/>
      <c r="BG1530" s="204"/>
      <c r="BH1530" s="204"/>
      <c r="BR1530" s="29"/>
      <c r="BV1530" s="29"/>
    </row>
    <row r="1531" spans="1:74" ht="15.6" x14ac:dyDescent="0.3">
      <c r="A1531" s="204"/>
      <c r="B1531" s="204"/>
      <c r="C1531" s="204"/>
      <c r="D1531" s="204"/>
      <c r="E1531" s="204"/>
      <c r="F1531" s="204"/>
      <c r="G1531" s="204"/>
      <c r="H1531" s="204"/>
      <c r="I1531" s="204"/>
      <c r="J1531" s="204"/>
      <c r="K1531" s="204"/>
      <c r="L1531" s="204"/>
      <c r="M1531" s="204"/>
      <c r="N1531" s="204"/>
      <c r="O1531" s="204"/>
      <c r="P1531" s="204"/>
      <c r="Q1531" s="204"/>
      <c r="R1531" s="204"/>
      <c r="S1531" s="204"/>
      <c r="T1531" s="204"/>
      <c r="U1531" s="204"/>
      <c r="V1531" s="204"/>
      <c r="W1531" s="204"/>
      <c r="X1531" s="204"/>
      <c r="Y1531" s="204"/>
      <c r="Z1531" s="204"/>
      <c r="AA1531" s="204"/>
      <c r="AB1531" s="204"/>
      <c r="AC1531" s="204"/>
      <c r="AD1531" s="204"/>
      <c r="AE1531" s="204"/>
      <c r="AF1531" s="204"/>
      <c r="AG1531" s="204"/>
      <c r="AH1531" s="204"/>
      <c r="AI1531" s="204"/>
      <c r="AJ1531" s="204"/>
      <c r="AK1531" s="204"/>
      <c r="AL1531" s="204"/>
      <c r="AM1531" s="204"/>
      <c r="AN1531" s="204"/>
      <c r="AO1531" s="204"/>
      <c r="AP1531" s="204"/>
      <c r="AQ1531" s="204"/>
      <c r="AR1531" s="204"/>
      <c r="AS1531" s="204"/>
      <c r="AT1531" s="204"/>
      <c r="AU1531" s="204"/>
      <c r="AV1531" s="204"/>
      <c r="AW1531" s="204"/>
      <c r="AX1531" s="204"/>
      <c r="AY1531" s="204"/>
      <c r="AZ1531" s="204"/>
      <c r="BA1531" s="204"/>
      <c r="BB1531" s="204"/>
      <c r="BC1531" s="204"/>
      <c r="BD1531" s="204"/>
      <c r="BE1531" s="204"/>
      <c r="BF1531" s="204"/>
      <c r="BG1531" s="204"/>
      <c r="BH1531" s="204"/>
      <c r="BR1531" s="29"/>
      <c r="BV1531" s="29"/>
    </row>
    <row r="1532" spans="1:74" ht="15.6" x14ac:dyDescent="0.3">
      <c r="A1532" s="204"/>
      <c r="B1532" s="204"/>
      <c r="C1532" s="204"/>
      <c r="D1532" s="204"/>
      <c r="E1532" s="204"/>
      <c r="F1532" s="204"/>
      <c r="G1532" s="204"/>
      <c r="H1532" s="204"/>
      <c r="I1532" s="204"/>
      <c r="J1532" s="204"/>
      <c r="K1532" s="204"/>
      <c r="L1532" s="204"/>
      <c r="M1532" s="204"/>
      <c r="N1532" s="204"/>
      <c r="O1532" s="204"/>
      <c r="P1532" s="204"/>
      <c r="Q1532" s="204"/>
      <c r="R1532" s="204"/>
      <c r="S1532" s="204"/>
      <c r="T1532" s="204"/>
      <c r="U1532" s="204"/>
      <c r="V1532" s="204"/>
      <c r="W1532" s="204"/>
      <c r="X1532" s="204"/>
      <c r="Y1532" s="204"/>
      <c r="Z1532" s="204"/>
      <c r="AA1532" s="204"/>
      <c r="AB1532" s="204"/>
      <c r="AC1532" s="204"/>
      <c r="AD1532" s="204"/>
      <c r="AE1532" s="204"/>
      <c r="AF1532" s="204"/>
      <c r="AG1532" s="204"/>
      <c r="AH1532" s="204"/>
      <c r="AI1532" s="204"/>
      <c r="AJ1532" s="204"/>
      <c r="AK1532" s="204"/>
      <c r="AL1532" s="204"/>
      <c r="AM1532" s="204"/>
      <c r="AN1532" s="204"/>
      <c r="AO1532" s="204"/>
      <c r="AP1532" s="204"/>
      <c r="AQ1532" s="204"/>
      <c r="AR1532" s="204"/>
      <c r="AS1532" s="204"/>
      <c r="AT1532" s="204"/>
      <c r="AU1532" s="204"/>
      <c r="AV1532" s="204"/>
      <c r="AW1532" s="204"/>
      <c r="AX1532" s="204"/>
      <c r="AY1532" s="204"/>
      <c r="AZ1532" s="204"/>
      <c r="BA1532" s="204"/>
      <c r="BB1532" s="204"/>
      <c r="BC1532" s="204"/>
      <c r="BD1532" s="204"/>
      <c r="BE1532" s="204"/>
      <c r="BF1532" s="204"/>
      <c r="BG1532" s="204"/>
      <c r="BH1532" s="204"/>
      <c r="BR1532" s="29"/>
      <c r="BV1532" s="29"/>
    </row>
    <row r="1533" spans="1:74" ht="15.6" x14ac:dyDescent="0.3">
      <c r="A1533" s="204"/>
      <c r="B1533" s="204"/>
      <c r="C1533" s="204"/>
      <c r="D1533" s="204"/>
      <c r="E1533" s="204"/>
      <c r="F1533" s="204"/>
      <c r="G1533" s="204"/>
      <c r="H1533" s="204"/>
      <c r="I1533" s="204"/>
      <c r="J1533" s="204"/>
      <c r="K1533" s="204"/>
      <c r="L1533" s="204"/>
      <c r="M1533" s="204"/>
      <c r="N1533" s="204"/>
      <c r="O1533" s="204"/>
      <c r="P1533" s="204"/>
      <c r="Q1533" s="204"/>
      <c r="R1533" s="204"/>
      <c r="S1533" s="204"/>
      <c r="T1533" s="204"/>
      <c r="U1533" s="204"/>
      <c r="V1533" s="204"/>
      <c r="W1533" s="204"/>
      <c r="X1533" s="204"/>
      <c r="Y1533" s="204"/>
      <c r="Z1533" s="204"/>
      <c r="AA1533" s="204"/>
      <c r="AB1533" s="204"/>
      <c r="AC1533" s="204"/>
      <c r="AD1533" s="204"/>
      <c r="AE1533" s="204"/>
      <c r="AF1533" s="204"/>
      <c r="AG1533" s="204"/>
      <c r="AH1533" s="204"/>
      <c r="AI1533" s="204"/>
      <c r="AJ1533" s="204"/>
      <c r="AK1533" s="204"/>
      <c r="AL1533" s="204"/>
      <c r="AM1533" s="204"/>
      <c r="AN1533" s="204"/>
      <c r="AO1533" s="204"/>
      <c r="AP1533" s="204"/>
      <c r="AQ1533" s="204"/>
      <c r="AR1533" s="204"/>
      <c r="AS1533" s="204"/>
      <c r="AT1533" s="204"/>
      <c r="AU1533" s="204"/>
      <c r="AV1533" s="204"/>
      <c r="AW1533" s="204"/>
      <c r="AX1533" s="204"/>
      <c r="AY1533" s="204"/>
      <c r="AZ1533" s="204"/>
      <c r="BA1533" s="204"/>
      <c r="BB1533" s="204"/>
      <c r="BC1533" s="204"/>
      <c r="BD1533" s="204"/>
      <c r="BE1533" s="204"/>
      <c r="BF1533" s="204"/>
      <c r="BG1533" s="204"/>
      <c r="BH1533" s="204"/>
      <c r="BR1533" s="29"/>
      <c r="BV1533" s="29"/>
    </row>
    <row r="1534" spans="1:74" ht="15.6" x14ac:dyDescent="0.3">
      <c r="A1534" s="204"/>
      <c r="B1534" s="204"/>
      <c r="C1534" s="204"/>
      <c r="D1534" s="204"/>
      <c r="E1534" s="204"/>
      <c r="F1534" s="204"/>
      <c r="G1534" s="204"/>
      <c r="H1534" s="204"/>
      <c r="I1534" s="204"/>
      <c r="J1534" s="204"/>
      <c r="K1534" s="204"/>
      <c r="L1534" s="204"/>
      <c r="M1534" s="204"/>
      <c r="N1534" s="204"/>
      <c r="O1534" s="204"/>
      <c r="P1534" s="204"/>
      <c r="Q1534" s="204"/>
      <c r="R1534" s="204"/>
      <c r="S1534" s="204"/>
      <c r="T1534" s="204"/>
      <c r="U1534" s="204"/>
      <c r="V1534" s="204"/>
      <c r="W1534" s="204"/>
      <c r="X1534" s="204"/>
      <c r="Y1534" s="204"/>
      <c r="Z1534" s="204"/>
      <c r="AA1534" s="204"/>
      <c r="AB1534" s="204"/>
      <c r="AC1534" s="204"/>
      <c r="AD1534" s="204"/>
      <c r="AE1534" s="204"/>
      <c r="AF1534" s="204"/>
      <c r="AG1534" s="204"/>
      <c r="AH1534" s="204"/>
      <c r="AI1534" s="204"/>
      <c r="AJ1534" s="204"/>
      <c r="AK1534" s="204"/>
      <c r="AL1534" s="204"/>
      <c r="AM1534" s="204"/>
      <c r="AN1534" s="204"/>
      <c r="AO1534" s="204"/>
      <c r="AP1534" s="204"/>
      <c r="AQ1534" s="204"/>
      <c r="AR1534" s="204"/>
      <c r="AS1534" s="204"/>
      <c r="AT1534" s="204"/>
      <c r="AU1534" s="204"/>
      <c r="AV1534" s="204"/>
      <c r="AW1534" s="204"/>
      <c r="AX1534" s="204"/>
      <c r="AY1534" s="204"/>
      <c r="AZ1534" s="204"/>
      <c r="BA1534" s="204"/>
      <c r="BB1534" s="204"/>
      <c r="BC1534" s="204"/>
      <c r="BD1534" s="204"/>
      <c r="BE1534" s="204"/>
      <c r="BF1534" s="204"/>
      <c r="BG1534" s="204"/>
      <c r="BH1534" s="204"/>
      <c r="BR1534" s="29"/>
      <c r="BV1534" s="29"/>
    </row>
    <row r="1535" spans="1:74" ht="15.6" x14ac:dyDescent="0.3">
      <c r="A1535" s="204"/>
      <c r="B1535" s="204"/>
      <c r="C1535" s="204"/>
      <c r="D1535" s="204"/>
      <c r="E1535" s="204"/>
      <c r="F1535" s="204"/>
      <c r="G1535" s="204"/>
      <c r="H1535" s="204"/>
      <c r="I1535" s="204"/>
      <c r="J1535" s="204"/>
      <c r="K1535" s="204"/>
      <c r="L1535" s="204"/>
      <c r="M1535" s="204"/>
      <c r="N1535" s="204"/>
      <c r="O1535" s="204"/>
      <c r="P1535" s="204"/>
      <c r="Q1535" s="204"/>
      <c r="R1535" s="204"/>
      <c r="S1535" s="204"/>
      <c r="T1535" s="204"/>
      <c r="U1535" s="204"/>
      <c r="V1535" s="204"/>
      <c r="W1535" s="204"/>
      <c r="X1535" s="204"/>
      <c r="Y1535" s="204"/>
      <c r="Z1535" s="204"/>
      <c r="AA1535" s="204"/>
      <c r="AB1535" s="204"/>
      <c r="AC1535" s="204"/>
      <c r="AD1535" s="204"/>
      <c r="AE1535" s="204"/>
      <c r="AF1535" s="204"/>
      <c r="AG1535" s="204"/>
      <c r="AH1535" s="204"/>
      <c r="AI1535" s="204"/>
      <c r="AJ1535" s="204"/>
      <c r="AK1535" s="204"/>
      <c r="AL1535" s="204"/>
      <c r="AM1535" s="204"/>
      <c r="AN1535" s="204"/>
      <c r="AO1535" s="204"/>
      <c r="AP1535" s="204"/>
      <c r="AQ1535" s="204"/>
      <c r="AR1535" s="204"/>
      <c r="AS1535" s="204"/>
      <c r="AT1535" s="204"/>
      <c r="AU1535" s="204"/>
      <c r="AV1535" s="204"/>
      <c r="AW1535" s="204"/>
      <c r="AX1535" s="204"/>
      <c r="AY1535" s="204"/>
      <c r="AZ1535" s="204"/>
      <c r="BA1535" s="204"/>
      <c r="BB1535" s="204"/>
      <c r="BC1535" s="204"/>
      <c r="BD1535" s="204"/>
      <c r="BE1535" s="204"/>
      <c r="BF1535" s="204"/>
      <c r="BG1535" s="204"/>
      <c r="BH1535" s="204"/>
      <c r="BR1535" s="29"/>
      <c r="BV1535" s="29"/>
    </row>
    <row r="1536" spans="1:74" ht="15.6" x14ac:dyDescent="0.3">
      <c r="A1536" s="204"/>
      <c r="B1536" s="204"/>
      <c r="C1536" s="204"/>
      <c r="D1536" s="204"/>
      <c r="E1536" s="204"/>
      <c r="F1536" s="204"/>
      <c r="G1536" s="204"/>
      <c r="H1536" s="204"/>
      <c r="I1536" s="204"/>
      <c r="J1536" s="204"/>
      <c r="K1536" s="204"/>
      <c r="L1536" s="204"/>
      <c r="M1536" s="204"/>
      <c r="N1536" s="204"/>
      <c r="O1536" s="204"/>
      <c r="P1536" s="204"/>
      <c r="Q1536" s="204"/>
      <c r="R1536" s="204"/>
      <c r="S1536" s="204"/>
      <c r="T1536" s="204"/>
      <c r="U1536" s="204"/>
      <c r="V1536" s="204"/>
      <c r="W1536" s="204"/>
      <c r="X1536" s="204"/>
      <c r="Y1536" s="204"/>
      <c r="Z1536" s="204"/>
      <c r="AA1536" s="204"/>
      <c r="AB1536" s="204"/>
      <c r="AC1536" s="204"/>
      <c r="AD1536" s="204"/>
      <c r="AE1536" s="204"/>
      <c r="AF1536" s="204"/>
      <c r="AG1536" s="204"/>
      <c r="AH1536" s="204"/>
      <c r="AI1536" s="204"/>
      <c r="AJ1536" s="204"/>
      <c r="AK1536" s="204"/>
      <c r="AL1536" s="204"/>
      <c r="AM1536" s="204"/>
      <c r="AN1536" s="204"/>
      <c r="AO1536" s="204"/>
      <c r="AP1536" s="204"/>
      <c r="AQ1536" s="204"/>
      <c r="AR1536" s="204"/>
      <c r="AS1536" s="204"/>
      <c r="AT1536" s="204"/>
      <c r="AU1536" s="204"/>
      <c r="AV1536" s="204"/>
      <c r="AW1536" s="204"/>
      <c r="AX1536" s="204"/>
      <c r="AY1536" s="204"/>
      <c r="AZ1536" s="204"/>
      <c r="BA1536" s="204"/>
      <c r="BB1536" s="204"/>
      <c r="BC1536" s="204"/>
      <c r="BD1536" s="204"/>
      <c r="BE1536" s="204"/>
      <c r="BF1536" s="204"/>
      <c r="BG1536" s="204"/>
      <c r="BH1536" s="204"/>
      <c r="BR1536" s="29"/>
      <c r="BV1536" s="29"/>
    </row>
    <row r="1540" spans="1:74" ht="34.200000000000003" x14ac:dyDescent="0.3">
      <c r="A1540" s="205" t="s">
        <v>9237</v>
      </c>
      <c r="B1540" s="205" t="s">
        <v>1523</v>
      </c>
      <c r="C1540" s="205" t="s">
        <v>9146</v>
      </c>
      <c r="D1540" s="205" t="s">
        <v>9147</v>
      </c>
      <c r="E1540" s="205" t="s">
        <v>9148</v>
      </c>
      <c r="F1540" s="205" t="s">
        <v>9149</v>
      </c>
      <c r="G1540" s="205" t="s">
        <v>9150</v>
      </c>
      <c r="H1540" s="205" t="s">
        <v>9151</v>
      </c>
      <c r="I1540" s="205" t="s">
        <v>9152</v>
      </c>
      <c r="J1540" s="206" t="s">
        <v>9170</v>
      </c>
      <c r="K1540" s="207"/>
      <c r="L1540" s="65" t="s">
        <v>9386</v>
      </c>
      <c r="M1540" s="204"/>
      <c r="N1540" s="204"/>
      <c r="O1540" s="204"/>
      <c r="P1540" s="204"/>
      <c r="Q1540" s="204"/>
      <c r="R1540" s="204"/>
      <c r="S1540" s="207" t="s">
        <v>9237</v>
      </c>
      <c r="T1540" s="207"/>
      <c r="U1540" s="207"/>
      <c r="V1540" s="207"/>
      <c r="W1540" s="207"/>
      <c r="X1540" s="207"/>
      <c r="Y1540" s="207"/>
      <c r="Z1540" s="207"/>
      <c r="AA1540" s="204"/>
      <c r="AB1540" s="204"/>
      <c r="AC1540" s="204"/>
      <c r="AD1540" s="204"/>
      <c r="AE1540" s="204"/>
      <c r="AF1540" s="204"/>
      <c r="AG1540" s="204"/>
      <c r="AH1540" s="204"/>
      <c r="AI1540" s="204"/>
      <c r="AJ1540" s="204"/>
      <c r="AK1540" s="204"/>
      <c r="AL1540" s="65" t="s">
        <v>9208</v>
      </c>
      <c r="AM1540" s="65" t="s">
        <v>9237</v>
      </c>
      <c r="AN1540" s="65"/>
      <c r="AO1540" s="65"/>
      <c r="AP1540" s="65"/>
      <c r="AQ1540" s="207"/>
      <c r="AR1540" s="207"/>
      <c r="AS1540" s="207"/>
      <c r="AT1540" s="207"/>
      <c r="AU1540" s="204"/>
      <c r="AV1540" s="204"/>
      <c r="AW1540" s="204"/>
      <c r="AX1540" s="204"/>
      <c r="AY1540" s="204"/>
      <c r="AZ1540" s="204"/>
      <c r="BA1540" s="204"/>
      <c r="BB1540" s="204"/>
      <c r="BC1540" s="204"/>
      <c r="BD1540" s="204"/>
      <c r="BE1540" s="204"/>
      <c r="BF1540" s="204"/>
      <c r="BG1540" s="204"/>
      <c r="BH1540" s="204"/>
      <c r="BI1540" s="204"/>
      <c r="BJ1540" s="204"/>
      <c r="BK1540" s="204"/>
      <c r="BL1540" s="204"/>
      <c r="BM1540" s="204"/>
      <c r="BN1540" s="204"/>
      <c r="BO1540" s="204"/>
      <c r="BR1540" s="29"/>
      <c r="BV1540" s="29"/>
    </row>
    <row r="1541" spans="1:74" ht="15.6" x14ac:dyDescent="0.3">
      <c r="A1541" s="208" t="s">
        <v>9342</v>
      </c>
      <c r="B1541" s="208" t="s">
        <v>190</v>
      </c>
      <c r="C1541" s="56">
        <v>9</v>
      </c>
      <c r="D1541" s="210">
        <v>9</v>
      </c>
      <c r="E1541" s="56">
        <v>5</v>
      </c>
      <c r="F1541" s="56">
        <v>3</v>
      </c>
      <c r="G1541" s="56">
        <v>0</v>
      </c>
      <c r="H1541" s="56">
        <v>1</v>
      </c>
      <c r="I1541" s="56">
        <v>0</v>
      </c>
      <c r="J1541" s="210">
        <f t="shared" ref="J1541:J1556" si="273">SUM(E1541:I1541)</f>
        <v>9</v>
      </c>
      <c r="K1541" s="207"/>
      <c r="L1541" s="143"/>
      <c r="M1541" s="204"/>
      <c r="N1541" s="204"/>
      <c r="O1541" s="204"/>
      <c r="P1541" s="204"/>
      <c r="Q1541" s="204"/>
      <c r="R1541" s="204"/>
      <c r="S1541" s="208" t="s">
        <v>9157</v>
      </c>
      <c r="T1541" s="208" t="s">
        <v>165</v>
      </c>
      <c r="U1541" s="208" t="s">
        <v>74</v>
      </c>
      <c r="V1541" s="208" t="s">
        <v>92</v>
      </c>
      <c r="W1541" s="208" t="s">
        <v>143</v>
      </c>
      <c r="X1541" s="208" t="s">
        <v>104</v>
      </c>
      <c r="Y1541" s="208" t="s">
        <v>65</v>
      </c>
      <c r="Z1541" s="207"/>
      <c r="AA1541" s="204"/>
      <c r="AB1541" s="204"/>
      <c r="AC1541" s="204"/>
      <c r="AD1541" s="204"/>
      <c r="AE1541" s="204"/>
      <c r="AF1541" s="204"/>
      <c r="AG1541" s="204"/>
      <c r="AH1541" s="204"/>
      <c r="AI1541" s="204"/>
      <c r="AJ1541" s="204"/>
      <c r="AK1541" s="204"/>
      <c r="AL1541" s="207" t="s">
        <v>9312</v>
      </c>
      <c r="AM1541" s="65"/>
      <c r="AN1541" s="65"/>
      <c r="AO1541" s="65"/>
      <c r="AP1541" s="65"/>
      <c r="AQ1541" s="207"/>
      <c r="AR1541" s="207"/>
      <c r="AS1541" s="207"/>
      <c r="AT1541" s="207"/>
      <c r="AU1541" s="204"/>
      <c r="AV1541" s="204"/>
      <c r="AW1541" s="204"/>
      <c r="AX1541" s="204"/>
      <c r="AY1541" s="204"/>
      <c r="AZ1541" s="204"/>
      <c r="BA1541" s="204"/>
      <c r="BB1541" s="204"/>
      <c r="BC1541" s="204"/>
      <c r="BD1541" s="204"/>
      <c r="BE1541" s="204"/>
      <c r="BF1541" s="204"/>
      <c r="BG1541" s="204"/>
      <c r="BH1541" s="204"/>
      <c r="BI1541" s="204"/>
      <c r="BJ1541" s="204"/>
      <c r="BK1541" s="204"/>
      <c r="BL1541" s="204"/>
      <c r="BM1541" s="204"/>
      <c r="BN1541" s="204"/>
      <c r="BO1541" s="204"/>
      <c r="BR1541" s="29"/>
      <c r="BV1541" s="29"/>
    </row>
    <row r="1542" spans="1:74" ht="15.6" x14ac:dyDescent="0.3">
      <c r="A1542" s="211" t="s">
        <v>125</v>
      </c>
      <c r="B1542" s="211" t="s">
        <v>379</v>
      </c>
      <c r="C1542" s="89">
        <v>10</v>
      </c>
      <c r="D1542" s="213">
        <v>9</v>
      </c>
      <c r="E1542" s="89">
        <v>5</v>
      </c>
      <c r="F1542" s="89">
        <v>3</v>
      </c>
      <c r="G1542" s="89">
        <v>0</v>
      </c>
      <c r="H1542" s="89">
        <v>1</v>
      </c>
      <c r="I1542" s="89">
        <v>0</v>
      </c>
      <c r="J1542" s="213">
        <f t="shared" si="273"/>
        <v>9</v>
      </c>
      <c r="K1542" s="214"/>
      <c r="L1542" s="214"/>
      <c r="M1542" s="204"/>
      <c r="N1542" s="204"/>
      <c r="O1542" s="204"/>
      <c r="P1542" s="204"/>
      <c r="Q1542" s="204"/>
      <c r="R1542" s="204"/>
      <c r="S1542" s="208" t="s">
        <v>9339</v>
      </c>
      <c r="T1542" s="208">
        <f>E1541</f>
        <v>5</v>
      </c>
      <c r="U1542" s="208">
        <f>F1541</f>
        <v>3</v>
      </c>
      <c r="V1542" s="208">
        <f>G1541</f>
        <v>0</v>
      </c>
      <c r="W1542" s="208">
        <f>H1541</f>
        <v>1</v>
      </c>
      <c r="X1542" s="208">
        <f>I1541</f>
        <v>0</v>
      </c>
      <c r="Y1542" s="208">
        <f>SUM(T1542:X1542)</f>
        <v>9</v>
      </c>
      <c r="Z1542" s="197"/>
      <c r="AA1542" s="204"/>
      <c r="AB1542" s="204"/>
      <c r="AC1542" s="204"/>
      <c r="AD1542" s="204"/>
      <c r="AE1542" s="204"/>
      <c r="AF1542" s="204"/>
      <c r="AG1542" s="204"/>
      <c r="AH1542" s="204"/>
      <c r="AI1542" s="204"/>
      <c r="AJ1542" s="204"/>
      <c r="AK1542" s="204"/>
      <c r="AL1542" s="207" t="s">
        <v>9212</v>
      </c>
      <c r="AM1542" s="65"/>
      <c r="AN1542" s="65"/>
      <c r="AO1542" s="65"/>
      <c r="AP1542" s="65"/>
      <c r="AQ1542" s="207"/>
      <c r="AR1542" s="207"/>
      <c r="AS1542" s="207"/>
      <c r="AT1542" s="207"/>
      <c r="AU1542" s="204"/>
      <c r="AV1542" s="204"/>
      <c r="AW1542" s="204"/>
      <c r="AX1542" s="204"/>
      <c r="AY1542" s="204"/>
      <c r="AZ1542" s="204"/>
      <c r="BA1542" s="204"/>
      <c r="BB1542" s="204"/>
      <c r="BC1542" s="204"/>
      <c r="BD1542" s="204"/>
      <c r="BE1542" s="204"/>
      <c r="BF1542" s="204"/>
      <c r="BG1542" s="204"/>
      <c r="BH1542" s="204"/>
      <c r="BI1542" s="204"/>
      <c r="BJ1542" s="204"/>
      <c r="BK1542" s="204"/>
      <c r="BL1542" s="204"/>
      <c r="BM1542" s="204"/>
      <c r="BN1542" s="204"/>
      <c r="BO1542" s="204"/>
      <c r="BR1542" s="29"/>
      <c r="BV1542" s="29"/>
    </row>
    <row r="1543" spans="1:74" ht="15.6" x14ac:dyDescent="0.3">
      <c r="A1543" s="211" t="s">
        <v>125</v>
      </c>
      <c r="B1543" s="211" t="s">
        <v>447</v>
      </c>
      <c r="C1543" s="203">
        <v>97</v>
      </c>
      <c r="D1543" s="213">
        <v>95</v>
      </c>
      <c r="E1543" s="89">
        <v>0</v>
      </c>
      <c r="F1543" s="89">
        <v>0</v>
      </c>
      <c r="G1543" s="89">
        <v>0</v>
      </c>
      <c r="H1543" s="89">
        <v>4</v>
      </c>
      <c r="I1543" s="89">
        <v>91</v>
      </c>
      <c r="J1543" s="213">
        <f t="shared" si="273"/>
        <v>95</v>
      </c>
      <c r="K1543" s="214"/>
      <c r="L1543" s="214"/>
      <c r="M1543" s="204"/>
      <c r="N1543" s="204"/>
      <c r="O1543" s="204"/>
      <c r="P1543" s="204"/>
      <c r="Q1543" s="204"/>
      <c r="R1543" s="204"/>
      <c r="S1543" s="208" t="s">
        <v>9159</v>
      </c>
      <c r="T1543" s="208">
        <f>SUM(E1542:E1546)</f>
        <v>6</v>
      </c>
      <c r="U1543" s="208">
        <f>SUM(F1542:F1546)</f>
        <v>24</v>
      </c>
      <c r="V1543" s="208">
        <f>SUM(G1542:G1546)</f>
        <v>6</v>
      </c>
      <c r="W1543" s="208">
        <f>SUM(H1542:H1546)</f>
        <v>55</v>
      </c>
      <c r="X1543" s="208">
        <f>SUM(I1542:I1546)</f>
        <v>166</v>
      </c>
      <c r="Y1543" s="208">
        <f>SUM(T1543:X1543)</f>
        <v>257</v>
      </c>
      <c r="Z1543" s="197"/>
      <c r="AA1543" s="204"/>
      <c r="AB1543" s="204"/>
      <c r="AC1543" s="204"/>
      <c r="AD1543" s="204"/>
      <c r="AE1543" s="204"/>
      <c r="AF1543" s="204"/>
      <c r="AG1543" s="204"/>
      <c r="AH1543" s="204"/>
      <c r="AI1543" s="204"/>
      <c r="AJ1543" s="204"/>
      <c r="AK1543" s="204"/>
      <c r="AL1543" s="207"/>
      <c r="AM1543" s="65"/>
      <c r="AN1543" s="65"/>
      <c r="AO1543" s="65"/>
      <c r="AP1543" s="65"/>
      <c r="AQ1543" s="207"/>
      <c r="AR1543" s="207"/>
      <c r="AS1543" s="207"/>
      <c r="AT1543" s="207"/>
      <c r="AU1543" s="204"/>
      <c r="AV1543" s="204"/>
      <c r="AW1543" s="204"/>
      <c r="AX1543" s="204"/>
      <c r="AY1543" s="204"/>
      <c r="AZ1543" s="204"/>
      <c r="BA1543" s="204"/>
      <c r="BB1543" s="204"/>
      <c r="BC1543" s="204"/>
      <c r="BD1543" s="204"/>
      <c r="BE1543" s="204"/>
      <c r="BF1543" s="204"/>
      <c r="BG1543" s="204"/>
      <c r="BH1543" s="204"/>
      <c r="BI1543" s="204"/>
      <c r="BJ1543" s="204"/>
      <c r="BK1543" s="204"/>
      <c r="BL1543" s="204"/>
      <c r="BM1543" s="204"/>
      <c r="BN1543" s="204"/>
      <c r="BO1543" s="204"/>
      <c r="BR1543" s="29"/>
      <c r="BV1543" s="29"/>
    </row>
    <row r="1544" spans="1:74" ht="15.6" x14ac:dyDescent="0.3">
      <c r="A1544" s="211" t="s">
        <v>125</v>
      </c>
      <c r="B1544" s="211" t="s">
        <v>1216</v>
      </c>
      <c r="C1544" s="203">
        <v>0</v>
      </c>
      <c r="D1544" s="213">
        <v>0</v>
      </c>
      <c r="E1544" s="89">
        <v>0</v>
      </c>
      <c r="F1544" s="89">
        <v>0</v>
      </c>
      <c r="G1544" s="89">
        <v>0</v>
      </c>
      <c r="H1544" s="89">
        <v>0</v>
      </c>
      <c r="I1544" s="89">
        <v>0</v>
      </c>
      <c r="J1544" s="213">
        <f t="shared" si="273"/>
        <v>0</v>
      </c>
      <c r="K1544" s="214"/>
      <c r="L1544" s="214"/>
      <c r="M1544" s="204"/>
      <c r="N1544" s="204"/>
      <c r="O1544" s="204"/>
      <c r="P1544" s="204"/>
      <c r="Q1544" s="204"/>
      <c r="R1544" s="204"/>
      <c r="S1544" s="208" t="s">
        <v>9160</v>
      </c>
      <c r="T1544" s="208">
        <f>SUM(E1547:E1551)</f>
        <v>10</v>
      </c>
      <c r="U1544" s="208">
        <f>SUM(F1547:F1551)</f>
        <v>49</v>
      </c>
      <c r="V1544" s="208">
        <f>SUM(G1547:G1551)</f>
        <v>22</v>
      </c>
      <c r="W1544" s="208">
        <f>SUM(H1547:H1551)</f>
        <v>97</v>
      </c>
      <c r="X1544" s="208">
        <f>SUM(I1547:I1551)</f>
        <v>345</v>
      </c>
      <c r="Y1544" s="208">
        <f>SUM(T1544:X1544)</f>
        <v>523</v>
      </c>
      <c r="Z1544" s="197"/>
      <c r="AA1544" s="204"/>
      <c r="AB1544" s="204"/>
      <c r="AC1544" s="204"/>
      <c r="AD1544" s="204"/>
      <c r="AE1544" s="204"/>
      <c r="AF1544" s="204"/>
      <c r="AG1544" s="204"/>
      <c r="AH1544" s="204"/>
      <c r="AI1544" s="204"/>
      <c r="AJ1544" s="204"/>
      <c r="AK1544" s="204"/>
      <c r="AL1544" s="207" t="s">
        <v>5</v>
      </c>
      <c r="AM1544" s="207" t="s">
        <v>9230</v>
      </c>
      <c r="AN1544" s="207" t="s">
        <v>9231</v>
      </c>
      <c r="AO1544" s="207" t="s">
        <v>9232</v>
      </c>
      <c r="AP1544" s="207" t="s">
        <v>9233</v>
      </c>
      <c r="AQ1544" s="207" t="s">
        <v>9234</v>
      </c>
      <c r="AR1544" s="207" t="s">
        <v>9235</v>
      </c>
      <c r="AS1544" s="207" t="s">
        <v>9236</v>
      </c>
      <c r="AT1544" s="207" t="s">
        <v>9237</v>
      </c>
      <c r="AU1544" s="204"/>
      <c r="AV1544" s="204"/>
      <c r="AW1544" s="204"/>
      <c r="AX1544" s="204"/>
      <c r="AY1544" s="204"/>
      <c r="AZ1544" s="204"/>
      <c r="BA1544" s="204"/>
      <c r="BB1544" s="204"/>
      <c r="BC1544" s="204"/>
      <c r="BD1544" s="204"/>
      <c r="BE1544" s="204"/>
      <c r="BF1544" s="204"/>
      <c r="BG1544" s="204"/>
      <c r="BH1544" s="204"/>
      <c r="BI1544" s="204"/>
      <c r="BJ1544" s="204"/>
      <c r="BK1544" s="204"/>
      <c r="BL1544" s="204"/>
      <c r="BM1544" s="204"/>
      <c r="BN1544" s="204"/>
      <c r="BO1544" s="204"/>
      <c r="BR1544" s="29"/>
      <c r="BV1544" s="29"/>
    </row>
    <row r="1545" spans="1:74" ht="15.6" x14ac:dyDescent="0.3">
      <c r="A1545" s="211" t="s">
        <v>125</v>
      </c>
      <c r="B1545" s="211" t="s">
        <v>1333</v>
      </c>
      <c r="C1545" s="203">
        <v>0</v>
      </c>
      <c r="D1545" s="213">
        <v>0</v>
      </c>
      <c r="E1545" s="89">
        <v>0</v>
      </c>
      <c r="F1545" s="89">
        <v>0</v>
      </c>
      <c r="G1545" s="89">
        <v>0</v>
      </c>
      <c r="H1545" s="89">
        <v>0</v>
      </c>
      <c r="I1545" s="89">
        <v>0</v>
      </c>
      <c r="J1545" s="213">
        <f t="shared" si="273"/>
        <v>0</v>
      </c>
      <c r="K1545" s="214"/>
      <c r="L1545" s="214"/>
      <c r="M1545" s="204"/>
      <c r="N1545" s="204"/>
      <c r="O1545" s="204"/>
      <c r="P1545" s="204"/>
      <c r="Q1545" s="204"/>
      <c r="R1545" s="204"/>
      <c r="S1545" s="208" t="s">
        <v>9161</v>
      </c>
      <c r="T1545" s="208">
        <f>SUM(E1552:E1556)</f>
        <v>21</v>
      </c>
      <c r="U1545" s="208">
        <f>SUM(F1552:F1556)</f>
        <v>101</v>
      </c>
      <c r="V1545" s="208">
        <f>SUM(G1552:G1556)</f>
        <v>48</v>
      </c>
      <c r="W1545" s="208">
        <f>SUM(H1552:H1556)</f>
        <v>103</v>
      </c>
      <c r="X1545" s="208">
        <f>SUM(I1552:I1556)</f>
        <v>0</v>
      </c>
      <c r="Y1545" s="208">
        <f>SUM(T1545:X1545)</f>
        <v>273</v>
      </c>
      <c r="Z1545" s="197"/>
      <c r="AA1545" s="204"/>
      <c r="AB1545" s="204"/>
      <c r="AC1545" s="204"/>
      <c r="AD1545" s="204"/>
      <c r="AE1545" s="204"/>
      <c r="AF1545" s="204"/>
      <c r="AG1545" s="204"/>
      <c r="AH1545" s="204"/>
      <c r="AI1545" s="204"/>
      <c r="AJ1545" s="204"/>
      <c r="AK1545" s="204"/>
      <c r="AL1545" s="207" t="s">
        <v>9268</v>
      </c>
      <c r="AM1545" s="65">
        <v>0</v>
      </c>
      <c r="AN1545" s="65">
        <v>0</v>
      </c>
      <c r="AO1545" s="65">
        <v>0</v>
      </c>
      <c r="AP1545" s="65">
        <v>0</v>
      </c>
      <c r="AQ1545" s="65">
        <v>0</v>
      </c>
      <c r="AR1545" s="65">
        <v>0</v>
      </c>
      <c r="AS1545" s="65">
        <v>0</v>
      </c>
      <c r="AT1545" s="65">
        <v>0</v>
      </c>
      <c r="AU1545" s="204"/>
      <c r="AV1545" s="204"/>
      <c r="AW1545" s="204"/>
      <c r="AX1545" s="204"/>
      <c r="AY1545" s="204"/>
      <c r="AZ1545" s="204"/>
      <c r="BA1545" s="204"/>
      <c r="BB1545" s="204"/>
      <c r="BC1545" s="204"/>
      <c r="BD1545" s="204"/>
      <c r="BE1545" s="204"/>
      <c r="BF1545" s="204"/>
      <c r="BG1545" s="204"/>
      <c r="BH1545" s="204"/>
      <c r="BI1545" s="204"/>
      <c r="BJ1545" s="204"/>
      <c r="BK1545" s="204"/>
      <c r="BL1545" s="204"/>
      <c r="BM1545" s="204"/>
      <c r="BN1545" s="204"/>
      <c r="BO1545" s="204"/>
      <c r="BR1545" s="29"/>
      <c r="BV1545" s="29"/>
    </row>
    <row r="1546" spans="1:74" ht="15.6" x14ac:dyDescent="0.3">
      <c r="A1546" s="211" t="s">
        <v>125</v>
      </c>
      <c r="B1546" s="211" t="s">
        <v>190</v>
      </c>
      <c r="C1546" s="203">
        <v>153</v>
      </c>
      <c r="D1546" s="213">
        <v>153</v>
      </c>
      <c r="E1546" s="89">
        <v>1</v>
      </c>
      <c r="F1546" s="89">
        <v>21</v>
      </c>
      <c r="G1546" s="89">
        <v>6</v>
      </c>
      <c r="H1546" s="89">
        <v>50</v>
      </c>
      <c r="I1546" s="89">
        <v>75</v>
      </c>
      <c r="J1546" s="213">
        <f t="shared" si="273"/>
        <v>153</v>
      </c>
      <c r="K1546" s="214"/>
      <c r="L1546" s="214"/>
      <c r="M1546" s="204"/>
      <c r="N1546" s="204"/>
      <c r="O1546" s="204"/>
      <c r="P1546" s="204"/>
      <c r="Q1546" s="204"/>
      <c r="R1546" s="204"/>
      <c r="S1546" s="207"/>
      <c r="T1546" s="207">
        <f t="shared" ref="T1546:Y1546" si="274">SUM(T1542:T1545)</f>
        <v>42</v>
      </c>
      <c r="U1546" s="207">
        <f t="shared" si="274"/>
        <v>177</v>
      </c>
      <c r="V1546" s="207">
        <f t="shared" si="274"/>
        <v>76</v>
      </c>
      <c r="W1546" s="207">
        <f t="shared" si="274"/>
        <v>256</v>
      </c>
      <c r="X1546" s="207">
        <f t="shared" si="274"/>
        <v>511</v>
      </c>
      <c r="Y1546" s="207">
        <f t="shared" si="274"/>
        <v>1062</v>
      </c>
      <c r="Z1546" s="197"/>
      <c r="AA1546" s="204"/>
      <c r="AB1546" s="204"/>
      <c r="AC1546" s="204"/>
      <c r="AD1546" s="204"/>
      <c r="AE1546" s="204"/>
      <c r="AF1546" s="204"/>
      <c r="AG1546" s="204"/>
      <c r="AH1546" s="204"/>
      <c r="AI1546" s="204"/>
      <c r="AJ1546" s="204"/>
      <c r="AK1546" s="204"/>
      <c r="AL1546" s="207" t="s">
        <v>9269</v>
      </c>
      <c r="AM1546" s="65">
        <v>0</v>
      </c>
      <c r="AN1546" s="65">
        <v>0</v>
      </c>
      <c r="AO1546" s="65">
        <v>0</v>
      </c>
      <c r="AP1546" s="65">
        <v>0</v>
      </c>
      <c r="AQ1546" s="65">
        <v>0</v>
      </c>
      <c r="AR1546" s="65">
        <v>0</v>
      </c>
      <c r="AS1546" s="65">
        <v>0</v>
      </c>
      <c r="AT1546" s="65">
        <v>0</v>
      </c>
      <c r="AU1546" s="204"/>
      <c r="AV1546" s="204"/>
      <c r="AW1546" s="204"/>
      <c r="AX1546" s="204"/>
      <c r="AY1546" s="204"/>
      <c r="AZ1546" s="204"/>
      <c r="BA1546" s="204"/>
      <c r="BB1546" s="204"/>
      <c r="BC1546" s="204"/>
      <c r="BD1546" s="204"/>
      <c r="BE1546" s="204"/>
      <c r="BF1546" s="204"/>
      <c r="BG1546" s="204"/>
      <c r="BH1546" s="204"/>
      <c r="BI1546" s="204"/>
      <c r="BJ1546" s="204"/>
      <c r="BK1546" s="204"/>
      <c r="BL1546" s="204"/>
      <c r="BM1546" s="204"/>
      <c r="BN1546" s="204"/>
      <c r="BO1546" s="204"/>
      <c r="BR1546" s="29"/>
      <c r="BV1546" s="29"/>
    </row>
    <row r="1547" spans="1:74" ht="15.6" x14ac:dyDescent="0.3">
      <c r="A1547" s="208" t="s">
        <v>127</v>
      </c>
      <c r="B1547" s="208" t="s">
        <v>379</v>
      </c>
      <c r="C1547" s="215">
        <v>88</v>
      </c>
      <c r="D1547" s="210">
        <v>86</v>
      </c>
      <c r="E1547" s="56">
        <v>6</v>
      </c>
      <c r="F1547" s="56">
        <v>24</v>
      </c>
      <c r="G1547" s="56">
        <v>5</v>
      </c>
      <c r="H1547" s="56">
        <v>51</v>
      </c>
      <c r="I1547" s="56">
        <v>0</v>
      </c>
      <c r="J1547" s="210">
        <f t="shared" si="273"/>
        <v>86</v>
      </c>
      <c r="K1547" s="207"/>
      <c r="L1547" s="207"/>
      <c r="M1547" s="204"/>
      <c r="N1547" s="204"/>
      <c r="O1547" s="204"/>
      <c r="P1547" s="204"/>
      <c r="Q1547" s="204"/>
      <c r="R1547" s="204"/>
      <c r="S1547" s="208" t="s">
        <v>9169</v>
      </c>
      <c r="T1547" s="208" t="s">
        <v>165</v>
      </c>
      <c r="U1547" s="208" t="s">
        <v>74</v>
      </c>
      <c r="V1547" s="208" t="s">
        <v>92</v>
      </c>
      <c r="W1547" s="208" t="s">
        <v>143</v>
      </c>
      <c r="X1547" s="208" t="s">
        <v>104</v>
      </c>
      <c r="Y1547" s="208" t="s">
        <v>65</v>
      </c>
      <c r="Z1547" s="207"/>
      <c r="AA1547" s="204"/>
      <c r="AB1547" s="204"/>
      <c r="AC1547" s="204"/>
      <c r="AD1547" s="204"/>
      <c r="AE1547" s="204"/>
      <c r="AF1547" s="204"/>
      <c r="AG1547" s="204"/>
      <c r="AH1547" s="204"/>
      <c r="AI1547" s="204"/>
      <c r="AJ1547" s="204"/>
      <c r="AK1547" s="204"/>
      <c r="AL1547" s="207" t="s">
        <v>9270</v>
      </c>
      <c r="AM1547" s="65">
        <v>0</v>
      </c>
      <c r="AN1547" s="65">
        <v>0</v>
      </c>
      <c r="AO1547" s="65">
        <v>0</v>
      </c>
      <c r="AP1547" s="65">
        <v>0</v>
      </c>
      <c r="AQ1547" s="65">
        <v>0</v>
      </c>
      <c r="AR1547" s="65">
        <v>0</v>
      </c>
      <c r="AS1547" s="65">
        <v>0</v>
      </c>
      <c r="AT1547" s="65">
        <v>0</v>
      </c>
      <c r="AU1547" s="204"/>
      <c r="AV1547" s="204"/>
      <c r="AW1547" s="204"/>
      <c r="AX1547" s="204"/>
      <c r="AY1547" s="204"/>
      <c r="AZ1547" s="204"/>
      <c r="BA1547" s="204"/>
      <c r="BB1547" s="204"/>
      <c r="BC1547" s="204"/>
      <c r="BD1547" s="204"/>
      <c r="BE1547" s="204"/>
      <c r="BF1547" s="204"/>
      <c r="BG1547" s="204"/>
      <c r="BH1547" s="204"/>
      <c r="BI1547" s="204"/>
      <c r="BJ1547" s="204"/>
      <c r="BK1547" s="204"/>
      <c r="BL1547" s="204"/>
      <c r="BM1547" s="204"/>
      <c r="BN1547" s="204"/>
      <c r="BO1547" s="204"/>
      <c r="BR1547" s="29"/>
      <c r="BV1547" s="29"/>
    </row>
    <row r="1548" spans="1:74" ht="15.6" x14ac:dyDescent="0.3">
      <c r="A1548" s="208" t="s">
        <v>127</v>
      </c>
      <c r="B1548" s="208" t="s">
        <v>447</v>
      </c>
      <c r="C1548" s="215">
        <v>4</v>
      </c>
      <c r="D1548" s="210">
        <v>3</v>
      </c>
      <c r="E1548" s="56">
        <v>0</v>
      </c>
      <c r="F1548" s="56">
        <v>0</v>
      </c>
      <c r="G1548" s="56">
        <v>0</v>
      </c>
      <c r="H1548" s="56">
        <v>3</v>
      </c>
      <c r="I1548" s="56">
        <v>0</v>
      </c>
      <c r="J1548" s="210">
        <f t="shared" si="273"/>
        <v>3</v>
      </c>
      <c r="K1548" s="207"/>
      <c r="L1548" s="207"/>
      <c r="M1548" s="204"/>
      <c r="N1548" s="204"/>
      <c r="O1548" s="204"/>
      <c r="P1548" s="204"/>
      <c r="Q1548" s="204"/>
      <c r="R1548" s="204"/>
      <c r="S1548" s="208" t="s">
        <v>9339</v>
      </c>
      <c r="T1548" s="208">
        <v>0</v>
      </c>
      <c r="U1548" s="208">
        <v>1</v>
      </c>
      <c r="V1548" s="208">
        <v>0</v>
      </c>
      <c r="W1548" s="208">
        <v>0</v>
      </c>
      <c r="X1548" s="208">
        <v>0</v>
      </c>
      <c r="Y1548" s="208">
        <f>SUM(T1548:X1548)</f>
        <v>1</v>
      </c>
      <c r="Z1548" s="197"/>
      <c r="AA1548" s="204"/>
      <c r="AB1548" s="204"/>
      <c r="AC1548" s="204"/>
      <c r="AD1548" s="204"/>
      <c r="AE1548" s="204"/>
      <c r="AF1548" s="204"/>
      <c r="AG1548" s="204"/>
      <c r="AH1548" s="204"/>
      <c r="AI1548" s="204"/>
      <c r="AJ1548" s="204"/>
      <c r="AK1548" s="204"/>
      <c r="AL1548" s="207" t="s">
        <v>9271</v>
      </c>
      <c r="AM1548" s="65">
        <v>0</v>
      </c>
      <c r="AN1548" s="65">
        <v>0</v>
      </c>
      <c r="AO1548" s="65">
        <v>0</v>
      </c>
      <c r="AP1548" s="65">
        <v>0</v>
      </c>
      <c r="AQ1548" s="65">
        <v>0</v>
      </c>
      <c r="AR1548" s="65">
        <v>0</v>
      </c>
      <c r="AS1548" s="65">
        <v>0</v>
      </c>
      <c r="AT1548" s="65">
        <v>0</v>
      </c>
      <c r="AU1548" s="204"/>
      <c r="AV1548" s="204"/>
      <c r="AW1548" s="204"/>
      <c r="AX1548" s="204"/>
      <c r="AY1548" s="204"/>
      <c r="AZ1548" s="204"/>
      <c r="BA1548" s="204"/>
      <c r="BB1548" s="204"/>
      <c r="BC1548" s="204"/>
      <c r="BD1548" s="204"/>
      <c r="BE1548" s="204"/>
      <c r="BF1548" s="204"/>
      <c r="BG1548" s="204"/>
      <c r="BH1548" s="204"/>
      <c r="BI1548" s="204"/>
      <c r="BJ1548" s="204"/>
      <c r="BK1548" s="204"/>
      <c r="BL1548" s="204"/>
      <c r="BM1548" s="204"/>
      <c r="BN1548" s="204"/>
      <c r="BO1548" s="204"/>
      <c r="BR1548" s="29"/>
      <c r="BV1548" s="29"/>
    </row>
    <row r="1549" spans="1:74" ht="15.6" x14ac:dyDescent="0.3">
      <c r="A1549" s="208" t="s">
        <v>127</v>
      </c>
      <c r="B1549" s="208" t="s">
        <v>1216</v>
      </c>
      <c r="C1549" s="215">
        <v>0</v>
      </c>
      <c r="D1549" s="210">
        <v>0</v>
      </c>
      <c r="E1549" s="56">
        <v>0</v>
      </c>
      <c r="F1549" s="56">
        <v>0</v>
      </c>
      <c r="G1549" s="56">
        <v>0</v>
      </c>
      <c r="H1549" s="56">
        <v>0</v>
      </c>
      <c r="I1549" s="56">
        <v>0</v>
      </c>
      <c r="J1549" s="210">
        <f t="shared" si="273"/>
        <v>0</v>
      </c>
      <c r="K1549" s="207"/>
      <c r="L1549" s="207"/>
      <c r="M1549" s="204"/>
      <c r="N1549" s="204"/>
      <c r="O1549" s="204"/>
      <c r="P1549" s="204"/>
      <c r="Q1549" s="204"/>
      <c r="R1549" s="204"/>
      <c r="S1549" s="208" t="s">
        <v>9159</v>
      </c>
      <c r="T1549" s="208">
        <f>E1542</f>
        <v>5</v>
      </c>
      <c r="U1549" s="208">
        <f>F1542</f>
        <v>3</v>
      </c>
      <c r="V1549" s="208">
        <f>G1542</f>
        <v>0</v>
      </c>
      <c r="W1549" s="208">
        <f>H1542</f>
        <v>1</v>
      </c>
      <c r="X1549" s="208">
        <f>I1542</f>
        <v>0</v>
      </c>
      <c r="Y1549" s="208">
        <f>SUM(T1549:X1549)</f>
        <v>9</v>
      </c>
      <c r="Z1549" s="197"/>
      <c r="AA1549" s="204"/>
      <c r="AB1549" s="204"/>
      <c r="AC1549" s="204"/>
      <c r="AD1549" s="204"/>
      <c r="AE1549" s="204"/>
      <c r="AF1549" s="204"/>
      <c r="AG1549" s="204"/>
      <c r="AH1549" s="204"/>
      <c r="AI1549" s="204"/>
      <c r="AJ1549" s="204"/>
      <c r="AK1549" s="204"/>
      <c r="AL1549" s="207" t="s">
        <v>9385</v>
      </c>
      <c r="AM1549" s="65">
        <v>0</v>
      </c>
      <c r="AN1549" s="65">
        <v>0</v>
      </c>
      <c r="AO1549" s="65">
        <v>0</v>
      </c>
      <c r="AP1549" s="65">
        <v>0</v>
      </c>
      <c r="AQ1549" s="65">
        <v>0</v>
      </c>
      <c r="AR1549" s="65">
        <v>415</v>
      </c>
      <c r="AS1549" s="65">
        <v>435</v>
      </c>
      <c r="AT1549" s="218">
        <v>345</v>
      </c>
      <c r="AU1549" s="204"/>
      <c r="AV1549" s="204"/>
      <c r="AW1549" s="204"/>
      <c r="AX1549" s="204"/>
      <c r="AY1549" s="204"/>
      <c r="AZ1549" s="204"/>
      <c r="BA1549" s="204"/>
      <c r="BB1549" s="204"/>
      <c r="BC1549" s="204"/>
      <c r="BD1549" s="204"/>
      <c r="BE1549" s="204"/>
      <c r="BF1549" s="204"/>
      <c r="BG1549" s="204"/>
      <c r="BH1549" s="204"/>
      <c r="BI1549" s="204"/>
      <c r="BJ1549" s="204"/>
      <c r="BK1549" s="204"/>
      <c r="BL1549" s="204"/>
      <c r="BM1549" s="204"/>
      <c r="BN1549" s="204"/>
      <c r="BO1549" s="204"/>
      <c r="BR1549" s="29"/>
      <c r="BV1549" s="29"/>
    </row>
    <row r="1550" spans="1:74" ht="15.6" x14ac:dyDescent="0.3">
      <c r="A1550" s="208" t="s">
        <v>127</v>
      </c>
      <c r="B1550" s="208" t="s">
        <v>1333</v>
      </c>
      <c r="C1550" s="215">
        <v>0</v>
      </c>
      <c r="D1550" s="210">
        <v>0</v>
      </c>
      <c r="E1550" s="56">
        <v>0</v>
      </c>
      <c r="F1550" s="56">
        <v>0</v>
      </c>
      <c r="G1550" s="56">
        <v>0</v>
      </c>
      <c r="H1550" s="56">
        <v>0</v>
      </c>
      <c r="I1550" s="56">
        <v>0</v>
      </c>
      <c r="J1550" s="210">
        <f t="shared" si="273"/>
        <v>0</v>
      </c>
      <c r="K1550" s="207"/>
      <c r="L1550" s="207"/>
      <c r="M1550" s="204"/>
      <c r="N1550" s="204"/>
      <c r="O1550" s="204"/>
      <c r="P1550" s="204"/>
      <c r="Q1550" s="204"/>
      <c r="R1550" s="204"/>
      <c r="S1550" s="208" t="s">
        <v>9160</v>
      </c>
      <c r="T1550" s="208">
        <f>E1547</f>
        <v>6</v>
      </c>
      <c r="U1550" s="208">
        <f>F1547</f>
        <v>24</v>
      </c>
      <c r="V1550" s="208">
        <f>G1547</f>
        <v>5</v>
      </c>
      <c r="W1550" s="208">
        <f>H1547</f>
        <v>51</v>
      </c>
      <c r="X1550" s="208">
        <f>I1547</f>
        <v>0</v>
      </c>
      <c r="Y1550" s="208">
        <f>SUM(T1550:X1550)</f>
        <v>86</v>
      </c>
      <c r="Z1550" s="197"/>
      <c r="AA1550" s="204"/>
      <c r="AB1550" s="204"/>
      <c r="AC1550" s="204"/>
      <c r="AD1550" s="204"/>
      <c r="AE1550" s="204"/>
      <c r="AF1550" s="204"/>
      <c r="AG1550" s="204"/>
      <c r="AH1550" s="204"/>
      <c r="AI1550" s="204"/>
      <c r="AJ1550" s="204"/>
      <c r="AK1550" s="204"/>
      <c r="AL1550" s="207"/>
      <c r="AM1550" s="207"/>
      <c r="AN1550" s="207"/>
      <c r="AO1550" s="207"/>
      <c r="AP1550" s="207"/>
      <c r="AQ1550" s="207"/>
      <c r="AR1550" s="207"/>
      <c r="AS1550" s="207"/>
      <c r="AT1550" s="207"/>
      <c r="AU1550" s="204"/>
      <c r="AV1550" s="204"/>
      <c r="AW1550" s="204"/>
      <c r="AX1550" s="204"/>
      <c r="AY1550" s="204"/>
      <c r="AZ1550" s="204"/>
      <c r="BA1550" s="204"/>
      <c r="BB1550" s="204"/>
      <c r="BC1550" s="204"/>
      <c r="BD1550" s="204"/>
      <c r="BE1550" s="204"/>
      <c r="BF1550" s="204"/>
      <c r="BG1550" s="204"/>
      <c r="BH1550" s="204"/>
      <c r="BI1550" s="204"/>
      <c r="BJ1550" s="204"/>
      <c r="BK1550" s="204"/>
      <c r="BL1550" s="204"/>
      <c r="BM1550" s="204"/>
      <c r="BN1550" s="204"/>
      <c r="BO1550" s="204"/>
      <c r="BR1550" s="29"/>
      <c r="BV1550" s="29"/>
    </row>
    <row r="1551" spans="1:74" ht="15.6" x14ac:dyDescent="0.3">
      <c r="A1551" s="208" t="s">
        <v>127</v>
      </c>
      <c r="B1551" s="208" t="s">
        <v>190</v>
      </c>
      <c r="C1551" s="215">
        <v>435</v>
      </c>
      <c r="D1551" s="210">
        <v>434</v>
      </c>
      <c r="E1551" s="56">
        <v>4</v>
      </c>
      <c r="F1551" s="56">
        <v>25</v>
      </c>
      <c r="G1551" s="56">
        <v>17</v>
      </c>
      <c r="H1551" s="56">
        <v>43</v>
      </c>
      <c r="I1551" s="56">
        <v>345</v>
      </c>
      <c r="J1551" s="210">
        <f t="shared" si="273"/>
        <v>434</v>
      </c>
      <c r="K1551" s="207"/>
      <c r="L1551" s="143"/>
      <c r="M1551" s="204"/>
      <c r="N1551" s="204"/>
      <c r="O1551" s="204"/>
      <c r="P1551" s="204"/>
      <c r="Q1551" s="204"/>
      <c r="R1551" s="204"/>
      <c r="S1551" s="208" t="s">
        <v>9161</v>
      </c>
      <c r="T1551" s="208">
        <f>E1552</f>
        <v>5</v>
      </c>
      <c r="U1551" s="208">
        <f>F1552</f>
        <v>27</v>
      </c>
      <c r="V1551" s="208">
        <f>G1552</f>
        <v>8</v>
      </c>
      <c r="W1551" s="208">
        <f>H1552</f>
        <v>56</v>
      </c>
      <c r="X1551" s="208">
        <f>I1552</f>
        <v>0</v>
      </c>
      <c r="Y1551" s="208">
        <f>SUM(T1551:X1551)</f>
        <v>96</v>
      </c>
      <c r="Z1551" s="197"/>
      <c r="AA1551" s="204"/>
      <c r="AB1551" s="204"/>
      <c r="AC1551" s="204"/>
      <c r="AD1551" s="204"/>
      <c r="AE1551" s="204"/>
      <c r="AF1551" s="204"/>
      <c r="AG1551" s="204"/>
      <c r="AH1551" s="204"/>
      <c r="AI1551" s="204"/>
      <c r="AJ1551" s="204"/>
      <c r="AK1551" s="204"/>
      <c r="AL1551" s="207" t="s">
        <v>5</v>
      </c>
      <c r="AM1551" s="207" t="s">
        <v>9274</v>
      </c>
      <c r="AN1551" s="207" t="s">
        <v>9231</v>
      </c>
      <c r="AO1551" s="207" t="s">
        <v>9232</v>
      </c>
      <c r="AP1551" s="207" t="s">
        <v>9233</v>
      </c>
      <c r="AQ1551" s="207" t="s">
        <v>9234</v>
      </c>
      <c r="AR1551" s="207" t="s">
        <v>9235</v>
      </c>
      <c r="AS1551" s="207" t="s">
        <v>9236</v>
      </c>
      <c r="AT1551" s="207" t="s">
        <v>9237</v>
      </c>
      <c r="AU1551" s="204"/>
      <c r="AV1551" s="204"/>
      <c r="AW1551" s="204"/>
      <c r="AX1551" s="204"/>
      <c r="AY1551" s="204"/>
      <c r="AZ1551" s="204"/>
      <c r="BA1551" s="204"/>
      <c r="BB1551" s="204"/>
      <c r="BC1551" s="204"/>
      <c r="BD1551" s="204"/>
      <c r="BE1551" s="204"/>
      <c r="BF1551" s="204"/>
      <c r="BG1551" s="204"/>
      <c r="BH1551" s="204"/>
      <c r="BI1551" s="204"/>
      <c r="BJ1551" s="204"/>
      <c r="BK1551" s="204"/>
      <c r="BL1551" s="204"/>
      <c r="BM1551" s="204"/>
      <c r="BN1551" s="204"/>
      <c r="BO1551" s="204"/>
      <c r="BR1551" s="29"/>
      <c r="BV1551" s="29"/>
    </row>
    <row r="1552" spans="1:74" ht="15.6" x14ac:dyDescent="0.3">
      <c r="A1552" s="211" t="s">
        <v>1525</v>
      </c>
      <c r="B1552" s="211" t="s">
        <v>379</v>
      </c>
      <c r="C1552" s="203">
        <v>99</v>
      </c>
      <c r="D1552" s="213">
        <v>96</v>
      </c>
      <c r="E1552" s="89">
        <v>5</v>
      </c>
      <c r="F1552" s="89">
        <v>27</v>
      </c>
      <c r="G1552" s="89">
        <v>8</v>
      </c>
      <c r="H1552" s="89">
        <v>56</v>
      </c>
      <c r="I1552" s="89">
        <v>0</v>
      </c>
      <c r="J1552" s="213">
        <f t="shared" si="273"/>
        <v>96</v>
      </c>
      <c r="K1552" s="214"/>
      <c r="L1552" s="214"/>
      <c r="M1552" s="204"/>
      <c r="N1552" s="204"/>
      <c r="O1552" s="204"/>
      <c r="P1552" s="204"/>
      <c r="Q1552" s="204"/>
      <c r="R1552" s="204"/>
      <c r="S1552" s="207"/>
      <c r="T1552" s="207">
        <f t="shared" ref="T1552:Y1552" si="275">SUM(T1548:T1551)</f>
        <v>16</v>
      </c>
      <c r="U1552" s="207">
        <f t="shared" si="275"/>
        <v>55</v>
      </c>
      <c r="V1552" s="207">
        <f t="shared" si="275"/>
        <v>13</v>
      </c>
      <c r="W1552" s="207">
        <f t="shared" si="275"/>
        <v>108</v>
      </c>
      <c r="X1552" s="207">
        <f t="shared" si="275"/>
        <v>0</v>
      </c>
      <c r="Y1552" s="207">
        <f t="shared" si="275"/>
        <v>192</v>
      </c>
      <c r="Z1552" s="197"/>
      <c r="AA1552" s="204"/>
      <c r="AB1552" s="204"/>
      <c r="AC1552" s="204"/>
      <c r="AD1552" s="204"/>
      <c r="AE1552" s="204"/>
      <c r="AF1552" s="204"/>
      <c r="AG1552" s="204"/>
      <c r="AH1552" s="204"/>
      <c r="AI1552" s="204"/>
      <c r="AJ1552" s="204"/>
      <c r="AK1552" s="204"/>
      <c r="AL1552" s="207" t="s">
        <v>9286</v>
      </c>
      <c r="AM1552" s="65">
        <v>3</v>
      </c>
      <c r="AN1552" s="65">
        <v>0</v>
      </c>
      <c r="AO1552" s="65">
        <v>1</v>
      </c>
      <c r="AP1552" s="65">
        <v>1</v>
      </c>
      <c r="AQ1552" s="65">
        <v>1</v>
      </c>
      <c r="AR1552" s="65">
        <v>0</v>
      </c>
      <c r="AS1552" s="65">
        <v>0</v>
      </c>
      <c r="AT1552" s="65">
        <v>0</v>
      </c>
      <c r="AU1552" s="204"/>
      <c r="AV1552" s="204"/>
      <c r="AW1552" s="204"/>
      <c r="AX1552" s="204"/>
      <c r="AY1552" s="204"/>
      <c r="AZ1552" s="204"/>
      <c r="BA1552" s="204"/>
      <c r="BB1552" s="204"/>
      <c r="BC1552" s="204"/>
      <c r="BD1552" s="204"/>
      <c r="BE1552" s="204"/>
      <c r="BF1552" s="204"/>
      <c r="BG1552" s="204"/>
      <c r="BH1552" s="204"/>
      <c r="BI1552" s="204"/>
      <c r="BJ1552" s="204"/>
      <c r="BK1552" s="204"/>
      <c r="BL1552" s="204"/>
      <c r="BM1552" s="204"/>
      <c r="BN1552" s="204"/>
      <c r="BO1552" s="204"/>
      <c r="BR1552" s="29"/>
      <c r="BV1552" s="29"/>
    </row>
    <row r="1553" spans="1:74" ht="15.6" x14ac:dyDescent="0.3">
      <c r="A1553" s="211" t="s">
        <v>1525</v>
      </c>
      <c r="B1553" s="211" t="s">
        <v>447</v>
      </c>
      <c r="C1553" s="203">
        <v>173</v>
      </c>
      <c r="D1553" s="213">
        <v>129</v>
      </c>
      <c r="E1553" s="89">
        <v>12</v>
      </c>
      <c r="F1553" s="89">
        <v>44</v>
      </c>
      <c r="G1553" s="89">
        <v>30</v>
      </c>
      <c r="H1553" s="89">
        <v>43</v>
      </c>
      <c r="I1553" s="89"/>
      <c r="J1553" s="213">
        <f t="shared" si="273"/>
        <v>129</v>
      </c>
      <c r="K1553" s="214"/>
      <c r="L1553" s="214"/>
      <c r="M1553" s="204"/>
      <c r="N1553" s="204"/>
      <c r="O1553" s="204"/>
      <c r="P1553" s="204"/>
      <c r="Q1553" s="204"/>
      <c r="R1553" s="204"/>
      <c r="S1553" s="208" t="s">
        <v>9172</v>
      </c>
      <c r="T1553" s="208" t="s">
        <v>165</v>
      </c>
      <c r="U1553" s="208" t="s">
        <v>74</v>
      </c>
      <c r="V1553" s="208" t="s">
        <v>92</v>
      </c>
      <c r="W1553" s="208" t="s">
        <v>143</v>
      </c>
      <c r="X1553" s="208" t="s">
        <v>104</v>
      </c>
      <c r="Y1553" s="208" t="s">
        <v>9173</v>
      </c>
      <c r="Z1553" s="207"/>
      <c r="AA1553" s="204"/>
      <c r="AB1553" s="204"/>
      <c r="AC1553" s="204"/>
      <c r="AD1553" s="204"/>
      <c r="AE1553" s="204"/>
      <c r="AF1553" s="204"/>
      <c r="AG1553" s="204"/>
      <c r="AH1553" s="204"/>
      <c r="AI1553" s="204"/>
      <c r="AJ1553" s="204"/>
      <c r="AK1553" s="204"/>
      <c r="AL1553" s="207" t="s">
        <v>9287</v>
      </c>
      <c r="AM1553" s="65">
        <v>3</v>
      </c>
      <c r="AN1553" s="65">
        <v>3</v>
      </c>
      <c r="AO1553" s="65">
        <v>1</v>
      </c>
      <c r="AP1553" s="65">
        <v>1</v>
      </c>
      <c r="AQ1553" s="65">
        <v>1</v>
      </c>
      <c r="AR1553" s="65">
        <v>0</v>
      </c>
      <c r="AS1553" s="65">
        <v>0</v>
      </c>
      <c r="AT1553" s="65">
        <v>0</v>
      </c>
      <c r="AU1553" s="204"/>
      <c r="AV1553" s="204"/>
      <c r="AW1553" s="204"/>
      <c r="AX1553" s="204"/>
      <c r="AY1553" s="204"/>
      <c r="AZ1553" s="204"/>
      <c r="BA1553" s="204"/>
      <c r="BB1553" s="204"/>
      <c r="BC1553" s="204"/>
      <c r="BD1553" s="204"/>
      <c r="BE1553" s="204"/>
      <c r="BF1553" s="204"/>
      <c r="BG1553" s="204"/>
      <c r="BH1553" s="204"/>
      <c r="BI1553" s="204"/>
      <c r="BJ1553" s="204"/>
      <c r="BK1553" s="204"/>
      <c r="BL1553" s="204"/>
      <c r="BM1553" s="204"/>
      <c r="BN1553" s="204"/>
      <c r="BO1553" s="204"/>
      <c r="BR1553" s="29"/>
      <c r="BV1553" s="29"/>
    </row>
    <row r="1554" spans="1:74" ht="15.6" x14ac:dyDescent="0.3">
      <c r="A1554" s="211" t="s">
        <v>1525</v>
      </c>
      <c r="B1554" s="211" t="s">
        <v>1216</v>
      </c>
      <c r="C1554" s="203">
        <v>7</v>
      </c>
      <c r="D1554" s="213">
        <v>6</v>
      </c>
      <c r="E1554" s="89">
        <v>0</v>
      </c>
      <c r="F1554" s="89">
        <v>3</v>
      </c>
      <c r="G1554" s="89">
        <v>3</v>
      </c>
      <c r="H1554" s="89">
        <v>0</v>
      </c>
      <c r="I1554" s="89">
        <v>0</v>
      </c>
      <c r="J1554" s="213">
        <f t="shared" si="273"/>
        <v>6</v>
      </c>
      <c r="K1554" s="214"/>
      <c r="L1554" s="214"/>
      <c r="M1554" s="204"/>
      <c r="N1554" s="204"/>
      <c r="O1554" s="204"/>
      <c r="P1554" s="204"/>
      <c r="Q1554" s="204"/>
      <c r="R1554" s="204"/>
      <c r="S1554" s="208" t="s">
        <v>9339</v>
      </c>
      <c r="T1554" s="208">
        <f t="shared" ref="T1554:X1557" si="276" xml:space="preserve"> T1542-T1548</f>
        <v>5</v>
      </c>
      <c r="U1554" s="208">
        <f t="shared" si="276"/>
        <v>2</v>
      </c>
      <c r="V1554" s="208">
        <f t="shared" si="276"/>
        <v>0</v>
      </c>
      <c r="W1554" s="208">
        <f t="shared" si="276"/>
        <v>1</v>
      </c>
      <c r="X1554" s="208">
        <f t="shared" si="276"/>
        <v>0</v>
      </c>
      <c r="Y1554" s="208">
        <f>SUM(T1554:W1554)</f>
        <v>8</v>
      </c>
      <c r="Z1554" s="197">
        <f>SUM(T1554:X1554)</f>
        <v>8</v>
      </c>
      <c r="AA1554" s="204"/>
      <c r="AB1554" s="204"/>
      <c r="AC1554" s="204"/>
      <c r="AD1554" s="204"/>
      <c r="AE1554" s="204"/>
      <c r="AF1554" s="204"/>
      <c r="AG1554" s="204"/>
      <c r="AH1554" s="204"/>
      <c r="AI1554" s="204"/>
      <c r="AJ1554" s="204"/>
      <c r="AK1554" s="204"/>
      <c r="AL1554" s="207" t="s">
        <v>9288</v>
      </c>
      <c r="AM1554" s="65">
        <v>10</v>
      </c>
      <c r="AN1554" s="65">
        <v>3</v>
      </c>
      <c r="AO1554" s="65">
        <v>5</v>
      </c>
      <c r="AP1554" s="65">
        <v>3</v>
      </c>
      <c r="AQ1554" s="65">
        <v>2</v>
      </c>
      <c r="AR1554" s="65">
        <v>0</v>
      </c>
      <c r="AS1554" s="65">
        <v>0</v>
      </c>
      <c r="AT1554" s="65">
        <v>0</v>
      </c>
      <c r="AU1554" s="204"/>
      <c r="AV1554" s="204"/>
      <c r="AW1554" s="204"/>
      <c r="AX1554" s="204"/>
      <c r="AY1554" s="204"/>
      <c r="AZ1554" s="204"/>
      <c r="BA1554" s="204"/>
      <c r="BB1554" s="204"/>
      <c r="BC1554" s="204"/>
      <c r="BD1554" s="204"/>
      <c r="BE1554" s="204"/>
      <c r="BF1554" s="204"/>
      <c r="BG1554" s="204"/>
      <c r="BH1554" s="204"/>
      <c r="BI1554" s="204"/>
      <c r="BJ1554" s="204"/>
      <c r="BK1554" s="204"/>
      <c r="BL1554" s="204"/>
      <c r="BM1554" s="204"/>
      <c r="BN1554" s="204"/>
      <c r="BO1554" s="204"/>
      <c r="BR1554" s="29"/>
      <c r="BV1554" s="29"/>
    </row>
    <row r="1555" spans="1:74" ht="15.6" x14ac:dyDescent="0.3">
      <c r="A1555" s="211" t="s">
        <v>1525</v>
      </c>
      <c r="B1555" s="211" t="s">
        <v>1333</v>
      </c>
      <c r="C1555" s="203">
        <v>1</v>
      </c>
      <c r="D1555" s="213">
        <v>1</v>
      </c>
      <c r="E1555" s="89">
        <v>0</v>
      </c>
      <c r="F1555" s="89">
        <v>0</v>
      </c>
      <c r="G1555" s="89">
        <v>0</v>
      </c>
      <c r="H1555" s="89">
        <v>1</v>
      </c>
      <c r="I1555" s="89">
        <v>0</v>
      </c>
      <c r="J1555" s="213">
        <f t="shared" si="273"/>
        <v>1</v>
      </c>
      <c r="K1555" s="214"/>
      <c r="L1555" s="214"/>
      <c r="M1555" s="204"/>
      <c r="N1555" s="204"/>
      <c r="O1555" s="204"/>
      <c r="P1555" s="204"/>
      <c r="Q1555" s="204"/>
      <c r="R1555" s="204"/>
      <c r="S1555" s="208" t="s">
        <v>9159</v>
      </c>
      <c r="T1555" s="208">
        <f t="shared" si="276"/>
        <v>1</v>
      </c>
      <c r="U1555" s="208">
        <f t="shared" si="276"/>
        <v>21</v>
      </c>
      <c r="V1555" s="208">
        <f t="shared" si="276"/>
        <v>6</v>
      </c>
      <c r="W1555" s="208">
        <f t="shared" si="276"/>
        <v>54</v>
      </c>
      <c r="X1555" s="208">
        <f t="shared" si="276"/>
        <v>166</v>
      </c>
      <c r="Y1555" s="208">
        <f>SUM(T1555:W1555)</f>
        <v>82</v>
      </c>
      <c r="Z1555" s="197">
        <f>SUM(T1555:X1555)</f>
        <v>248</v>
      </c>
      <c r="AA1555" s="204"/>
      <c r="AB1555" s="204"/>
      <c r="AC1555" s="204"/>
      <c r="AD1555" s="204"/>
      <c r="AE1555" s="204"/>
      <c r="AF1555" s="204"/>
      <c r="AG1555" s="204"/>
      <c r="AH1555" s="204"/>
      <c r="AI1555" s="204"/>
      <c r="AJ1555" s="204"/>
      <c r="AK1555" s="204"/>
      <c r="AL1555" s="207" t="s">
        <v>9290</v>
      </c>
      <c r="AM1555" s="65">
        <v>51</v>
      </c>
      <c r="AN1555" s="65">
        <v>46</v>
      </c>
      <c r="AO1555" s="65">
        <v>37</v>
      </c>
      <c r="AP1555" s="65">
        <v>28</v>
      </c>
      <c r="AQ1555" s="65">
        <v>23</v>
      </c>
      <c r="AR1555" s="65">
        <v>12</v>
      </c>
      <c r="AS1555" s="65">
        <v>18</v>
      </c>
      <c r="AT1555" s="65">
        <v>8</v>
      </c>
      <c r="AU1555" s="204"/>
      <c r="AV1555" s="204"/>
      <c r="AW1555" s="204"/>
      <c r="AX1555" s="204"/>
      <c r="AY1555" s="204"/>
      <c r="AZ1555" s="204"/>
      <c r="BA1555" s="204"/>
      <c r="BB1555" s="204"/>
      <c r="BC1555" s="204"/>
      <c r="BD1555" s="204"/>
      <c r="BE1555" s="204"/>
      <c r="BF1555" s="204"/>
      <c r="BG1555" s="204"/>
      <c r="BH1555" s="204"/>
      <c r="BI1555" s="204"/>
      <c r="BJ1555" s="204"/>
      <c r="BK1555" s="204"/>
      <c r="BL1555" s="204"/>
      <c r="BM1555" s="204"/>
      <c r="BN1555" s="204"/>
      <c r="BO1555" s="204"/>
      <c r="BR1555" s="29"/>
      <c r="BV1555" s="29"/>
    </row>
    <row r="1556" spans="1:74" ht="15.6" x14ac:dyDescent="0.3">
      <c r="A1556" s="211" t="s">
        <v>1525</v>
      </c>
      <c r="B1556" s="211" t="s">
        <v>190</v>
      </c>
      <c r="C1556" s="203">
        <v>50</v>
      </c>
      <c r="D1556" s="213">
        <v>41</v>
      </c>
      <c r="E1556" s="89">
        <v>4</v>
      </c>
      <c r="F1556" s="89">
        <v>27</v>
      </c>
      <c r="G1556" s="89">
        <v>7</v>
      </c>
      <c r="H1556" s="89">
        <v>3</v>
      </c>
      <c r="I1556" s="89">
        <v>0</v>
      </c>
      <c r="J1556" s="213">
        <f t="shared" si="273"/>
        <v>41</v>
      </c>
      <c r="K1556" s="214"/>
      <c r="L1556" s="214"/>
      <c r="M1556" s="204"/>
      <c r="N1556" s="204"/>
      <c r="O1556" s="204"/>
      <c r="P1556" s="204"/>
      <c r="Q1556" s="204"/>
      <c r="R1556" s="204"/>
      <c r="S1556" s="208" t="s">
        <v>9160</v>
      </c>
      <c r="T1556" s="208">
        <f t="shared" si="276"/>
        <v>4</v>
      </c>
      <c r="U1556" s="208">
        <f t="shared" si="276"/>
        <v>25</v>
      </c>
      <c r="V1556" s="208">
        <f t="shared" si="276"/>
        <v>17</v>
      </c>
      <c r="W1556" s="208">
        <f t="shared" si="276"/>
        <v>46</v>
      </c>
      <c r="X1556" s="208">
        <f t="shared" si="276"/>
        <v>345</v>
      </c>
      <c r="Y1556" s="208">
        <f>SUM(T1556:W1556)</f>
        <v>92</v>
      </c>
      <c r="Z1556" s="197">
        <f>SUM(T1556:X1556)</f>
        <v>437</v>
      </c>
      <c r="AA1556" s="204"/>
      <c r="AB1556" s="204"/>
      <c r="AC1556" s="204"/>
      <c r="AD1556" s="204"/>
      <c r="AE1556" s="204"/>
      <c r="AF1556" s="204"/>
      <c r="AG1556" s="204"/>
      <c r="AH1556" s="204"/>
      <c r="AI1556" s="204"/>
      <c r="AJ1556" s="204"/>
      <c r="AK1556" s="204"/>
      <c r="AL1556" s="207" t="s">
        <v>9316</v>
      </c>
      <c r="AM1556" s="65">
        <v>713</v>
      </c>
      <c r="AN1556" s="65">
        <v>352</v>
      </c>
      <c r="AO1556" s="65">
        <v>266</v>
      </c>
      <c r="AP1556" s="65">
        <v>249</v>
      </c>
      <c r="AQ1556" s="65">
        <v>156</v>
      </c>
      <c r="AR1556" s="65">
        <v>84</v>
      </c>
      <c r="AS1556" s="65">
        <v>62</v>
      </c>
      <c r="AT1556" s="65">
        <v>82</v>
      </c>
      <c r="AU1556" s="204"/>
      <c r="AV1556" s="204"/>
      <c r="AW1556" s="204"/>
      <c r="AX1556" s="204"/>
      <c r="AY1556" s="204"/>
      <c r="AZ1556" s="204"/>
      <c r="BA1556" s="204"/>
      <c r="BB1556" s="204"/>
      <c r="BC1556" s="204"/>
      <c r="BD1556" s="204"/>
      <c r="BE1556" s="204"/>
      <c r="BF1556" s="204"/>
      <c r="BG1556" s="204"/>
      <c r="BH1556" s="204"/>
      <c r="BI1556" s="204"/>
      <c r="BJ1556" s="204"/>
      <c r="BK1556" s="204"/>
      <c r="BL1556" s="204"/>
      <c r="BM1556" s="204"/>
      <c r="BN1556" s="204"/>
      <c r="BO1556" s="204"/>
      <c r="BR1556" s="29"/>
      <c r="BV1556" s="29"/>
    </row>
    <row r="1557" spans="1:74" ht="15.6" x14ac:dyDescent="0.3">
      <c r="A1557" s="208" t="s">
        <v>9170</v>
      </c>
      <c r="B1557" s="208"/>
      <c r="C1557" s="216">
        <f t="shared" ref="C1557:J1557" si="277" xml:space="preserve"> SUM(C1541:C1556)</f>
        <v>1126</v>
      </c>
      <c r="D1557" s="208">
        <f t="shared" si="277"/>
        <v>1062</v>
      </c>
      <c r="E1557" s="216">
        <f t="shared" si="277"/>
        <v>42</v>
      </c>
      <c r="F1557" s="216">
        <f t="shared" si="277"/>
        <v>177</v>
      </c>
      <c r="G1557" s="216">
        <f t="shared" si="277"/>
        <v>76</v>
      </c>
      <c r="H1557" s="216">
        <f t="shared" si="277"/>
        <v>256</v>
      </c>
      <c r="I1557" s="216">
        <f t="shared" si="277"/>
        <v>511</v>
      </c>
      <c r="J1557" s="208">
        <f t="shared" si="277"/>
        <v>1062</v>
      </c>
      <c r="K1557" s="207"/>
      <c r="L1557" s="207"/>
      <c r="M1557" s="204"/>
      <c r="N1557" s="204"/>
      <c r="O1557" s="204"/>
      <c r="P1557" s="204"/>
      <c r="Q1557" s="204"/>
      <c r="R1557" s="204"/>
      <c r="S1557" s="208" t="s">
        <v>9161</v>
      </c>
      <c r="T1557" s="208">
        <f t="shared" si="276"/>
        <v>16</v>
      </c>
      <c r="U1557" s="208">
        <f t="shared" si="276"/>
        <v>74</v>
      </c>
      <c r="V1557" s="208">
        <f t="shared" si="276"/>
        <v>40</v>
      </c>
      <c r="W1557" s="208">
        <f t="shared" si="276"/>
        <v>47</v>
      </c>
      <c r="X1557" s="208">
        <f t="shared" si="276"/>
        <v>0</v>
      </c>
      <c r="Y1557" s="208">
        <f>SUM(T1557:W1557)</f>
        <v>177</v>
      </c>
      <c r="Z1557" s="197">
        <f>SUM(T1557:X1557)</f>
        <v>177</v>
      </c>
      <c r="AA1557" s="204"/>
      <c r="AB1557" s="204"/>
      <c r="AC1557" s="204"/>
      <c r="AD1557" s="204"/>
      <c r="AE1557" s="204"/>
      <c r="AF1557" s="204"/>
      <c r="AG1557" s="204"/>
      <c r="AH1557" s="204"/>
      <c r="AI1557" s="204"/>
      <c r="AJ1557" s="204"/>
      <c r="AK1557" s="204"/>
      <c r="AL1557" s="207" t="s">
        <v>9272</v>
      </c>
      <c r="AM1557" s="65">
        <v>364</v>
      </c>
      <c r="AN1557" s="65">
        <v>349</v>
      </c>
      <c r="AO1557" s="65">
        <v>510</v>
      </c>
      <c r="AP1557" s="65">
        <v>535</v>
      </c>
      <c r="AQ1557" s="65">
        <v>579</v>
      </c>
      <c r="AR1557" s="65">
        <v>91</v>
      </c>
      <c r="AS1557" s="65">
        <v>181</v>
      </c>
      <c r="AT1557" s="65">
        <v>166</v>
      </c>
      <c r="AU1557" s="204"/>
      <c r="AV1557" s="204"/>
      <c r="AW1557" s="204"/>
      <c r="AX1557" s="204"/>
      <c r="AY1557" s="204"/>
      <c r="AZ1557" s="204"/>
      <c r="BA1557" s="204"/>
      <c r="BB1557" s="204"/>
      <c r="BC1557" s="204"/>
      <c r="BD1557" s="204"/>
      <c r="BE1557" s="204"/>
      <c r="BF1557" s="204"/>
      <c r="BG1557" s="204"/>
      <c r="BH1557" s="204"/>
      <c r="BI1557" s="204"/>
      <c r="BJ1557" s="204"/>
      <c r="BK1557" s="204"/>
      <c r="BL1557" s="204"/>
      <c r="BM1557" s="204"/>
      <c r="BN1557" s="204"/>
      <c r="BO1557" s="204"/>
      <c r="BR1557" s="29"/>
      <c r="BV1557" s="29"/>
    </row>
    <row r="1558" spans="1:74" ht="15.6" x14ac:dyDescent="0.3">
      <c r="A1558" s="204"/>
      <c r="B1558" s="204"/>
      <c r="C1558" s="204"/>
      <c r="D1558" s="204"/>
      <c r="E1558" s="204"/>
      <c r="F1558" s="204"/>
      <c r="G1558" s="204"/>
      <c r="H1558" s="204"/>
      <c r="I1558" s="204"/>
      <c r="J1558" s="204"/>
      <c r="K1558" s="204"/>
      <c r="L1558" s="204"/>
      <c r="M1558" s="204"/>
      <c r="N1558" s="204"/>
      <c r="O1558" s="204"/>
      <c r="P1558" s="204"/>
      <c r="Q1558" s="204"/>
      <c r="R1558" s="204"/>
      <c r="S1558" s="207"/>
      <c r="T1558" s="217">
        <f t="shared" ref="T1558:Z1558" si="278">SUM(T1554:T1557)</f>
        <v>26</v>
      </c>
      <c r="U1558" s="217">
        <f t="shared" si="278"/>
        <v>122</v>
      </c>
      <c r="V1558" s="217">
        <f t="shared" si="278"/>
        <v>63</v>
      </c>
      <c r="W1558" s="217">
        <f t="shared" si="278"/>
        <v>148</v>
      </c>
      <c r="X1558" s="217">
        <f t="shared" si="278"/>
        <v>511</v>
      </c>
      <c r="Y1558" s="217">
        <f t="shared" si="278"/>
        <v>359</v>
      </c>
      <c r="Z1558" s="217">
        <f t="shared" si="278"/>
        <v>870</v>
      </c>
      <c r="AA1558" s="204"/>
      <c r="AB1558" s="204"/>
      <c r="AC1558" s="204"/>
      <c r="AD1558" s="204"/>
      <c r="AE1558" s="204"/>
      <c r="AF1558" s="204"/>
      <c r="AG1558" s="204"/>
      <c r="AH1558" s="204"/>
      <c r="AI1558" s="204"/>
      <c r="AJ1558" s="204"/>
      <c r="AK1558" s="204"/>
      <c r="AL1558" s="207" t="s">
        <v>9317</v>
      </c>
      <c r="AM1558" s="65">
        <v>1</v>
      </c>
      <c r="AN1558" s="65">
        <v>28</v>
      </c>
      <c r="AO1558" s="65">
        <v>72</v>
      </c>
      <c r="AP1558" s="65">
        <v>273</v>
      </c>
      <c r="AQ1558" s="65">
        <v>355</v>
      </c>
      <c r="AR1558" s="65">
        <v>161</v>
      </c>
      <c r="AS1558" s="65">
        <v>145</v>
      </c>
      <c r="AT1558" s="65">
        <v>92</v>
      </c>
      <c r="AU1558" s="204"/>
      <c r="AV1558" s="204"/>
      <c r="AW1558" s="204"/>
      <c r="AX1558" s="204"/>
      <c r="AY1558" s="204"/>
      <c r="AZ1558" s="204"/>
      <c r="BA1558" s="204"/>
      <c r="BB1558" s="204"/>
      <c r="BC1558" s="204"/>
      <c r="BD1558" s="204"/>
      <c r="BE1558" s="204"/>
      <c r="BF1558" s="204"/>
      <c r="BG1558" s="204"/>
      <c r="BH1558" s="204"/>
      <c r="BI1558" s="204"/>
      <c r="BJ1558" s="204"/>
      <c r="BK1558" s="204"/>
      <c r="BL1558" s="204"/>
      <c r="BM1558" s="204"/>
      <c r="BN1558" s="204"/>
      <c r="BO1558" s="204"/>
      <c r="BR1558" s="29"/>
      <c r="BV1558" s="29"/>
    </row>
    <row r="1559" spans="1:74" ht="15.6" x14ac:dyDescent="0.3">
      <c r="A1559" s="204"/>
      <c r="B1559" s="204"/>
      <c r="C1559" s="204"/>
      <c r="D1559" s="204"/>
      <c r="E1559" s="204"/>
      <c r="F1559" s="204"/>
      <c r="G1559" s="204"/>
      <c r="H1559" s="204"/>
      <c r="I1559" s="204"/>
      <c r="J1559" s="204"/>
      <c r="K1559" s="204"/>
      <c r="L1559" s="204"/>
      <c r="M1559" s="204"/>
      <c r="N1559" s="204"/>
      <c r="O1559" s="204"/>
      <c r="P1559" s="204"/>
      <c r="Q1559" s="204"/>
      <c r="R1559" s="204"/>
      <c r="S1559" s="204"/>
      <c r="T1559" s="204"/>
      <c r="U1559" s="204"/>
      <c r="V1559" s="204"/>
      <c r="W1559" s="204"/>
      <c r="X1559" s="204"/>
      <c r="Y1559" s="204"/>
      <c r="Z1559" s="204"/>
      <c r="AA1559" s="204"/>
      <c r="AB1559" s="204"/>
      <c r="AC1559" s="204"/>
      <c r="AD1559" s="204"/>
      <c r="AE1559" s="204"/>
      <c r="AF1559" s="204"/>
      <c r="AG1559" s="204"/>
      <c r="AH1559" s="204"/>
      <c r="AI1559" s="204"/>
      <c r="AJ1559" s="204"/>
      <c r="AK1559" s="204"/>
      <c r="AL1559" s="207" t="s">
        <v>9275</v>
      </c>
      <c r="AM1559" s="65">
        <v>0</v>
      </c>
      <c r="AN1559" s="65">
        <v>0</v>
      </c>
      <c r="AO1559" s="65">
        <v>0</v>
      </c>
      <c r="AP1559" s="65">
        <v>0</v>
      </c>
      <c r="AQ1559" s="65">
        <v>0</v>
      </c>
      <c r="AR1559" s="65">
        <v>415</v>
      </c>
      <c r="AS1559" s="65">
        <v>435</v>
      </c>
      <c r="AT1559" s="65">
        <v>345</v>
      </c>
      <c r="AU1559" s="204"/>
      <c r="AV1559" s="204"/>
      <c r="AW1559" s="204"/>
      <c r="AX1559" s="204"/>
      <c r="AY1559" s="204"/>
      <c r="AZ1559" s="204"/>
      <c r="BA1559" s="204"/>
      <c r="BB1559" s="204"/>
      <c r="BC1559" s="204"/>
      <c r="BD1559" s="204"/>
      <c r="BE1559" s="204"/>
      <c r="BF1559" s="204"/>
      <c r="BG1559" s="204"/>
      <c r="BH1559" s="204"/>
      <c r="BI1559" s="204"/>
      <c r="BJ1559" s="204"/>
      <c r="BK1559" s="204"/>
      <c r="BL1559" s="204"/>
      <c r="BM1559" s="204"/>
      <c r="BN1559" s="204"/>
      <c r="BO1559" s="204"/>
      <c r="BR1559" s="29"/>
      <c r="BV1559" s="29"/>
    </row>
    <row r="1560" spans="1:74" ht="15.6" x14ac:dyDescent="0.3">
      <c r="A1560" s="204"/>
      <c r="B1560" s="204"/>
      <c r="C1560" s="204"/>
      <c r="D1560" s="204"/>
      <c r="E1560" s="204"/>
      <c r="F1560" s="204"/>
      <c r="G1560" s="204"/>
      <c r="H1560" s="204"/>
      <c r="I1560" s="204"/>
      <c r="J1560" s="204"/>
      <c r="K1560" s="204"/>
      <c r="L1560" s="204"/>
      <c r="M1560" s="204"/>
      <c r="N1560" s="204"/>
      <c r="O1560" s="204"/>
      <c r="P1560" s="204"/>
      <c r="Q1560" s="204"/>
      <c r="R1560" s="204"/>
      <c r="S1560" s="204"/>
      <c r="T1560" s="204"/>
      <c r="U1560" s="204"/>
      <c r="V1560" s="204"/>
      <c r="W1560" s="204"/>
      <c r="X1560" s="204"/>
      <c r="Y1560" s="204"/>
      <c r="Z1560" s="204"/>
      <c r="AA1560" s="204"/>
      <c r="AB1560" s="204"/>
      <c r="AC1560" s="204"/>
      <c r="AD1560" s="204"/>
      <c r="AE1560" s="204"/>
      <c r="AF1560" s="204"/>
      <c r="AG1560" s="204"/>
      <c r="AH1560" s="204"/>
      <c r="AI1560" s="204"/>
      <c r="AJ1560" s="204"/>
      <c r="AK1560" s="204"/>
      <c r="AL1560" s="207" t="s">
        <v>9318</v>
      </c>
      <c r="AM1560" s="65">
        <v>0</v>
      </c>
      <c r="AN1560" s="65">
        <v>0</v>
      </c>
      <c r="AO1560" s="65">
        <v>0</v>
      </c>
      <c r="AP1560" s="65">
        <v>0</v>
      </c>
      <c r="AQ1560" s="65">
        <v>2</v>
      </c>
      <c r="AR1560" s="65">
        <v>15</v>
      </c>
      <c r="AS1560" s="65">
        <v>39</v>
      </c>
      <c r="AT1560" s="65">
        <v>174</v>
      </c>
      <c r="AU1560" s="204"/>
      <c r="AV1560" s="204"/>
      <c r="AW1560" s="204"/>
      <c r="AX1560" s="204"/>
      <c r="AY1560" s="204"/>
      <c r="AZ1560" s="204"/>
      <c r="BA1560" s="204"/>
      <c r="BB1560" s="204"/>
      <c r="BC1560" s="204"/>
      <c r="BD1560" s="204"/>
      <c r="BE1560" s="204"/>
      <c r="BF1560" s="204"/>
      <c r="BG1560" s="204"/>
      <c r="BH1560" s="204"/>
      <c r="BI1560" s="204"/>
      <c r="BJ1560" s="204"/>
      <c r="BK1560" s="204"/>
      <c r="BL1560" s="204"/>
      <c r="BM1560" s="204"/>
      <c r="BN1560" s="204"/>
      <c r="BO1560" s="204"/>
      <c r="BR1560" s="29"/>
      <c r="BV1560" s="29"/>
    </row>
    <row r="1561" spans="1:74" ht="15.6" x14ac:dyDescent="0.3">
      <c r="A1561" s="204"/>
      <c r="B1561" s="204"/>
      <c r="C1561" s="204"/>
      <c r="D1561" s="204"/>
      <c r="E1561" s="204"/>
      <c r="F1561" s="204"/>
      <c r="G1561" s="204"/>
      <c r="H1561" s="204"/>
      <c r="I1561" s="204"/>
      <c r="J1561" s="204"/>
      <c r="K1561" s="204"/>
      <c r="L1561" s="204"/>
      <c r="M1561" s="204"/>
      <c r="N1561" s="204"/>
      <c r="O1561" s="204"/>
      <c r="P1561" s="204"/>
      <c r="Q1561" s="204"/>
      <c r="R1561" s="204"/>
      <c r="S1561" s="204"/>
      <c r="T1561" s="204"/>
      <c r="U1561" s="204"/>
      <c r="V1561" s="204"/>
      <c r="W1561" s="204"/>
      <c r="X1561" s="204"/>
      <c r="Y1561" s="204"/>
      <c r="Z1561" s="204"/>
      <c r="AA1561" s="204"/>
      <c r="AB1561" s="204"/>
      <c r="AC1561" s="204"/>
      <c r="AD1561" s="204"/>
      <c r="AE1561" s="204"/>
      <c r="AF1561" s="204"/>
      <c r="AG1561" s="204"/>
      <c r="AH1561" s="204"/>
      <c r="AI1561" s="204"/>
      <c r="AJ1561" s="204"/>
      <c r="AK1561" s="204"/>
      <c r="AL1561" s="204"/>
      <c r="AM1561" s="204"/>
      <c r="AN1561" s="204"/>
      <c r="AO1561" s="204"/>
      <c r="AP1561" s="204"/>
      <c r="AQ1561" s="204"/>
      <c r="AR1561" s="204"/>
      <c r="AS1561" s="204"/>
      <c r="AT1561" s="204"/>
      <c r="AU1561" s="204"/>
      <c r="AV1561" s="204"/>
      <c r="AW1561" s="204"/>
      <c r="AX1561" s="204"/>
      <c r="AY1561" s="204"/>
      <c r="AZ1561" s="204"/>
      <c r="BA1561" s="204"/>
      <c r="BB1561" s="204"/>
      <c r="BC1561" s="204"/>
      <c r="BD1561" s="204"/>
      <c r="BE1561" s="204"/>
      <c r="BF1561" s="204"/>
      <c r="BG1561" s="204"/>
      <c r="BH1561" s="204"/>
      <c r="BI1561" s="204"/>
      <c r="BJ1561" s="204"/>
      <c r="BK1561" s="204"/>
      <c r="BL1561" s="204"/>
      <c r="BM1561" s="204"/>
      <c r="BN1561" s="204"/>
      <c r="BO1561" s="204"/>
      <c r="BR1561" s="29"/>
      <c r="BV1561" s="29"/>
    </row>
    <row r="1565" spans="1:74" ht="44.25" customHeight="1" x14ac:dyDescent="0.25">
      <c r="A1565" s="176" t="s">
        <v>9236</v>
      </c>
      <c r="B1565" s="176" t="s">
        <v>1523</v>
      </c>
      <c r="C1565" s="176" t="s">
        <v>9146</v>
      </c>
      <c r="D1565" s="176" t="s">
        <v>9147</v>
      </c>
      <c r="E1565" s="176" t="s">
        <v>9148</v>
      </c>
      <c r="F1565" s="176" t="s">
        <v>9149</v>
      </c>
      <c r="G1565" s="176" t="s">
        <v>9150</v>
      </c>
      <c r="H1565" s="176" t="s">
        <v>9151</v>
      </c>
      <c r="I1565" s="176" t="s">
        <v>9152</v>
      </c>
      <c r="J1565" s="27" t="s">
        <v>9170</v>
      </c>
      <c r="L1565" s="28" t="s">
        <v>9387</v>
      </c>
      <c r="S1565" s="29" t="s">
        <v>9236</v>
      </c>
      <c r="AL1565" s="28" t="s">
        <v>9208</v>
      </c>
      <c r="AM1565" s="28" t="s">
        <v>9236</v>
      </c>
      <c r="AN1565" s="28"/>
      <c r="AO1565" s="28"/>
      <c r="AP1565" s="28"/>
      <c r="BR1565" s="29"/>
      <c r="BV1565" s="29"/>
    </row>
    <row r="1566" spans="1:74" x14ac:dyDescent="0.25">
      <c r="A1566" s="36" t="s">
        <v>9342</v>
      </c>
      <c r="B1566" s="36" t="s">
        <v>190</v>
      </c>
      <c r="C1566" s="56">
        <v>18</v>
      </c>
      <c r="D1566" s="196">
        <v>18</v>
      </c>
      <c r="E1566" s="56">
        <v>4</v>
      </c>
      <c r="F1566" s="56">
        <v>10</v>
      </c>
      <c r="G1566" s="56">
        <v>0</v>
      </c>
      <c r="H1566" s="56">
        <v>4</v>
      </c>
      <c r="I1566" s="56">
        <v>0</v>
      </c>
      <c r="J1566" s="196">
        <f t="shared" ref="J1566:J1581" si="279">SUM(E1566:I1566)</f>
        <v>18</v>
      </c>
      <c r="L1566" s="207">
        <v>18</v>
      </c>
      <c r="S1566" s="36" t="s">
        <v>9157</v>
      </c>
      <c r="T1566" s="36" t="s">
        <v>165</v>
      </c>
      <c r="U1566" s="36" t="s">
        <v>74</v>
      </c>
      <c r="V1566" s="36" t="s">
        <v>92</v>
      </c>
      <c r="W1566" s="36" t="s">
        <v>143</v>
      </c>
      <c r="X1566" s="36" t="s">
        <v>104</v>
      </c>
      <c r="Y1566" s="36" t="s">
        <v>65</v>
      </c>
      <c r="AL1566" s="29" t="s">
        <v>9312</v>
      </c>
      <c r="AM1566" s="28"/>
      <c r="AN1566" s="28"/>
      <c r="AO1566" s="28"/>
      <c r="AP1566" s="28"/>
      <c r="BR1566" s="29"/>
      <c r="BV1566" s="29"/>
    </row>
    <row r="1567" spans="1:74" x14ac:dyDescent="0.25">
      <c r="A1567" s="42" t="s">
        <v>125</v>
      </c>
      <c r="B1567" s="42" t="s">
        <v>379</v>
      </c>
      <c r="C1567" s="89">
        <v>17</v>
      </c>
      <c r="D1567" s="202">
        <v>17</v>
      </c>
      <c r="E1567" s="89">
        <v>4</v>
      </c>
      <c r="F1567" s="89">
        <v>10</v>
      </c>
      <c r="G1567" s="89">
        <v>0</v>
      </c>
      <c r="H1567" s="89">
        <v>3</v>
      </c>
      <c r="I1567" s="89">
        <v>0</v>
      </c>
      <c r="J1567" s="202">
        <f t="shared" si="279"/>
        <v>17</v>
      </c>
      <c r="K1567" s="110"/>
      <c r="L1567" s="110"/>
      <c r="S1567" s="36" t="s">
        <v>9339</v>
      </c>
      <c r="T1567" s="36">
        <v>4</v>
      </c>
      <c r="U1567" s="36">
        <v>10</v>
      </c>
      <c r="V1567" s="36">
        <v>0</v>
      </c>
      <c r="W1567" s="36">
        <v>4</v>
      </c>
      <c r="X1567" s="36">
        <v>0</v>
      </c>
      <c r="Y1567" s="36">
        <f>SUM(T1567:X1567)</f>
        <v>18</v>
      </c>
      <c r="Z1567" s="198">
        <v>18</v>
      </c>
      <c r="AL1567" s="29" t="s">
        <v>9212</v>
      </c>
      <c r="AM1567" s="28"/>
      <c r="AN1567" s="28"/>
      <c r="AO1567" s="28"/>
      <c r="AP1567" s="28"/>
      <c r="BR1567" s="29"/>
      <c r="BV1567" s="29"/>
    </row>
    <row r="1568" spans="1:74" x14ac:dyDescent="0.25">
      <c r="A1568" s="42" t="s">
        <v>125</v>
      </c>
      <c r="B1568" s="42" t="s">
        <v>447</v>
      </c>
      <c r="C1568" s="203">
        <v>125</v>
      </c>
      <c r="D1568" s="202">
        <v>125</v>
      </c>
      <c r="E1568" s="89">
        <v>0</v>
      </c>
      <c r="F1568" s="89">
        <v>0</v>
      </c>
      <c r="G1568" s="89">
        <v>0</v>
      </c>
      <c r="H1568" s="89">
        <v>2</v>
      </c>
      <c r="I1568" s="89">
        <v>123</v>
      </c>
      <c r="J1568" s="202">
        <f t="shared" si="279"/>
        <v>125</v>
      </c>
      <c r="K1568" s="110"/>
      <c r="L1568" s="110"/>
      <c r="S1568" s="36" t="s">
        <v>9159</v>
      </c>
      <c r="T1568" s="36">
        <v>6</v>
      </c>
      <c r="U1568" s="36">
        <v>27</v>
      </c>
      <c r="V1568" s="36">
        <v>10</v>
      </c>
      <c r="W1568" s="36">
        <v>36</v>
      </c>
      <c r="X1568" s="36">
        <v>181</v>
      </c>
      <c r="Y1568" s="36">
        <f>SUM(T1568:X1568)</f>
        <v>260</v>
      </c>
      <c r="Z1568" s="198">
        <v>260</v>
      </c>
      <c r="AM1568" s="28"/>
      <c r="AN1568" s="28"/>
      <c r="AO1568" s="28"/>
      <c r="AP1568" s="28"/>
      <c r="BR1568" s="29"/>
      <c r="BV1568" s="29"/>
    </row>
    <row r="1569" spans="1:74" x14ac:dyDescent="0.25">
      <c r="A1569" s="42" t="s">
        <v>125</v>
      </c>
      <c r="B1569" s="42" t="s">
        <v>1216</v>
      </c>
      <c r="C1569" s="203">
        <v>1</v>
      </c>
      <c r="D1569" s="202">
        <v>1</v>
      </c>
      <c r="E1569" s="89">
        <v>0</v>
      </c>
      <c r="F1569" s="89">
        <v>1</v>
      </c>
      <c r="G1569" s="89">
        <v>0</v>
      </c>
      <c r="H1569" s="89">
        <v>0</v>
      </c>
      <c r="I1569" s="89">
        <v>0</v>
      </c>
      <c r="J1569" s="202">
        <f t="shared" si="279"/>
        <v>1</v>
      </c>
      <c r="K1569" s="110"/>
      <c r="L1569" s="110"/>
      <c r="S1569" s="36" t="s">
        <v>9160</v>
      </c>
      <c r="T1569" s="36">
        <v>12</v>
      </c>
      <c r="U1569" s="36">
        <v>75</v>
      </c>
      <c r="V1569" s="36">
        <v>36</v>
      </c>
      <c r="W1569" s="36">
        <v>97</v>
      </c>
      <c r="X1569" s="36">
        <v>435</v>
      </c>
      <c r="Y1569" s="36">
        <f>SUM(T1569:X1569)</f>
        <v>655</v>
      </c>
      <c r="Z1569" s="198">
        <v>655</v>
      </c>
      <c r="AL1569" s="29" t="s">
        <v>5</v>
      </c>
      <c r="AM1569" s="29" t="s">
        <v>9230</v>
      </c>
      <c r="AN1569" s="29" t="s">
        <v>9231</v>
      </c>
      <c r="AO1569" s="29" t="s">
        <v>9232</v>
      </c>
      <c r="AP1569" s="29" t="s">
        <v>9233</v>
      </c>
      <c r="AQ1569" s="29" t="s">
        <v>9234</v>
      </c>
      <c r="AR1569" s="29" t="s">
        <v>9235</v>
      </c>
      <c r="AS1569" s="29" t="s">
        <v>9236</v>
      </c>
      <c r="BR1569" s="29"/>
      <c r="BV1569" s="29"/>
    </row>
    <row r="1570" spans="1:74" x14ac:dyDescent="0.25">
      <c r="A1570" s="42" t="s">
        <v>125</v>
      </c>
      <c r="B1570" s="42" t="s">
        <v>1333</v>
      </c>
      <c r="C1570" s="203">
        <v>1</v>
      </c>
      <c r="D1570" s="202">
        <v>1</v>
      </c>
      <c r="E1570" s="89">
        <v>0</v>
      </c>
      <c r="F1570" s="89">
        <v>1</v>
      </c>
      <c r="G1570" s="89">
        <v>0</v>
      </c>
      <c r="H1570" s="89">
        <v>0</v>
      </c>
      <c r="I1570" s="89">
        <v>0</v>
      </c>
      <c r="J1570" s="202">
        <f t="shared" si="279"/>
        <v>1</v>
      </c>
      <c r="K1570" s="110"/>
      <c r="L1570" s="110"/>
      <c r="S1570" s="36" t="s">
        <v>9161</v>
      </c>
      <c r="T1570" s="36">
        <v>4</v>
      </c>
      <c r="U1570" s="36">
        <v>45</v>
      </c>
      <c r="V1570" s="36">
        <v>7</v>
      </c>
      <c r="W1570" s="36">
        <v>10</v>
      </c>
      <c r="X1570" s="36">
        <v>0</v>
      </c>
      <c r="Y1570" s="36">
        <f>SUM(T1570:X1570)</f>
        <v>66</v>
      </c>
      <c r="Z1570" s="198">
        <v>66</v>
      </c>
      <c r="AL1570" s="29" t="s">
        <v>9268</v>
      </c>
      <c r="AM1570" s="28">
        <v>0</v>
      </c>
      <c r="AN1570" s="28">
        <v>0</v>
      </c>
      <c r="AO1570" s="28">
        <v>0</v>
      </c>
      <c r="AP1570" s="28">
        <v>0</v>
      </c>
      <c r="AQ1570" s="28">
        <v>0</v>
      </c>
      <c r="AR1570" s="28">
        <v>0</v>
      </c>
      <c r="AS1570" s="28">
        <v>0</v>
      </c>
      <c r="BR1570" s="29"/>
      <c r="BV1570" s="29"/>
    </row>
    <row r="1571" spans="1:74" x14ac:dyDescent="0.25">
      <c r="A1571" s="42" t="s">
        <v>125</v>
      </c>
      <c r="B1571" s="42" t="s">
        <v>190</v>
      </c>
      <c r="C1571" s="203">
        <v>118</v>
      </c>
      <c r="D1571" s="202">
        <v>116</v>
      </c>
      <c r="E1571" s="89">
        <v>2</v>
      </c>
      <c r="F1571" s="89">
        <v>15</v>
      </c>
      <c r="G1571" s="89">
        <v>10</v>
      </c>
      <c r="H1571" s="89">
        <v>31</v>
      </c>
      <c r="I1571" s="89">
        <v>58</v>
      </c>
      <c r="J1571" s="202">
        <f t="shared" si="279"/>
        <v>116</v>
      </c>
      <c r="K1571" s="110"/>
      <c r="L1571" s="110">
        <v>260</v>
      </c>
      <c r="T1571" s="29">
        <f t="shared" ref="T1571:Y1571" si="280">SUM(T1567:T1570)</f>
        <v>26</v>
      </c>
      <c r="U1571" s="29">
        <f t="shared" si="280"/>
        <v>157</v>
      </c>
      <c r="V1571" s="29">
        <f t="shared" si="280"/>
        <v>53</v>
      </c>
      <c r="W1571" s="29">
        <f t="shared" si="280"/>
        <v>147</v>
      </c>
      <c r="X1571" s="29">
        <f t="shared" si="280"/>
        <v>616</v>
      </c>
      <c r="Y1571" s="29">
        <f t="shared" si="280"/>
        <v>999</v>
      </c>
      <c r="Z1571" s="198">
        <v>998</v>
      </c>
      <c r="AL1571" s="29" t="s">
        <v>9269</v>
      </c>
      <c r="AM1571" s="28">
        <v>0</v>
      </c>
      <c r="AN1571" s="28">
        <v>0</v>
      </c>
      <c r="AO1571" s="28">
        <v>0</v>
      </c>
      <c r="AP1571" s="28">
        <v>0</v>
      </c>
      <c r="AQ1571" s="28">
        <v>0</v>
      </c>
      <c r="AR1571" s="28">
        <v>0</v>
      </c>
      <c r="AS1571" s="28">
        <v>0</v>
      </c>
      <c r="BR1571" s="29"/>
      <c r="BV1571" s="29"/>
    </row>
    <row r="1572" spans="1:74" x14ac:dyDescent="0.25">
      <c r="A1572" s="36" t="s">
        <v>127</v>
      </c>
      <c r="B1572" s="36" t="s">
        <v>379</v>
      </c>
      <c r="C1572" s="215">
        <v>75</v>
      </c>
      <c r="D1572" s="196">
        <v>75</v>
      </c>
      <c r="E1572" s="56">
        <v>6</v>
      </c>
      <c r="F1572" s="56">
        <v>25</v>
      </c>
      <c r="G1572" s="56">
        <v>9</v>
      </c>
      <c r="H1572" s="56">
        <v>35</v>
      </c>
      <c r="I1572" s="56">
        <v>0</v>
      </c>
      <c r="J1572" s="196">
        <f t="shared" si="279"/>
        <v>75</v>
      </c>
      <c r="S1572" s="36" t="s">
        <v>9169</v>
      </c>
      <c r="T1572" s="36" t="s">
        <v>165</v>
      </c>
      <c r="U1572" s="36" t="s">
        <v>74</v>
      </c>
      <c r="V1572" s="36" t="s">
        <v>92</v>
      </c>
      <c r="W1572" s="36" t="s">
        <v>143</v>
      </c>
      <c r="X1572" s="36" t="s">
        <v>104</v>
      </c>
      <c r="Y1572" s="36" t="s">
        <v>65</v>
      </c>
      <c r="AL1572" s="29" t="s">
        <v>9270</v>
      </c>
      <c r="AM1572" s="28">
        <v>0</v>
      </c>
      <c r="AN1572" s="28">
        <v>0</v>
      </c>
      <c r="AO1572" s="28">
        <v>0</v>
      </c>
      <c r="AP1572" s="28">
        <v>0</v>
      </c>
      <c r="AQ1572" s="28">
        <v>0</v>
      </c>
      <c r="AR1572" s="28">
        <v>0</v>
      </c>
      <c r="AS1572" s="28">
        <v>0</v>
      </c>
      <c r="BR1572" s="29"/>
      <c r="BV1572" s="29"/>
    </row>
    <row r="1573" spans="1:74" x14ac:dyDescent="0.25">
      <c r="A1573" s="36" t="s">
        <v>127</v>
      </c>
      <c r="B1573" s="36" t="s">
        <v>447</v>
      </c>
      <c r="C1573" s="215">
        <v>5</v>
      </c>
      <c r="D1573" s="196">
        <v>5</v>
      </c>
      <c r="E1573" s="56">
        <v>0</v>
      </c>
      <c r="F1573" s="56">
        <v>0</v>
      </c>
      <c r="G1573" s="56">
        <v>0</v>
      </c>
      <c r="H1573" s="56">
        <v>4</v>
      </c>
      <c r="I1573" s="56">
        <v>1</v>
      </c>
      <c r="J1573" s="196">
        <f t="shared" si="279"/>
        <v>5</v>
      </c>
      <c r="S1573" s="36" t="s">
        <v>9339</v>
      </c>
      <c r="T1573" s="36">
        <v>0</v>
      </c>
      <c r="U1573" s="36">
        <v>0</v>
      </c>
      <c r="V1573" s="36">
        <v>0</v>
      </c>
      <c r="W1573" s="36">
        <v>0</v>
      </c>
      <c r="X1573" s="36">
        <v>0</v>
      </c>
      <c r="Y1573" s="36">
        <f>SUM(T1573:X1573)</f>
        <v>0</v>
      </c>
      <c r="Z1573" s="198">
        <v>0</v>
      </c>
      <c r="AL1573" s="29" t="s">
        <v>9271</v>
      </c>
      <c r="AM1573" s="28">
        <v>0</v>
      </c>
      <c r="AN1573" s="28">
        <v>0</v>
      </c>
      <c r="AO1573" s="28">
        <v>0</v>
      </c>
      <c r="AP1573" s="28">
        <v>0</v>
      </c>
      <c r="AQ1573" s="28">
        <v>0</v>
      </c>
      <c r="AR1573" s="28">
        <v>0</v>
      </c>
      <c r="AS1573" s="28">
        <v>0</v>
      </c>
      <c r="BR1573" s="29"/>
      <c r="BV1573" s="29"/>
    </row>
    <row r="1574" spans="1:74" x14ac:dyDescent="0.25">
      <c r="A1574" s="36" t="s">
        <v>127</v>
      </c>
      <c r="B1574" s="36" t="s">
        <v>1216</v>
      </c>
      <c r="C1574" s="215">
        <v>5</v>
      </c>
      <c r="D1574" s="196">
        <v>5</v>
      </c>
      <c r="E1574" s="56">
        <v>0</v>
      </c>
      <c r="F1574" s="56">
        <v>4</v>
      </c>
      <c r="G1574" s="56">
        <v>0</v>
      </c>
      <c r="H1574" s="56">
        <v>1</v>
      </c>
      <c r="I1574" s="56">
        <v>0</v>
      </c>
      <c r="J1574" s="196">
        <f t="shared" si="279"/>
        <v>5</v>
      </c>
      <c r="S1574" s="36" t="s">
        <v>9159</v>
      </c>
      <c r="T1574" s="36">
        <v>4</v>
      </c>
      <c r="U1574" s="36">
        <v>10</v>
      </c>
      <c r="V1574" s="36">
        <v>0</v>
      </c>
      <c r="W1574" s="36">
        <v>3</v>
      </c>
      <c r="X1574" s="36">
        <v>0</v>
      </c>
      <c r="Y1574" s="36">
        <f>SUM(T1574:X1574)</f>
        <v>17</v>
      </c>
      <c r="Z1574" s="198">
        <v>17</v>
      </c>
      <c r="AL1574" s="29" t="s">
        <v>9385</v>
      </c>
      <c r="AM1574" s="28">
        <v>0</v>
      </c>
      <c r="AN1574" s="28">
        <v>0</v>
      </c>
      <c r="AO1574" s="28">
        <v>0</v>
      </c>
      <c r="AP1574" s="28">
        <v>0</v>
      </c>
      <c r="AQ1574" s="28">
        <v>0</v>
      </c>
      <c r="AR1574" s="28">
        <v>415</v>
      </c>
      <c r="AS1574" s="28">
        <v>435</v>
      </c>
      <c r="BR1574" s="29"/>
      <c r="BV1574" s="29"/>
    </row>
    <row r="1575" spans="1:74" x14ac:dyDescent="0.25">
      <c r="A1575" s="36" t="s">
        <v>127</v>
      </c>
      <c r="B1575" s="36" t="s">
        <v>1333</v>
      </c>
      <c r="C1575" s="215">
        <v>3</v>
      </c>
      <c r="D1575" s="196">
        <v>3</v>
      </c>
      <c r="E1575" s="56">
        <v>0</v>
      </c>
      <c r="F1575" s="56">
        <v>2</v>
      </c>
      <c r="G1575" s="56">
        <v>0</v>
      </c>
      <c r="H1575" s="56">
        <v>1</v>
      </c>
      <c r="I1575" s="56">
        <v>0</v>
      </c>
      <c r="J1575" s="196">
        <f t="shared" si="279"/>
        <v>3</v>
      </c>
      <c r="S1575" s="36" t="s">
        <v>9160</v>
      </c>
      <c r="T1575" s="36">
        <v>6</v>
      </c>
      <c r="U1575" s="36">
        <v>25</v>
      </c>
      <c r="V1575" s="36">
        <v>9</v>
      </c>
      <c r="W1575" s="36">
        <v>35</v>
      </c>
      <c r="X1575" s="36">
        <v>0</v>
      </c>
      <c r="Y1575" s="36">
        <f>SUM(T1575:X1575)</f>
        <v>75</v>
      </c>
      <c r="Z1575" s="198">
        <v>75</v>
      </c>
      <c r="BR1575" s="29"/>
      <c r="BV1575" s="29"/>
    </row>
    <row r="1576" spans="1:74" x14ac:dyDescent="0.25">
      <c r="A1576" s="36" t="s">
        <v>127</v>
      </c>
      <c r="B1576" s="36" t="s">
        <v>190</v>
      </c>
      <c r="C1576" s="215">
        <v>613</v>
      </c>
      <c r="D1576" s="196">
        <v>567</v>
      </c>
      <c r="E1576" s="56">
        <v>6</v>
      </c>
      <c r="F1576" s="56">
        <v>44</v>
      </c>
      <c r="G1576" s="56">
        <v>27</v>
      </c>
      <c r="H1576" s="56">
        <v>56</v>
      </c>
      <c r="I1576" s="56">
        <v>434</v>
      </c>
      <c r="J1576" s="196">
        <f t="shared" si="279"/>
        <v>567</v>
      </c>
      <c r="L1576" s="207">
        <v>655</v>
      </c>
      <c r="S1576" s="36" t="s">
        <v>9161</v>
      </c>
      <c r="T1576" s="36">
        <v>0</v>
      </c>
      <c r="U1576" s="36">
        <v>26</v>
      </c>
      <c r="V1576" s="36">
        <v>0</v>
      </c>
      <c r="W1576" s="36">
        <v>1</v>
      </c>
      <c r="X1576" s="36">
        <v>0</v>
      </c>
      <c r="Y1576" s="36">
        <f>SUM(T1576:X1576)</f>
        <v>27</v>
      </c>
      <c r="Z1576" s="198">
        <v>27</v>
      </c>
      <c r="AL1576" s="29" t="s">
        <v>5</v>
      </c>
      <c r="AM1576" s="29" t="s">
        <v>9274</v>
      </c>
      <c r="AN1576" s="29" t="s">
        <v>9231</v>
      </c>
      <c r="AO1576" s="29" t="s">
        <v>9232</v>
      </c>
      <c r="AP1576" s="29" t="s">
        <v>9233</v>
      </c>
      <c r="AQ1576" s="29" t="s">
        <v>9234</v>
      </c>
      <c r="AR1576" s="29" t="s">
        <v>9235</v>
      </c>
      <c r="AS1576" s="29" t="s">
        <v>9236</v>
      </c>
      <c r="BR1576" s="29"/>
      <c r="BV1576" s="29"/>
    </row>
    <row r="1577" spans="1:74" x14ac:dyDescent="0.25">
      <c r="A1577" s="42" t="s">
        <v>1525</v>
      </c>
      <c r="B1577" s="42" t="s">
        <v>379</v>
      </c>
      <c r="C1577" s="203">
        <v>28</v>
      </c>
      <c r="D1577" s="202">
        <v>27</v>
      </c>
      <c r="E1577" s="89">
        <v>0</v>
      </c>
      <c r="F1577" s="89">
        <v>26</v>
      </c>
      <c r="G1577" s="89">
        <v>0</v>
      </c>
      <c r="H1577" s="89">
        <v>1</v>
      </c>
      <c r="I1577" s="89">
        <v>0</v>
      </c>
      <c r="J1577" s="202">
        <f t="shared" si="279"/>
        <v>27</v>
      </c>
      <c r="K1577" s="110"/>
      <c r="L1577" s="110"/>
      <c r="T1577" s="29">
        <f t="shared" ref="T1577:Y1577" si="281">SUM(T1573:T1576)</f>
        <v>10</v>
      </c>
      <c r="U1577" s="29">
        <f t="shared" si="281"/>
        <v>61</v>
      </c>
      <c r="V1577" s="29">
        <f t="shared" si="281"/>
        <v>9</v>
      </c>
      <c r="W1577" s="29">
        <f t="shared" si="281"/>
        <v>39</v>
      </c>
      <c r="X1577" s="29">
        <f t="shared" si="281"/>
        <v>0</v>
      </c>
      <c r="Y1577" s="29">
        <f t="shared" si="281"/>
        <v>119</v>
      </c>
      <c r="Z1577" s="198">
        <v>119</v>
      </c>
      <c r="AL1577" s="29" t="s">
        <v>9286</v>
      </c>
      <c r="AM1577" s="28">
        <v>3</v>
      </c>
      <c r="AN1577" s="28">
        <v>0</v>
      </c>
      <c r="AO1577" s="28">
        <v>1</v>
      </c>
      <c r="AP1577" s="28">
        <v>1</v>
      </c>
      <c r="AQ1577" s="28">
        <v>1</v>
      </c>
      <c r="AR1577" s="28">
        <v>0</v>
      </c>
      <c r="AS1577" s="28">
        <v>0</v>
      </c>
      <c r="BR1577" s="29"/>
      <c r="BV1577" s="29"/>
    </row>
    <row r="1578" spans="1:74" x14ac:dyDescent="0.25">
      <c r="A1578" s="42" t="s">
        <v>1525</v>
      </c>
      <c r="B1578" s="42" t="s">
        <v>447</v>
      </c>
      <c r="C1578" s="203">
        <v>41</v>
      </c>
      <c r="D1578" s="202">
        <v>33</v>
      </c>
      <c r="E1578" s="89">
        <v>4</v>
      </c>
      <c r="F1578" s="89">
        <v>13</v>
      </c>
      <c r="G1578" s="89">
        <v>7</v>
      </c>
      <c r="H1578" s="89">
        <v>9</v>
      </c>
      <c r="I1578" s="89">
        <v>0</v>
      </c>
      <c r="J1578" s="202">
        <f t="shared" si="279"/>
        <v>33</v>
      </c>
      <c r="K1578" s="110"/>
      <c r="L1578" s="110"/>
      <c r="S1578" s="36" t="s">
        <v>9172</v>
      </c>
      <c r="T1578" s="36" t="s">
        <v>165</v>
      </c>
      <c r="U1578" s="36" t="s">
        <v>74</v>
      </c>
      <c r="V1578" s="36" t="s">
        <v>92</v>
      </c>
      <c r="W1578" s="36" t="s">
        <v>143</v>
      </c>
      <c r="X1578" s="36" t="s">
        <v>104</v>
      </c>
      <c r="Y1578" s="36" t="s">
        <v>9173</v>
      </c>
      <c r="AL1578" s="29" t="s">
        <v>9287</v>
      </c>
      <c r="AM1578" s="28">
        <v>3</v>
      </c>
      <c r="AN1578" s="28">
        <v>3</v>
      </c>
      <c r="AO1578" s="28">
        <v>1</v>
      </c>
      <c r="AP1578" s="28">
        <v>1</v>
      </c>
      <c r="AQ1578" s="28">
        <v>1</v>
      </c>
      <c r="AR1578" s="28">
        <v>0</v>
      </c>
      <c r="AS1578" s="28">
        <v>0</v>
      </c>
      <c r="BR1578" s="29"/>
      <c r="BV1578" s="29"/>
    </row>
    <row r="1579" spans="1:74" x14ac:dyDescent="0.25">
      <c r="A1579" s="42" t="s">
        <v>1525</v>
      </c>
      <c r="B1579" s="42" t="s">
        <v>1216</v>
      </c>
      <c r="C1579" s="203">
        <v>2</v>
      </c>
      <c r="D1579" s="202">
        <v>2</v>
      </c>
      <c r="E1579" s="89">
        <v>0</v>
      </c>
      <c r="F1579" s="89">
        <v>2</v>
      </c>
      <c r="G1579" s="89">
        <v>0</v>
      </c>
      <c r="H1579" s="89">
        <v>0</v>
      </c>
      <c r="I1579" s="89">
        <v>0</v>
      </c>
      <c r="J1579" s="202">
        <f t="shared" si="279"/>
        <v>2</v>
      </c>
      <c r="K1579" s="110"/>
      <c r="L1579" s="110"/>
      <c r="S1579" s="36" t="s">
        <v>9339</v>
      </c>
      <c r="T1579" s="36">
        <f t="shared" ref="T1579:X1582" si="282" xml:space="preserve"> T1567-T1573</f>
        <v>4</v>
      </c>
      <c r="U1579" s="36">
        <f t="shared" si="282"/>
        <v>10</v>
      </c>
      <c r="V1579" s="36">
        <f t="shared" si="282"/>
        <v>0</v>
      </c>
      <c r="W1579" s="36">
        <f t="shared" si="282"/>
        <v>4</v>
      </c>
      <c r="X1579" s="36">
        <f t="shared" si="282"/>
        <v>0</v>
      </c>
      <c r="Y1579" s="36">
        <f>SUM(T1579:W1579)</f>
        <v>18</v>
      </c>
      <c r="Z1579" s="198">
        <f>SUM(T1579:X1579)</f>
        <v>18</v>
      </c>
      <c r="AL1579" s="29" t="s">
        <v>9288</v>
      </c>
      <c r="AM1579" s="28">
        <v>10</v>
      </c>
      <c r="AN1579" s="28">
        <v>3</v>
      </c>
      <c r="AO1579" s="28">
        <v>5</v>
      </c>
      <c r="AP1579" s="28">
        <v>3</v>
      </c>
      <c r="AQ1579" s="28">
        <v>2</v>
      </c>
      <c r="AR1579" s="28">
        <v>0</v>
      </c>
      <c r="AS1579" s="28">
        <v>0</v>
      </c>
      <c r="BR1579" s="29"/>
      <c r="BV1579" s="29"/>
    </row>
    <row r="1580" spans="1:74" x14ac:dyDescent="0.25">
      <c r="A1580" s="42" t="s">
        <v>1525</v>
      </c>
      <c r="B1580" s="42" t="s">
        <v>1333</v>
      </c>
      <c r="C1580" s="203">
        <v>2</v>
      </c>
      <c r="D1580" s="202">
        <v>2</v>
      </c>
      <c r="E1580" s="89">
        <v>0</v>
      </c>
      <c r="F1580" s="89">
        <v>2</v>
      </c>
      <c r="G1580" s="89">
        <v>0</v>
      </c>
      <c r="H1580" s="89">
        <v>0</v>
      </c>
      <c r="I1580" s="89">
        <v>0</v>
      </c>
      <c r="J1580" s="202">
        <f t="shared" si="279"/>
        <v>2</v>
      </c>
      <c r="K1580" s="110"/>
      <c r="L1580" s="110"/>
      <c r="S1580" s="36" t="s">
        <v>9159</v>
      </c>
      <c r="T1580" s="36">
        <f t="shared" si="282"/>
        <v>2</v>
      </c>
      <c r="U1580" s="36">
        <f t="shared" si="282"/>
        <v>17</v>
      </c>
      <c r="V1580" s="36">
        <f t="shared" si="282"/>
        <v>10</v>
      </c>
      <c r="W1580" s="36">
        <f t="shared" si="282"/>
        <v>33</v>
      </c>
      <c r="X1580" s="36">
        <f t="shared" si="282"/>
        <v>181</v>
      </c>
      <c r="Y1580" s="36">
        <f>SUM(T1580:W1580)</f>
        <v>62</v>
      </c>
      <c r="Z1580" s="198">
        <f>SUM(T1580:X1580)</f>
        <v>243</v>
      </c>
      <c r="AL1580" s="29" t="s">
        <v>9290</v>
      </c>
      <c r="AM1580" s="28">
        <v>51</v>
      </c>
      <c r="AN1580" s="28">
        <v>46</v>
      </c>
      <c r="AO1580" s="28">
        <v>37</v>
      </c>
      <c r="AP1580" s="28">
        <v>28</v>
      </c>
      <c r="AQ1580" s="28">
        <v>23</v>
      </c>
      <c r="AR1580" s="28">
        <v>12</v>
      </c>
      <c r="AS1580" s="28">
        <v>18</v>
      </c>
      <c r="BR1580" s="29"/>
      <c r="BV1580" s="29"/>
    </row>
    <row r="1581" spans="1:74" x14ac:dyDescent="0.25">
      <c r="A1581" s="42" t="s">
        <v>1525</v>
      </c>
      <c r="B1581" s="42" t="s">
        <v>190</v>
      </c>
      <c r="C1581" s="203">
        <v>2</v>
      </c>
      <c r="D1581" s="202">
        <v>2</v>
      </c>
      <c r="E1581" s="89">
        <v>0</v>
      </c>
      <c r="F1581" s="89">
        <v>2</v>
      </c>
      <c r="G1581" s="89">
        <v>0</v>
      </c>
      <c r="H1581" s="89">
        <v>0</v>
      </c>
      <c r="I1581" s="89">
        <v>0</v>
      </c>
      <c r="J1581" s="202">
        <f t="shared" si="279"/>
        <v>2</v>
      </c>
      <c r="K1581" s="110"/>
      <c r="L1581" s="110">
        <v>66</v>
      </c>
      <c r="S1581" s="36" t="s">
        <v>9160</v>
      </c>
      <c r="T1581" s="36">
        <f t="shared" si="282"/>
        <v>6</v>
      </c>
      <c r="U1581" s="36">
        <f t="shared" si="282"/>
        <v>50</v>
      </c>
      <c r="V1581" s="36">
        <f t="shared" si="282"/>
        <v>27</v>
      </c>
      <c r="W1581" s="36">
        <f t="shared" si="282"/>
        <v>62</v>
      </c>
      <c r="X1581" s="36">
        <f t="shared" si="282"/>
        <v>435</v>
      </c>
      <c r="Y1581" s="36">
        <f>SUM(T1581:W1581)</f>
        <v>145</v>
      </c>
      <c r="Z1581" s="198">
        <f>SUM(T1581:X1581)</f>
        <v>580</v>
      </c>
      <c r="AL1581" s="29" t="s">
        <v>9316</v>
      </c>
      <c r="AM1581" s="28">
        <v>713</v>
      </c>
      <c r="AN1581" s="28">
        <v>352</v>
      </c>
      <c r="AO1581" s="28">
        <v>266</v>
      </c>
      <c r="AP1581" s="28">
        <v>249</v>
      </c>
      <c r="AQ1581" s="28">
        <v>156</v>
      </c>
      <c r="AR1581" s="28">
        <v>84</v>
      </c>
      <c r="AS1581" s="28">
        <v>62</v>
      </c>
      <c r="BR1581" s="29"/>
      <c r="BV1581" s="29"/>
    </row>
    <row r="1582" spans="1:74" x14ac:dyDescent="0.25">
      <c r="A1582" s="36" t="s">
        <v>9170</v>
      </c>
      <c r="B1582" s="36"/>
      <c r="C1582" s="173">
        <f t="shared" ref="C1582:J1582" si="283" xml:space="preserve"> SUM(C1566:C1581)</f>
        <v>1056</v>
      </c>
      <c r="D1582" s="36">
        <f t="shared" si="283"/>
        <v>999</v>
      </c>
      <c r="E1582" s="173">
        <f t="shared" si="283"/>
        <v>26</v>
      </c>
      <c r="F1582" s="173">
        <f t="shared" si="283"/>
        <v>157</v>
      </c>
      <c r="G1582" s="173">
        <f t="shared" si="283"/>
        <v>53</v>
      </c>
      <c r="H1582" s="173">
        <f t="shared" si="283"/>
        <v>147</v>
      </c>
      <c r="I1582" s="173">
        <f t="shared" si="283"/>
        <v>616</v>
      </c>
      <c r="J1582" s="36">
        <f t="shared" si="283"/>
        <v>999</v>
      </c>
      <c r="L1582" s="29">
        <f>SUM(L1566:L1581)</f>
        <v>999</v>
      </c>
      <c r="S1582" s="36" t="s">
        <v>9161</v>
      </c>
      <c r="T1582" s="36">
        <f t="shared" si="282"/>
        <v>4</v>
      </c>
      <c r="U1582" s="36">
        <f t="shared" si="282"/>
        <v>19</v>
      </c>
      <c r="V1582" s="36">
        <f t="shared" si="282"/>
        <v>7</v>
      </c>
      <c r="W1582" s="36">
        <f t="shared" si="282"/>
        <v>9</v>
      </c>
      <c r="X1582" s="36">
        <f t="shared" si="282"/>
        <v>0</v>
      </c>
      <c r="Y1582" s="36">
        <f>SUM(T1582:W1582)</f>
        <v>39</v>
      </c>
      <c r="Z1582" s="198">
        <f>SUM(T1582:X1582)</f>
        <v>39</v>
      </c>
      <c r="AL1582" s="29" t="s">
        <v>9272</v>
      </c>
      <c r="AM1582" s="28">
        <v>364</v>
      </c>
      <c r="AN1582" s="28">
        <v>349</v>
      </c>
      <c r="AO1582" s="28">
        <v>510</v>
      </c>
      <c r="AP1582" s="28">
        <v>535</v>
      </c>
      <c r="AQ1582" s="28">
        <v>579</v>
      </c>
      <c r="AR1582" s="28">
        <v>91</v>
      </c>
      <c r="AS1582" s="28">
        <v>181</v>
      </c>
      <c r="BR1582" s="29"/>
      <c r="BV1582" s="29"/>
    </row>
    <row r="1583" spans="1:74" x14ac:dyDescent="0.25">
      <c r="T1583" s="158">
        <f t="shared" ref="T1583:Z1583" si="284">SUM(T1579:T1582)</f>
        <v>16</v>
      </c>
      <c r="U1583" s="158">
        <f t="shared" si="284"/>
        <v>96</v>
      </c>
      <c r="V1583" s="158">
        <f t="shared" si="284"/>
        <v>44</v>
      </c>
      <c r="W1583" s="158">
        <f t="shared" si="284"/>
        <v>108</v>
      </c>
      <c r="X1583" s="158">
        <f t="shared" si="284"/>
        <v>616</v>
      </c>
      <c r="Y1583" s="158">
        <f t="shared" si="284"/>
        <v>264</v>
      </c>
      <c r="Z1583" s="158">
        <f t="shared" si="284"/>
        <v>880</v>
      </c>
      <c r="AL1583" s="29" t="s">
        <v>9317</v>
      </c>
      <c r="AM1583" s="28">
        <v>1</v>
      </c>
      <c r="AN1583" s="28">
        <v>28</v>
      </c>
      <c r="AO1583" s="28">
        <v>72</v>
      </c>
      <c r="AP1583" s="28">
        <v>273</v>
      </c>
      <c r="AQ1583" s="28">
        <v>355</v>
      </c>
      <c r="AR1583" s="28">
        <v>161</v>
      </c>
      <c r="AS1583" s="28">
        <v>145</v>
      </c>
      <c r="BR1583" s="29"/>
      <c r="BV1583" s="29"/>
    </row>
    <row r="1584" spans="1:74" x14ac:dyDescent="0.25">
      <c r="AL1584" s="29" t="s">
        <v>9275</v>
      </c>
      <c r="AM1584" s="28">
        <v>0</v>
      </c>
      <c r="AN1584" s="28">
        <v>0</v>
      </c>
      <c r="AO1584" s="28">
        <v>0</v>
      </c>
      <c r="AP1584" s="28">
        <v>0</v>
      </c>
      <c r="AQ1584" s="28">
        <v>0</v>
      </c>
      <c r="AR1584" s="28">
        <v>415</v>
      </c>
      <c r="AS1584" s="28">
        <v>435</v>
      </c>
      <c r="BR1584" s="29"/>
      <c r="BV1584" s="29"/>
    </row>
    <row r="1585" spans="1:74" x14ac:dyDescent="0.25">
      <c r="AL1585" s="29" t="s">
        <v>9318</v>
      </c>
      <c r="AM1585" s="28">
        <v>0</v>
      </c>
      <c r="AN1585" s="28">
        <v>0</v>
      </c>
      <c r="AO1585" s="28">
        <v>0</v>
      </c>
      <c r="AP1585" s="28">
        <v>0</v>
      </c>
      <c r="AQ1585" s="28">
        <v>2</v>
      </c>
      <c r="AR1585" s="28">
        <v>15</v>
      </c>
      <c r="AS1585" s="28">
        <v>39</v>
      </c>
      <c r="BR1585" s="29"/>
      <c r="BV1585" s="29"/>
    </row>
    <row r="1586" spans="1:74" x14ac:dyDescent="0.25">
      <c r="BR1586" s="29"/>
      <c r="BV1586" s="29"/>
    </row>
    <row r="1587" spans="1:74" x14ac:dyDescent="0.25">
      <c r="BR1587" s="29"/>
      <c r="BV1587" s="29"/>
    </row>
    <row r="1588" spans="1:74" x14ac:dyDescent="0.25">
      <c r="BR1588" s="29"/>
      <c r="BV1588" s="29"/>
    </row>
    <row r="1589" spans="1:74" x14ac:dyDescent="0.25">
      <c r="BR1589" s="29"/>
      <c r="BV1589" s="29"/>
    </row>
    <row r="1590" spans="1:74" x14ac:dyDescent="0.25">
      <c r="BR1590" s="29"/>
      <c r="BV1590" s="29"/>
    </row>
    <row r="1591" spans="1:74" x14ac:dyDescent="0.25">
      <c r="BR1591" s="29"/>
      <c r="BV1591" s="29"/>
    </row>
    <row r="1592" spans="1:74" ht="39.6" x14ac:dyDescent="0.25">
      <c r="A1592" s="176" t="s">
        <v>9235</v>
      </c>
      <c r="B1592" s="176" t="s">
        <v>1523</v>
      </c>
      <c r="C1592" s="176" t="s">
        <v>9146</v>
      </c>
      <c r="D1592" s="176" t="s">
        <v>9147</v>
      </c>
      <c r="E1592" s="176" t="s">
        <v>9148</v>
      </c>
      <c r="F1592" s="176" t="s">
        <v>9149</v>
      </c>
      <c r="G1592" s="176" t="s">
        <v>9150</v>
      </c>
      <c r="H1592" s="176" t="s">
        <v>9151</v>
      </c>
      <c r="I1592" s="176" t="s">
        <v>9152</v>
      </c>
      <c r="J1592" s="27" t="s">
        <v>9170</v>
      </c>
      <c r="L1592" s="28" t="s">
        <v>9388</v>
      </c>
      <c r="S1592" s="29" t="s">
        <v>9235</v>
      </c>
      <c r="AL1592" s="29" t="s">
        <v>9389</v>
      </c>
      <c r="AM1592" s="28" t="s">
        <v>9235</v>
      </c>
      <c r="AN1592" s="28"/>
      <c r="AO1592" s="28"/>
      <c r="AP1592" s="28"/>
      <c r="BR1592" s="29"/>
      <c r="BV1592" s="29"/>
    </row>
    <row r="1593" spans="1:74" x14ac:dyDescent="0.25">
      <c r="A1593" s="36" t="s">
        <v>9342</v>
      </c>
      <c r="B1593" s="36" t="s">
        <v>190</v>
      </c>
      <c r="C1593" s="36">
        <v>13</v>
      </c>
      <c r="D1593" s="36">
        <v>12</v>
      </c>
      <c r="E1593" s="36">
        <v>1</v>
      </c>
      <c r="F1593" s="36">
        <v>7</v>
      </c>
      <c r="G1593" s="36">
        <v>0</v>
      </c>
      <c r="H1593" s="36">
        <v>4</v>
      </c>
      <c r="I1593" s="36">
        <v>0</v>
      </c>
      <c r="J1593" s="36">
        <f t="shared" ref="J1593:J1605" si="285">SUM(E1593:I1593)</f>
        <v>12</v>
      </c>
      <c r="L1593" s="29">
        <v>12</v>
      </c>
      <c r="S1593" s="36" t="s">
        <v>9157</v>
      </c>
      <c r="T1593" s="36" t="s">
        <v>165</v>
      </c>
      <c r="U1593" s="36" t="s">
        <v>74</v>
      </c>
      <c r="V1593" s="36" t="s">
        <v>92</v>
      </c>
      <c r="W1593" s="36" t="s">
        <v>143</v>
      </c>
      <c r="X1593" s="36" t="s">
        <v>104</v>
      </c>
      <c r="Y1593" s="36" t="s">
        <v>65</v>
      </c>
      <c r="AL1593" s="29" t="s">
        <v>9312</v>
      </c>
      <c r="AM1593" s="28"/>
      <c r="AN1593" s="28"/>
      <c r="AO1593" s="28"/>
      <c r="AP1593" s="28"/>
      <c r="BR1593" s="29"/>
      <c r="BV1593" s="29"/>
    </row>
    <row r="1594" spans="1:74" x14ac:dyDescent="0.25">
      <c r="A1594" s="42" t="s">
        <v>125</v>
      </c>
      <c r="B1594" s="42" t="s">
        <v>379</v>
      </c>
      <c r="C1594" s="42">
        <v>13</v>
      </c>
      <c r="D1594" s="42">
        <v>12</v>
      </c>
      <c r="E1594" s="42">
        <v>1</v>
      </c>
      <c r="F1594" s="42">
        <v>7</v>
      </c>
      <c r="G1594" s="42">
        <v>0</v>
      </c>
      <c r="H1594" s="42">
        <v>4</v>
      </c>
      <c r="I1594" s="42">
        <v>0</v>
      </c>
      <c r="J1594" s="42">
        <f t="shared" si="285"/>
        <v>12</v>
      </c>
      <c r="K1594" s="110"/>
      <c r="L1594" s="110"/>
      <c r="S1594" s="36" t="s">
        <v>9339</v>
      </c>
      <c r="T1594" s="36">
        <v>1</v>
      </c>
      <c r="U1594" s="36">
        <v>7</v>
      </c>
      <c r="V1594" s="36">
        <v>0</v>
      </c>
      <c r="W1594" s="36">
        <v>4</v>
      </c>
      <c r="X1594" s="36">
        <v>0</v>
      </c>
      <c r="Y1594" s="36">
        <f>SUM(T1594:X1594)</f>
        <v>12</v>
      </c>
      <c r="Z1594" s="198">
        <v>12</v>
      </c>
      <c r="AL1594" s="29" t="s">
        <v>9212</v>
      </c>
      <c r="AM1594" s="28"/>
      <c r="AN1594" s="28"/>
      <c r="AO1594" s="28"/>
      <c r="AP1594" s="28"/>
      <c r="BR1594" s="29"/>
      <c r="BV1594" s="29"/>
    </row>
    <row r="1595" spans="1:74" x14ac:dyDescent="0.25">
      <c r="A1595" s="42" t="s">
        <v>125</v>
      </c>
      <c r="B1595" s="42" t="s">
        <v>447</v>
      </c>
      <c r="C1595" s="42">
        <v>56</v>
      </c>
      <c r="D1595" s="42">
        <v>56</v>
      </c>
      <c r="E1595" s="42">
        <v>0</v>
      </c>
      <c r="F1595" s="42">
        <v>0</v>
      </c>
      <c r="G1595" s="42">
        <v>0</v>
      </c>
      <c r="H1595" s="42">
        <v>0</v>
      </c>
      <c r="I1595" s="42">
        <v>56</v>
      </c>
      <c r="J1595" s="42">
        <f t="shared" si="285"/>
        <v>56</v>
      </c>
      <c r="K1595" s="110"/>
      <c r="L1595" s="110"/>
      <c r="S1595" s="36" t="s">
        <v>9159</v>
      </c>
      <c r="T1595" s="36">
        <v>5</v>
      </c>
      <c r="U1595" s="36">
        <v>40</v>
      </c>
      <c r="V1595" s="36">
        <v>13</v>
      </c>
      <c r="W1595" s="36">
        <v>38</v>
      </c>
      <c r="X1595" s="36">
        <v>91</v>
      </c>
      <c r="Y1595" s="36">
        <f>SUM(T1595:X1595)</f>
        <v>187</v>
      </c>
      <c r="Z1595" s="198">
        <v>187</v>
      </c>
      <c r="AM1595" s="28"/>
      <c r="AN1595" s="28"/>
      <c r="AO1595" s="28"/>
      <c r="AP1595" s="28"/>
      <c r="BR1595" s="29"/>
      <c r="BV1595" s="29"/>
    </row>
    <row r="1596" spans="1:74" x14ac:dyDescent="0.25">
      <c r="A1596" s="42" t="s">
        <v>125</v>
      </c>
      <c r="B1596" s="42" t="s">
        <v>1216</v>
      </c>
      <c r="C1596" s="42">
        <v>1</v>
      </c>
      <c r="D1596" s="42">
        <v>1</v>
      </c>
      <c r="E1596" s="42">
        <v>0</v>
      </c>
      <c r="F1596" s="42">
        <v>1</v>
      </c>
      <c r="G1596" s="42">
        <v>0</v>
      </c>
      <c r="H1596" s="42">
        <v>0</v>
      </c>
      <c r="I1596" s="42">
        <v>0</v>
      </c>
      <c r="J1596" s="42">
        <f t="shared" si="285"/>
        <v>1</v>
      </c>
      <c r="K1596" s="110"/>
      <c r="L1596" s="110"/>
      <c r="S1596" s="36" t="s">
        <v>9160</v>
      </c>
      <c r="T1596" s="36">
        <v>11</v>
      </c>
      <c r="U1596" s="36">
        <v>96</v>
      </c>
      <c r="V1596" s="36">
        <v>56</v>
      </c>
      <c r="W1596" s="36">
        <v>87</v>
      </c>
      <c r="X1596" s="36">
        <v>415</v>
      </c>
      <c r="Y1596" s="36">
        <f>SUM(T1596:X1596)</f>
        <v>665</v>
      </c>
      <c r="Z1596" s="198">
        <v>665</v>
      </c>
      <c r="AL1596" s="29" t="s">
        <v>5</v>
      </c>
      <c r="AM1596" s="29" t="s">
        <v>9230</v>
      </c>
      <c r="AN1596" s="29" t="s">
        <v>9231</v>
      </c>
      <c r="AO1596" s="29" t="s">
        <v>9232</v>
      </c>
      <c r="AP1596" s="29" t="s">
        <v>9233</v>
      </c>
      <c r="AQ1596" s="29" t="s">
        <v>9234</v>
      </c>
      <c r="AR1596" s="29" t="s">
        <v>9235</v>
      </c>
      <c r="BR1596" s="29"/>
      <c r="BV1596" s="29"/>
    </row>
    <row r="1597" spans="1:74" x14ac:dyDescent="0.25">
      <c r="A1597" s="42" t="s">
        <v>125</v>
      </c>
      <c r="B1597" s="42" t="s">
        <v>190</v>
      </c>
      <c r="C1597" s="42">
        <v>118</v>
      </c>
      <c r="D1597" s="42">
        <v>118</v>
      </c>
      <c r="E1597" s="42">
        <v>4</v>
      </c>
      <c r="F1597" s="42">
        <v>32</v>
      </c>
      <c r="G1597" s="42">
        <v>13</v>
      </c>
      <c r="H1597" s="42">
        <v>34</v>
      </c>
      <c r="I1597" s="42">
        <v>35</v>
      </c>
      <c r="J1597" s="42">
        <f t="shared" si="285"/>
        <v>118</v>
      </c>
      <c r="K1597" s="110"/>
      <c r="L1597" s="110">
        <f>SUM(D1594:D1597)</f>
        <v>187</v>
      </c>
      <c r="S1597" s="36" t="s">
        <v>9161</v>
      </c>
      <c r="T1597" s="36">
        <v>0</v>
      </c>
      <c r="U1597" s="36">
        <v>8</v>
      </c>
      <c r="V1597" s="36">
        <v>0</v>
      </c>
      <c r="W1597" s="36">
        <v>10</v>
      </c>
      <c r="X1597" s="36">
        <v>0</v>
      </c>
      <c r="Y1597" s="36">
        <f>SUM(T1597:X1597)</f>
        <v>18</v>
      </c>
      <c r="Z1597" s="198">
        <v>18</v>
      </c>
      <c r="AL1597" s="29" t="s">
        <v>9268</v>
      </c>
      <c r="AM1597" s="28">
        <v>0</v>
      </c>
      <c r="AN1597" s="28">
        <v>0</v>
      </c>
      <c r="AO1597" s="28">
        <v>0</v>
      </c>
      <c r="AP1597" s="28">
        <v>0</v>
      </c>
      <c r="AQ1597" s="28">
        <v>0</v>
      </c>
      <c r="AR1597" s="28">
        <v>0</v>
      </c>
      <c r="BR1597" s="29"/>
      <c r="BV1597" s="29"/>
    </row>
    <row r="1598" spans="1:74" x14ac:dyDescent="0.25">
      <c r="A1598" s="36" t="s">
        <v>127</v>
      </c>
      <c r="B1598" s="36" t="s">
        <v>379</v>
      </c>
      <c r="C1598" s="36">
        <v>90</v>
      </c>
      <c r="D1598" s="36">
        <v>89</v>
      </c>
      <c r="E1598" s="36">
        <v>5</v>
      </c>
      <c r="F1598" s="36">
        <v>39</v>
      </c>
      <c r="G1598" s="36">
        <v>8</v>
      </c>
      <c r="H1598" s="36">
        <v>37</v>
      </c>
      <c r="I1598" s="36">
        <v>0</v>
      </c>
      <c r="J1598" s="36">
        <f t="shared" si="285"/>
        <v>89</v>
      </c>
      <c r="T1598" s="29">
        <f t="shared" ref="T1598:Y1598" si="286">SUM(T1594:T1597)</f>
        <v>17</v>
      </c>
      <c r="U1598" s="29">
        <f t="shared" si="286"/>
        <v>151</v>
      </c>
      <c r="V1598" s="29">
        <f t="shared" si="286"/>
        <v>69</v>
      </c>
      <c r="W1598" s="29">
        <f t="shared" si="286"/>
        <v>139</v>
      </c>
      <c r="X1598" s="29">
        <f t="shared" si="286"/>
        <v>506</v>
      </c>
      <c r="Y1598" s="29">
        <f t="shared" si="286"/>
        <v>882</v>
      </c>
      <c r="Z1598" s="198">
        <v>882</v>
      </c>
      <c r="AL1598" s="29" t="s">
        <v>9269</v>
      </c>
      <c r="AM1598" s="28">
        <v>0</v>
      </c>
      <c r="AN1598" s="28">
        <v>0</v>
      </c>
      <c r="AO1598" s="28">
        <v>0</v>
      </c>
      <c r="AP1598" s="28">
        <v>0</v>
      </c>
      <c r="AQ1598" s="28">
        <v>0</v>
      </c>
      <c r="AR1598" s="28">
        <v>0</v>
      </c>
      <c r="BR1598" s="29"/>
      <c r="BV1598" s="29"/>
    </row>
    <row r="1599" spans="1:74" x14ac:dyDescent="0.25">
      <c r="A1599" s="36" t="s">
        <v>127</v>
      </c>
      <c r="B1599" s="36" t="s">
        <v>447</v>
      </c>
      <c r="C1599" s="36">
        <v>12</v>
      </c>
      <c r="D1599" s="36">
        <v>11</v>
      </c>
      <c r="E1599" s="36">
        <v>0</v>
      </c>
      <c r="F1599" s="36">
        <v>2</v>
      </c>
      <c r="G1599" s="36">
        <v>2</v>
      </c>
      <c r="H1599" s="36">
        <v>7</v>
      </c>
      <c r="I1599" s="36">
        <v>0</v>
      </c>
      <c r="J1599" s="36">
        <f t="shared" si="285"/>
        <v>11</v>
      </c>
      <c r="S1599" s="36" t="s">
        <v>9169</v>
      </c>
      <c r="T1599" s="36" t="s">
        <v>165</v>
      </c>
      <c r="U1599" s="36" t="s">
        <v>74</v>
      </c>
      <c r="V1599" s="36" t="s">
        <v>92</v>
      </c>
      <c r="W1599" s="36" t="s">
        <v>143</v>
      </c>
      <c r="X1599" s="36" t="s">
        <v>104</v>
      </c>
      <c r="Y1599" s="36" t="s">
        <v>65</v>
      </c>
      <c r="AL1599" s="29" t="s">
        <v>9270</v>
      </c>
      <c r="AM1599" s="28">
        <v>0</v>
      </c>
      <c r="AN1599" s="28">
        <v>0</v>
      </c>
      <c r="AO1599" s="28">
        <v>0</v>
      </c>
      <c r="AP1599" s="28">
        <v>0</v>
      </c>
      <c r="AQ1599" s="28">
        <v>0</v>
      </c>
      <c r="AR1599" s="28">
        <v>0</v>
      </c>
      <c r="BR1599" s="29"/>
      <c r="BV1599" s="29"/>
    </row>
    <row r="1600" spans="1:74" x14ac:dyDescent="0.25">
      <c r="A1600" s="36" t="s">
        <v>127</v>
      </c>
      <c r="B1600" s="36" t="s">
        <v>1216</v>
      </c>
      <c r="C1600" s="36">
        <v>1</v>
      </c>
      <c r="D1600" s="36">
        <v>1</v>
      </c>
      <c r="E1600" s="36">
        <v>0</v>
      </c>
      <c r="F1600" s="36">
        <v>0</v>
      </c>
      <c r="G1600" s="36">
        <v>1</v>
      </c>
      <c r="H1600" s="36">
        <v>0</v>
      </c>
      <c r="I1600" s="36">
        <v>0</v>
      </c>
      <c r="J1600" s="36">
        <f t="shared" si="285"/>
        <v>1</v>
      </c>
      <c r="S1600" s="36" t="s">
        <v>9339</v>
      </c>
      <c r="T1600" s="36">
        <v>0</v>
      </c>
      <c r="U1600" s="36">
        <v>0</v>
      </c>
      <c r="V1600" s="36">
        <v>0</v>
      </c>
      <c r="W1600" s="36">
        <v>0</v>
      </c>
      <c r="X1600" s="36">
        <v>0</v>
      </c>
      <c r="Y1600" s="36">
        <f>SUM(T1600:X1600)</f>
        <v>0</v>
      </c>
      <c r="Z1600" s="198">
        <v>0</v>
      </c>
      <c r="AL1600" s="29" t="s">
        <v>9271</v>
      </c>
      <c r="AM1600" s="28">
        <v>0</v>
      </c>
      <c r="AN1600" s="28">
        <v>0</v>
      </c>
      <c r="AO1600" s="28">
        <v>0</v>
      </c>
      <c r="AP1600" s="28">
        <v>0</v>
      </c>
      <c r="AQ1600" s="28">
        <v>0</v>
      </c>
      <c r="AR1600" s="28">
        <v>0</v>
      </c>
      <c r="BR1600" s="29"/>
      <c r="BV1600" s="29"/>
    </row>
    <row r="1601" spans="1:74" x14ac:dyDescent="0.25">
      <c r="A1601" s="36" t="s">
        <v>127</v>
      </c>
      <c r="B1601" s="36" t="s">
        <v>1333</v>
      </c>
      <c r="C1601" s="36">
        <v>2</v>
      </c>
      <c r="D1601" s="36">
        <v>2</v>
      </c>
      <c r="E1601" s="36">
        <v>0</v>
      </c>
      <c r="F1601" s="36">
        <v>1</v>
      </c>
      <c r="G1601" s="36">
        <v>0</v>
      </c>
      <c r="H1601" s="36">
        <v>1</v>
      </c>
      <c r="I1601" s="36">
        <v>0</v>
      </c>
      <c r="J1601" s="36">
        <f t="shared" si="285"/>
        <v>2</v>
      </c>
      <c r="S1601" s="36" t="s">
        <v>9159</v>
      </c>
      <c r="T1601" s="36">
        <v>1</v>
      </c>
      <c r="U1601" s="36">
        <v>7</v>
      </c>
      <c r="V1601" s="36">
        <v>0</v>
      </c>
      <c r="W1601" s="36">
        <v>4</v>
      </c>
      <c r="X1601" s="36">
        <v>0</v>
      </c>
      <c r="Y1601" s="36">
        <f>SUM(T1601:X1601)</f>
        <v>12</v>
      </c>
      <c r="Z1601" s="198">
        <v>12</v>
      </c>
      <c r="AL1601" s="29" t="s">
        <v>9385</v>
      </c>
      <c r="AM1601" s="28">
        <v>0</v>
      </c>
      <c r="AN1601" s="28">
        <v>0</v>
      </c>
      <c r="AO1601" s="28">
        <v>0</v>
      </c>
      <c r="AP1601" s="28">
        <v>0</v>
      </c>
      <c r="AQ1601" s="28">
        <v>0</v>
      </c>
      <c r="AR1601" s="28">
        <v>415</v>
      </c>
      <c r="BR1601" s="29"/>
      <c r="BV1601" s="29"/>
    </row>
    <row r="1602" spans="1:74" x14ac:dyDescent="0.25">
      <c r="A1602" s="36" t="s">
        <v>127</v>
      </c>
      <c r="B1602" s="36" t="s">
        <v>190</v>
      </c>
      <c r="C1602" s="36">
        <v>565</v>
      </c>
      <c r="D1602" s="36">
        <v>562</v>
      </c>
      <c r="E1602" s="36">
        <v>6</v>
      </c>
      <c r="F1602" s="36">
        <v>54</v>
      </c>
      <c r="G1602" s="36">
        <v>45</v>
      </c>
      <c r="H1602" s="36">
        <v>42</v>
      </c>
      <c r="I1602" s="36">
        <v>415</v>
      </c>
      <c r="J1602" s="36">
        <f t="shared" si="285"/>
        <v>562</v>
      </c>
      <c r="L1602" s="29">
        <f xml:space="preserve"> SUM(D1598:D1602)</f>
        <v>665</v>
      </c>
      <c r="S1602" s="36" t="s">
        <v>9160</v>
      </c>
      <c r="T1602" s="36">
        <v>5</v>
      </c>
      <c r="U1602" s="36">
        <v>39</v>
      </c>
      <c r="V1602" s="36">
        <v>8</v>
      </c>
      <c r="W1602" s="36">
        <v>37</v>
      </c>
      <c r="X1602" s="36">
        <v>0</v>
      </c>
      <c r="Y1602" s="36">
        <f>SUM(T1602:X1602)</f>
        <v>89</v>
      </c>
      <c r="Z1602" s="198">
        <v>89</v>
      </c>
      <c r="BR1602" s="29"/>
      <c r="BV1602" s="29"/>
    </row>
    <row r="1603" spans="1:74" x14ac:dyDescent="0.25">
      <c r="A1603" s="42" t="s">
        <v>1525</v>
      </c>
      <c r="B1603" s="42" t="s">
        <v>379</v>
      </c>
      <c r="C1603" s="42">
        <v>3</v>
      </c>
      <c r="D1603" s="42">
        <v>3</v>
      </c>
      <c r="E1603" s="42">
        <v>0</v>
      </c>
      <c r="F1603" s="42">
        <v>3</v>
      </c>
      <c r="G1603" s="42">
        <v>0</v>
      </c>
      <c r="H1603" s="42">
        <v>0</v>
      </c>
      <c r="I1603" s="42">
        <v>0</v>
      </c>
      <c r="J1603" s="42">
        <f t="shared" si="285"/>
        <v>3</v>
      </c>
      <c r="K1603" s="110"/>
      <c r="L1603" s="110"/>
      <c r="S1603" s="36" t="s">
        <v>9161</v>
      </c>
      <c r="T1603" s="36">
        <v>0</v>
      </c>
      <c r="U1603" s="36">
        <v>3</v>
      </c>
      <c r="V1603" s="36">
        <v>0</v>
      </c>
      <c r="W1603" s="36">
        <v>0</v>
      </c>
      <c r="X1603" s="36">
        <v>0</v>
      </c>
      <c r="Y1603" s="36">
        <f>SUM(T1603:X1603)</f>
        <v>3</v>
      </c>
      <c r="Z1603" s="198">
        <v>3</v>
      </c>
      <c r="AL1603" s="29" t="s">
        <v>5</v>
      </c>
      <c r="AM1603" s="29" t="s">
        <v>9274</v>
      </c>
      <c r="AN1603" s="29" t="s">
        <v>9231</v>
      </c>
      <c r="AO1603" s="29" t="s">
        <v>9232</v>
      </c>
      <c r="AP1603" s="29" t="s">
        <v>9233</v>
      </c>
      <c r="AQ1603" s="29" t="s">
        <v>9234</v>
      </c>
      <c r="AR1603" s="29" t="s">
        <v>9235</v>
      </c>
      <c r="BR1603" s="29"/>
      <c r="BV1603" s="29"/>
    </row>
    <row r="1604" spans="1:74" x14ac:dyDescent="0.25">
      <c r="A1604" s="42" t="s">
        <v>1525</v>
      </c>
      <c r="B1604" s="42" t="s">
        <v>447</v>
      </c>
      <c r="C1604" s="42">
        <v>14</v>
      </c>
      <c r="D1604" s="42">
        <v>14</v>
      </c>
      <c r="E1604" s="42">
        <v>0</v>
      </c>
      <c r="F1604" s="42">
        <v>4</v>
      </c>
      <c r="G1604" s="42">
        <v>0</v>
      </c>
      <c r="H1604" s="42">
        <v>10</v>
      </c>
      <c r="I1604" s="42">
        <v>0</v>
      </c>
      <c r="J1604" s="42">
        <f t="shared" si="285"/>
        <v>14</v>
      </c>
      <c r="K1604" s="110"/>
      <c r="L1604" s="110"/>
      <c r="T1604" s="29">
        <f t="shared" ref="T1604:Z1604" si="287">SUM(T1600:T1603)</f>
        <v>6</v>
      </c>
      <c r="U1604" s="29">
        <f t="shared" si="287"/>
        <v>49</v>
      </c>
      <c r="V1604" s="29">
        <f t="shared" si="287"/>
        <v>8</v>
      </c>
      <c r="W1604" s="29">
        <f t="shared" si="287"/>
        <v>41</v>
      </c>
      <c r="X1604" s="29">
        <f t="shared" si="287"/>
        <v>0</v>
      </c>
      <c r="Y1604" s="29">
        <f t="shared" si="287"/>
        <v>104</v>
      </c>
      <c r="Z1604" s="29">
        <f t="shared" si="287"/>
        <v>104</v>
      </c>
      <c r="AL1604" s="29" t="s">
        <v>9286</v>
      </c>
      <c r="AM1604" s="28">
        <v>3</v>
      </c>
      <c r="AN1604" s="28">
        <v>0</v>
      </c>
      <c r="AO1604" s="28">
        <v>1</v>
      </c>
      <c r="AP1604" s="28">
        <v>1</v>
      </c>
      <c r="AQ1604" s="28">
        <v>1</v>
      </c>
      <c r="AR1604" s="28">
        <v>0</v>
      </c>
      <c r="BR1604" s="29"/>
      <c r="BV1604" s="29"/>
    </row>
    <row r="1605" spans="1:74" x14ac:dyDescent="0.25">
      <c r="A1605" s="42" t="s">
        <v>1525</v>
      </c>
      <c r="B1605" s="42" t="s">
        <v>190</v>
      </c>
      <c r="C1605" s="42">
        <v>1</v>
      </c>
      <c r="D1605" s="42">
        <v>1</v>
      </c>
      <c r="E1605" s="42">
        <v>0</v>
      </c>
      <c r="F1605" s="42">
        <v>1</v>
      </c>
      <c r="G1605" s="42">
        <v>0</v>
      </c>
      <c r="H1605" s="42">
        <v>0</v>
      </c>
      <c r="I1605" s="42">
        <v>0</v>
      </c>
      <c r="J1605" s="42">
        <f t="shared" si="285"/>
        <v>1</v>
      </c>
      <c r="K1605" s="110"/>
      <c r="L1605" s="110">
        <f>SUM(D1603:D1605)</f>
        <v>18</v>
      </c>
      <c r="S1605" s="36" t="s">
        <v>9172</v>
      </c>
      <c r="T1605" s="36" t="s">
        <v>165</v>
      </c>
      <c r="U1605" s="36" t="s">
        <v>74</v>
      </c>
      <c r="V1605" s="36" t="s">
        <v>92</v>
      </c>
      <c r="W1605" s="36" t="s">
        <v>143</v>
      </c>
      <c r="X1605" s="36" t="s">
        <v>104</v>
      </c>
      <c r="Y1605" s="36" t="s">
        <v>9173</v>
      </c>
      <c r="AL1605" s="29" t="s">
        <v>9287</v>
      </c>
      <c r="AM1605" s="28">
        <v>3</v>
      </c>
      <c r="AN1605" s="28">
        <v>3</v>
      </c>
      <c r="AO1605" s="28">
        <v>1</v>
      </c>
      <c r="AP1605" s="28">
        <v>1</v>
      </c>
      <c r="AQ1605" s="28">
        <v>1</v>
      </c>
      <c r="AR1605" s="28">
        <v>0</v>
      </c>
      <c r="BR1605" s="29"/>
      <c r="BV1605" s="29"/>
    </row>
    <row r="1606" spans="1:74" x14ac:dyDescent="0.25">
      <c r="A1606" s="36" t="s">
        <v>9170</v>
      </c>
      <c r="B1606" s="36"/>
      <c r="C1606" s="36">
        <f t="shared" ref="C1606:J1606" si="288" xml:space="preserve"> SUM(C1593:C1605)</f>
        <v>889</v>
      </c>
      <c r="D1606" s="36">
        <f t="shared" si="288"/>
        <v>882</v>
      </c>
      <c r="E1606" s="36">
        <f t="shared" si="288"/>
        <v>17</v>
      </c>
      <c r="F1606" s="36">
        <f t="shared" si="288"/>
        <v>151</v>
      </c>
      <c r="G1606" s="36">
        <f t="shared" si="288"/>
        <v>69</v>
      </c>
      <c r="H1606" s="36">
        <f t="shared" si="288"/>
        <v>139</v>
      </c>
      <c r="I1606" s="36">
        <f t="shared" si="288"/>
        <v>506</v>
      </c>
      <c r="J1606" s="36">
        <f t="shared" si="288"/>
        <v>882</v>
      </c>
      <c r="L1606" s="29">
        <f>SUM(L1593:L1605)</f>
        <v>882</v>
      </c>
      <c r="S1606" s="36" t="s">
        <v>9339</v>
      </c>
      <c r="T1606" s="36">
        <f t="shared" ref="T1606:X1609" si="289" xml:space="preserve"> T1594-T1600</f>
        <v>1</v>
      </c>
      <c r="U1606" s="36">
        <f t="shared" si="289"/>
        <v>7</v>
      </c>
      <c r="V1606" s="36">
        <f t="shared" si="289"/>
        <v>0</v>
      </c>
      <c r="W1606" s="36">
        <f t="shared" si="289"/>
        <v>4</v>
      </c>
      <c r="X1606" s="36">
        <f t="shared" si="289"/>
        <v>0</v>
      </c>
      <c r="Y1606" s="36">
        <f>SUM(T1606:W1606)</f>
        <v>12</v>
      </c>
      <c r="Z1606" s="198">
        <f>SUM(T1606:X1606)</f>
        <v>12</v>
      </c>
      <c r="AL1606" s="29" t="s">
        <v>9288</v>
      </c>
      <c r="AM1606" s="28">
        <v>10</v>
      </c>
      <c r="AN1606" s="28">
        <v>3</v>
      </c>
      <c r="AO1606" s="28">
        <v>5</v>
      </c>
      <c r="AP1606" s="28">
        <v>3</v>
      </c>
      <c r="AQ1606" s="28">
        <v>2</v>
      </c>
      <c r="AR1606" s="28">
        <v>0</v>
      </c>
      <c r="BR1606" s="29"/>
      <c r="BV1606" s="29"/>
    </row>
    <row r="1607" spans="1:74" x14ac:dyDescent="0.25">
      <c r="S1607" s="36" t="s">
        <v>9159</v>
      </c>
      <c r="T1607" s="36">
        <f t="shared" si="289"/>
        <v>4</v>
      </c>
      <c r="U1607" s="36">
        <f t="shared" si="289"/>
        <v>33</v>
      </c>
      <c r="V1607" s="36">
        <f t="shared" si="289"/>
        <v>13</v>
      </c>
      <c r="W1607" s="36">
        <f t="shared" si="289"/>
        <v>34</v>
      </c>
      <c r="X1607" s="36">
        <f t="shared" si="289"/>
        <v>91</v>
      </c>
      <c r="Y1607" s="36">
        <f>SUM(T1607:W1607)</f>
        <v>84</v>
      </c>
      <c r="Z1607" s="198">
        <f>SUM(T1607:X1607)</f>
        <v>175</v>
      </c>
      <c r="AL1607" s="29" t="s">
        <v>9290</v>
      </c>
      <c r="AM1607" s="28">
        <v>51</v>
      </c>
      <c r="AN1607" s="28">
        <v>46</v>
      </c>
      <c r="AO1607" s="28">
        <v>37</v>
      </c>
      <c r="AP1607" s="28">
        <v>28</v>
      </c>
      <c r="AQ1607" s="28">
        <v>23</v>
      </c>
      <c r="AR1607" s="28">
        <v>12</v>
      </c>
      <c r="BR1607" s="29"/>
      <c r="BV1607" s="29"/>
    </row>
    <row r="1608" spans="1:74" x14ac:dyDescent="0.25">
      <c r="S1608" s="36" t="s">
        <v>9160</v>
      </c>
      <c r="T1608" s="36">
        <f t="shared" si="289"/>
        <v>6</v>
      </c>
      <c r="U1608" s="36">
        <f t="shared" si="289"/>
        <v>57</v>
      </c>
      <c r="V1608" s="36">
        <f t="shared" si="289"/>
        <v>48</v>
      </c>
      <c r="W1608" s="36">
        <f t="shared" si="289"/>
        <v>50</v>
      </c>
      <c r="X1608" s="36">
        <f t="shared" si="289"/>
        <v>415</v>
      </c>
      <c r="Y1608" s="36">
        <f>SUM(T1608:W1608)</f>
        <v>161</v>
      </c>
      <c r="Z1608" s="198">
        <f>SUM(T1608:X1608)</f>
        <v>576</v>
      </c>
      <c r="AL1608" s="29" t="s">
        <v>9316</v>
      </c>
      <c r="AM1608" s="28">
        <v>713</v>
      </c>
      <c r="AN1608" s="28">
        <v>352</v>
      </c>
      <c r="AO1608" s="28">
        <v>266</v>
      </c>
      <c r="AP1608" s="28">
        <v>249</v>
      </c>
      <c r="AQ1608" s="28">
        <v>156</v>
      </c>
      <c r="AR1608" s="28">
        <v>84</v>
      </c>
      <c r="BR1608" s="29"/>
      <c r="BV1608" s="29"/>
    </row>
    <row r="1609" spans="1:74" x14ac:dyDescent="0.25">
      <c r="S1609" s="36" t="s">
        <v>9161</v>
      </c>
      <c r="T1609" s="36">
        <f t="shared" si="289"/>
        <v>0</v>
      </c>
      <c r="U1609" s="36">
        <f t="shared" si="289"/>
        <v>5</v>
      </c>
      <c r="V1609" s="36">
        <f t="shared" si="289"/>
        <v>0</v>
      </c>
      <c r="W1609" s="36">
        <f t="shared" si="289"/>
        <v>10</v>
      </c>
      <c r="X1609" s="36">
        <f t="shared" si="289"/>
        <v>0</v>
      </c>
      <c r="Y1609" s="36">
        <f>SUM(T1609:W1609)</f>
        <v>15</v>
      </c>
      <c r="Z1609" s="198">
        <f>SUM(T1609:X1609)</f>
        <v>15</v>
      </c>
      <c r="AL1609" s="29" t="s">
        <v>9272</v>
      </c>
      <c r="AM1609" s="28">
        <v>364</v>
      </c>
      <c r="AN1609" s="28">
        <v>349</v>
      </c>
      <c r="AO1609" s="28">
        <v>510</v>
      </c>
      <c r="AP1609" s="28">
        <v>535</v>
      </c>
      <c r="AQ1609" s="28">
        <v>579</v>
      </c>
      <c r="AR1609" s="28">
        <v>91</v>
      </c>
      <c r="BR1609" s="29"/>
      <c r="BV1609" s="29"/>
    </row>
    <row r="1610" spans="1:74" x14ac:dyDescent="0.25">
      <c r="T1610" s="158">
        <f t="shared" ref="T1610:Z1610" si="290">SUM(T1606:T1609)</f>
        <v>11</v>
      </c>
      <c r="U1610" s="158">
        <f t="shared" si="290"/>
        <v>102</v>
      </c>
      <c r="V1610" s="158">
        <f t="shared" si="290"/>
        <v>61</v>
      </c>
      <c r="W1610" s="158">
        <f t="shared" si="290"/>
        <v>98</v>
      </c>
      <c r="X1610" s="158">
        <f t="shared" si="290"/>
        <v>506</v>
      </c>
      <c r="Y1610" s="158">
        <f t="shared" si="290"/>
        <v>272</v>
      </c>
      <c r="Z1610" s="158">
        <f t="shared" si="290"/>
        <v>778</v>
      </c>
      <c r="AL1610" s="29" t="s">
        <v>9317</v>
      </c>
      <c r="AM1610" s="28">
        <v>1</v>
      </c>
      <c r="AN1610" s="28">
        <v>28</v>
      </c>
      <c r="AO1610" s="28">
        <v>72</v>
      </c>
      <c r="AP1610" s="28">
        <v>273</v>
      </c>
      <c r="AQ1610" s="28">
        <v>355</v>
      </c>
      <c r="AR1610" s="28">
        <v>161</v>
      </c>
      <c r="BR1610" s="29"/>
      <c r="BV1610" s="29"/>
    </row>
    <row r="1611" spans="1:74" x14ac:dyDescent="0.25">
      <c r="AL1611" s="29" t="s">
        <v>9275</v>
      </c>
      <c r="AM1611" s="28">
        <v>0</v>
      </c>
      <c r="AN1611" s="28">
        <v>0</v>
      </c>
      <c r="AO1611" s="28">
        <v>0</v>
      </c>
      <c r="AP1611" s="28">
        <v>0</v>
      </c>
      <c r="AQ1611" s="28">
        <v>0</v>
      </c>
      <c r="AR1611" s="28">
        <v>415</v>
      </c>
      <c r="BR1611" s="29"/>
      <c r="BV1611" s="29"/>
    </row>
    <row r="1612" spans="1:74" x14ac:dyDescent="0.25">
      <c r="AL1612" s="29" t="s">
        <v>9318</v>
      </c>
      <c r="AM1612" s="28">
        <v>0</v>
      </c>
      <c r="AN1612" s="28">
        <v>0</v>
      </c>
      <c r="AO1612" s="28">
        <v>0</v>
      </c>
      <c r="AP1612" s="28">
        <v>0</v>
      </c>
      <c r="AQ1612" s="28">
        <v>2</v>
      </c>
      <c r="AR1612" s="28">
        <v>15</v>
      </c>
      <c r="BR1612" s="29"/>
      <c r="BV1612" s="29"/>
    </row>
    <row r="1618" spans="1:74" ht="45" customHeight="1" x14ac:dyDescent="0.25">
      <c r="A1618" s="176" t="s">
        <v>9234</v>
      </c>
      <c r="B1618" s="176" t="s">
        <v>1523</v>
      </c>
      <c r="C1618" s="176" t="s">
        <v>9146</v>
      </c>
      <c r="D1618" s="176" t="s">
        <v>9147</v>
      </c>
      <c r="E1618" s="176" t="s">
        <v>9148</v>
      </c>
      <c r="F1618" s="176" t="s">
        <v>9149</v>
      </c>
      <c r="G1618" s="176" t="s">
        <v>9150</v>
      </c>
      <c r="H1618" s="176" t="s">
        <v>9151</v>
      </c>
      <c r="I1618" s="176" t="s">
        <v>9152</v>
      </c>
      <c r="J1618" s="27" t="s">
        <v>9170</v>
      </c>
      <c r="K1618" s="28"/>
      <c r="L1618" s="28" t="s">
        <v>9390</v>
      </c>
      <c r="S1618" s="29" t="s">
        <v>9234</v>
      </c>
      <c r="AL1618" s="29" t="s">
        <v>9389</v>
      </c>
      <c r="AM1618" s="28" t="s">
        <v>9234</v>
      </c>
      <c r="AN1618" s="28"/>
      <c r="AO1618" s="28"/>
      <c r="AP1618" s="28"/>
      <c r="BR1618" s="29"/>
      <c r="BV1618" s="29"/>
    </row>
    <row r="1619" spans="1:74" x14ac:dyDescent="0.25">
      <c r="A1619" s="219" t="s">
        <v>9344</v>
      </c>
      <c r="B1619" s="219" t="s">
        <v>447</v>
      </c>
      <c r="C1619" s="220">
        <v>1</v>
      </c>
      <c r="D1619" s="220">
        <v>1</v>
      </c>
      <c r="E1619" s="36">
        <v>0</v>
      </c>
      <c r="F1619" s="36">
        <v>1</v>
      </c>
      <c r="G1619" s="36">
        <v>0</v>
      </c>
      <c r="H1619" s="36">
        <v>0</v>
      </c>
      <c r="I1619" s="36">
        <v>0</v>
      </c>
      <c r="J1619" s="36">
        <f t="shared" ref="J1619:J1643" si="291">SUM(E1619:I1619)</f>
        <v>1</v>
      </c>
      <c r="L1619" s="29">
        <v>1</v>
      </c>
      <c r="S1619" s="36" t="s">
        <v>9157</v>
      </c>
      <c r="T1619" s="36" t="s">
        <v>165</v>
      </c>
      <c r="U1619" s="36" t="s">
        <v>74</v>
      </c>
      <c r="V1619" s="36" t="s">
        <v>92</v>
      </c>
      <c r="W1619" s="36" t="s">
        <v>143</v>
      </c>
      <c r="X1619" s="36" t="s">
        <v>104</v>
      </c>
      <c r="Y1619" s="36" t="s">
        <v>65</v>
      </c>
      <c r="AL1619" s="29" t="s">
        <v>9312</v>
      </c>
      <c r="AM1619" s="28"/>
      <c r="AN1619" s="28"/>
      <c r="AO1619" s="28"/>
      <c r="AP1619" s="28"/>
      <c r="BR1619" s="29"/>
      <c r="BV1619" s="29"/>
    </row>
    <row r="1620" spans="1:74" x14ac:dyDescent="0.25">
      <c r="A1620" s="219" t="s">
        <v>9345</v>
      </c>
      <c r="B1620" s="219" t="s">
        <v>447</v>
      </c>
      <c r="C1620" s="220">
        <v>1</v>
      </c>
      <c r="D1620" s="220">
        <v>1</v>
      </c>
      <c r="E1620" s="36">
        <v>0</v>
      </c>
      <c r="F1620" s="36">
        <v>1</v>
      </c>
      <c r="G1620" s="36">
        <v>0</v>
      </c>
      <c r="H1620" s="36">
        <v>0</v>
      </c>
      <c r="I1620" s="36">
        <v>0</v>
      </c>
      <c r="J1620" s="36">
        <f t="shared" si="291"/>
        <v>1</v>
      </c>
      <c r="L1620" s="29">
        <v>1</v>
      </c>
      <c r="S1620" s="36" t="s">
        <v>9336</v>
      </c>
      <c r="T1620" s="36">
        <v>0</v>
      </c>
      <c r="U1620" s="36">
        <v>1</v>
      </c>
      <c r="V1620" s="36">
        <v>0</v>
      </c>
      <c r="W1620" s="36">
        <v>0</v>
      </c>
      <c r="X1620" s="36">
        <v>0</v>
      </c>
      <c r="Y1620" s="36">
        <f t="shared" ref="Y1620:Y1626" si="292">SUM(T1620:X1620)</f>
        <v>1</v>
      </c>
      <c r="Z1620" s="29">
        <v>1</v>
      </c>
      <c r="AL1620" s="29" t="s">
        <v>9212</v>
      </c>
      <c r="AM1620" s="28"/>
      <c r="AN1620" s="28"/>
      <c r="AO1620" s="28"/>
      <c r="AP1620" s="28"/>
      <c r="BR1620" s="29"/>
      <c r="BV1620" s="29"/>
    </row>
    <row r="1621" spans="1:74" x14ac:dyDescent="0.25">
      <c r="A1621" s="221" t="s">
        <v>9346</v>
      </c>
      <c r="B1621" s="221" t="s">
        <v>447</v>
      </c>
      <c r="C1621" s="222">
        <v>1</v>
      </c>
      <c r="D1621" s="222">
        <v>1</v>
      </c>
      <c r="E1621" s="93">
        <v>0</v>
      </c>
      <c r="F1621" s="93">
        <v>1</v>
      </c>
      <c r="G1621" s="93">
        <v>0</v>
      </c>
      <c r="H1621" s="93">
        <v>0</v>
      </c>
      <c r="I1621" s="93">
        <v>0</v>
      </c>
      <c r="J1621" s="42">
        <f t="shared" si="291"/>
        <v>1</v>
      </c>
      <c r="K1621" s="110"/>
      <c r="L1621" s="110"/>
      <c r="S1621" s="36" t="s">
        <v>9337</v>
      </c>
      <c r="T1621" s="36">
        <v>0</v>
      </c>
      <c r="U1621" s="36">
        <v>1</v>
      </c>
      <c r="V1621" s="36">
        <v>0</v>
      </c>
      <c r="W1621" s="36">
        <v>0</v>
      </c>
      <c r="X1621" s="36">
        <v>0</v>
      </c>
      <c r="Y1621" s="36">
        <f t="shared" si="292"/>
        <v>1</v>
      </c>
      <c r="Z1621" s="29">
        <v>1</v>
      </c>
      <c r="AM1621" s="28"/>
      <c r="AN1621" s="28"/>
      <c r="AO1621" s="28"/>
      <c r="AP1621" s="28"/>
      <c r="BR1621" s="29"/>
      <c r="BV1621" s="29"/>
    </row>
    <row r="1622" spans="1:74" x14ac:dyDescent="0.25">
      <c r="A1622" s="221" t="s">
        <v>9346</v>
      </c>
      <c r="B1622" s="221" t="s">
        <v>1216</v>
      </c>
      <c r="C1622" s="222">
        <v>1</v>
      </c>
      <c r="D1622" s="222">
        <v>1</v>
      </c>
      <c r="E1622" s="93">
        <v>0</v>
      </c>
      <c r="F1622" s="93">
        <v>1</v>
      </c>
      <c r="G1622" s="93">
        <v>0</v>
      </c>
      <c r="H1622" s="93">
        <v>0</v>
      </c>
      <c r="I1622" s="93">
        <v>0</v>
      </c>
      <c r="J1622" s="42">
        <f t="shared" si="291"/>
        <v>1</v>
      </c>
      <c r="K1622" s="110"/>
      <c r="L1622" s="110">
        <f>SUM(D1621:D1622)</f>
        <v>2</v>
      </c>
      <c r="S1622" s="36" t="s">
        <v>9338</v>
      </c>
      <c r="T1622" s="36">
        <v>0</v>
      </c>
      <c r="U1622" s="36">
        <v>2</v>
      </c>
      <c r="V1622" s="36">
        <v>0</v>
      </c>
      <c r="W1622" s="36">
        <v>0</v>
      </c>
      <c r="X1622" s="36">
        <v>0</v>
      </c>
      <c r="Y1622" s="36">
        <f t="shared" si="292"/>
        <v>2</v>
      </c>
      <c r="Z1622" s="29">
        <v>2</v>
      </c>
      <c r="AL1622" s="29" t="s">
        <v>5</v>
      </c>
      <c r="AM1622" s="29" t="s">
        <v>9230</v>
      </c>
      <c r="AN1622" s="29" t="s">
        <v>9231</v>
      </c>
      <c r="AO1622" s="29" t="s">
        <v>9232</v>
      </c>
      <c r="AP1622" s="29" t="s">
        <v>9233</v>
      </c>
      <c r="AQ1622" s="29" t="s">
        <v>9234</v>
      </c>
      <c r="BR1622" s="29"/>
      <c r="BV1622" s="29"/>
    </row>
    <row r="1623" spans="1:74" x14ac:dyDescent="0.25">
      <c r="A1623" s="219" t="s">
        <v>9342</v>
      </c>
      <c r="B1623" s="219" t="s">
        <v>379</v>
      </c>
      <c r="C1623" s="220">
        <v>0</v>
      </c>
      <c r="D1623" s="220">
        <v>0</v>
      </c>
      <c r="E1623" s="36">
        <v>0</v>
      </c>
      <c r="F1623" s="36">
        <v>0</v>
      </c>
      <c r="G1623" s="36">
        <v>0</v>
      </c>
      <c r="H1623" s="36">
        <v>0</v>
      </c>
      <c r="I1623" s="36">
        <v>0</v>
      </c>
      <c r="J1623" s="36">
        <f t="shared" si="291"/>
        <v>0</v>
      </c>
      <c r="S1623" s="36" t="s">
        <v>9339</v>
      </c>
      <c r="T1623" s="36">
        <v>1</v>
      </c>
      <c r="U1623" s="36">
        <v>6</v>
      </c>
      <c r="V1623" s="36">
        <v>2</v>
      </c>
      <c r="W1623" s="36">
        <v>14</v>
      </c>
      <c r="X1623" s="36">
        <v>0</v>
      </c>
      <c r="Y1623" s="36">
        <f t="shared" si="292"/>
        <v>23</v>
      </c>
      <c r="Z1623" s="29">
        <v>23</v>
      </c>
      <c r="AL1623" s="29" t="s">
        <v>9268</v>
      </c>
      <c r="AM1623" s="28">
        <v>0</v>
      </c>
      <c r="AN1623" s="28">
        <v>0</v>
      </c>
      <c r="AO1623" s="28">
        <v>0</v>
      </c>
      <c r="AP1623" s="28">
        <v>0</v>
      </c>
      <c r="AQ1623" s="28">
        <v>0</v>
      </c>
      <c r="BR1623" s="29"/>
      <c r="BV1623" s="29"/>
    </row>
    <row r="1624" spans="1:74" x14ac:dyDescent="0.25">
      <c r="A1624" s="219" t="s">
        <v>9342</v>
      </c>
      <c r="B1624" s="219" t="s">
        <v>447</v>
      </c>
      <c r="C1624" s="220">
        <v>1</v>
      </c>
      <c r="D1624" s="220">
        <v>1</v>
      </c>
      <c r="E1624" s="36">
        <v>0</v>
      </c>
      <c r="F1624" s="36">
        <v>1</v>
      </c>
      <c r="G1624" s="36">
        <v>0</v>
      </c>
      <c r="H1624" s="36">
        <v>0</v>
      </c>
      <c r="I1624" s="36">
        <v>0</v>
      </c>
      <c r="J1624" s="36">
        <f t="shared" si="291"/>
        <v>1</v>
      </c>
      <c r="S1624" s="36" t="s">
        <v>9159</v>
      </c>
      <c r="T1624" s="36">
        <v>10</v>
      </c>
      <c r="U1624" s="36">
        <v>54</v>
      </c>
      <c r="V1624" s="36">
        <v>47</v>
      </c>
      <c r="W1624" s="36">
        <v>66</v>
      </c>
      <c r="X1624" s="36">
        <v>579</v>
      </c>
      <c r="Y1624" s="36">
        <f t="shared" si="292"/>
        <v>756</v>
      </c>
      <c r="Z1624" s="29">
        <v>756</v>
      </c>
      <c r="AL1624" s="29" t="s">
        <v>9269</v>
      </c>
      <c r="AM1624" s="28">
        <v>0</v>
      </c>
      <c r="AN1624" s="28">
        <v>0</v>
      </c>
      <c r="AO1624" s="28">
        <v>0</v>
      </c>
      <c r="AP1624" s="28">
        <v>0</v>
      </c>
      <c r="AQ1624" s="28">
        <v>0</v>
      </c>
      <c r="BR1624" s="29"/>
      <c r="BV1624" s="29"/>
    </row>
    <row r="1625" spans="1:74" x14ac:dyDescent="0.25">
      <c r="A1625" s="219" t="s">
        <v>9342</v>
      </c>
      <c r="B1625" s="219" t="s">
        <v>1216</v>
      </c>
      <c r="C1625" s="220">
        <v>0</v>
      </c>
      <c r="D1625" s="220">
        <v>0</v>
      </c>
      <c r="E1625" s="36">
        <v>0</v>
      </c>
      <c r="F1625" s="36">
        <v>0</v>
      </c>
      <c r="G1625" s="36">
        <v>0</v>
      </c>
      <c r="H1625" s="36">
        <v>0</v>
      </c>
      <c r="I1625" s="36">
        <v>0</v>
      </c>
      <c r="J1625" s="36">
        <f t="shared" si="291"/>
        <v>0</v>
      </c>
      <c r="S1625" s="36" t="s">
        <v>9160</v>
      </c>
      <c r="T1625" s="36">
        <v>29</v>
      </c>
      <c r="U1625" s="36">
        <v>209</v>
      </c>
      <c r="V1625" s="36">
        <v>140</v>
      </c>
      <c r="W1625" s="36">
        <v>136</v>
      </c>
      <c r="X1625" s="36">
        <v>0</v>
      </c>
      <c r="Y1625" s="36">
        <f t="shared" si="292"/>
        <v>514</v>
      </c>
      <c r="Z1625" s="29">
        <v>514</v>
      </c>
      <c r="AL1625" s="29" t="s">
        <v>9270</v>
      </c>
      <c r="AM1625" s="28">
        <v>0</v>
      </c>
      <c r="AN1625" s="28">
        <v>0</v>
      </c>
      <c r="AO1625" s="28">
        <v>0</v>
      </c>
      <c r="AP1625" s="28">
        <v>0</v>
      </c>
      <c r="AQ1625" s="28">
        <v>0</v>
      </c>
      <c r="BR1625" s="29"/>
      <c r="BV1625" s="29"/>
    </row>
    <row r="1626" spans="1:74" x14ac:dyDescent="0.25">
      <c r="A1626" s="219" t="s">
        <v>9342</v>
      </c>
      <c r="B1626" s="219" t="s">
        <v>1333</v>
      </c>
      <c r="C1626" s="220">
        <v>0</v>
      </c>
      <c r="D1626" s="220">
        <v>0</v>
      </c>
      <c r="E1626" s="36">
        <v>0</v>
      </c>
      <c r="F1626" s="36">
        <v>0</v>
      </c>
      <c r="G1626" s="36">
        <v>0</v>
      </c>
      <c r="H1626" s="36">
        <v>0</v>
      </c>
      <c r="I1626" s="36">
        <v>0</v>
      </c>
      <c r="J1626" s="36">
        <f t="shared" si="291"/>
        <v>0</v>
      </c>
      <c r="S1626" s="36" t="s">
        <v>9161</v>
      </c>
      <c r="T1626" s="36">
        <v>0</v>
      </c>
      <c r="U1626" s="36">
        <v>2</v>
      </c>
      <c r="V1626" s="36">
        <v>0</v>
      </c>
      <c r="W1626" s="36">
        <v>0</v>
      </c>
      <c r="X1626" s="36">
        <v>0</v>
      </c>
      <c r="Y1626" s="36">
        <f t="shared" si="292"/>
        <v>2</v>
      </c>
      <c r="Z1626" s="29">
        <v>2</v>
      </c>
      <c r="AL1626" s="29" t="s">
        <v>9271</v>
      </c>
      <c r="AM1626" s="28">
        <v>0</v>
      </c>
      <c r="AN1626" s="28">
        <v>0</v>
      </c>
      <c r="AO1626" s="28">
        <v>0</v>
      </c>
      <c r="AP1626" s="28">
        <v>0</v>
      </c>
      <c r="AQ1626" s="28">
        <v>0</v>
      </c>
      <c r="BR1626" s="29"/>
      <c r="BV1626" s="29"/>
    </row>
    <row r="1627" spans="1:74" x14ac:dyDescent="0.25">
      <c r="A1627" s="219" t="s">
        <v>9342</v>
      </c>
      <c r="B1627" s="219" t="s">
        <v>190</v>
      </c>
      <c r="C1627" s="220">
        <v>22</v>
      </c>
      <c r="D1627" s="220">
        <v>22</v>
      </c>
      <c r="E1627" s="36">
        <v>1</v>
      </c>
      <c r="F1627" s="36">
        <v>5</v>
      </c>
      <c r="G1627" s="36">
        <v>2</v>
      </c>
      <c r="H1627" s="36">
        <v>14</v>
      </c>
      <c r="I1627" s="36">
        <v>0</v>
      </c>
      <c r="J1627" s="36">
        <f t="shared" si="291"/>
        <v>22</v>
      </c>
      <c r="L1627" s="29">
        <f>SUM(D1623:D1627)</f>
        <v>23</v>
      </c>
      <c r="T1627" s="29">
        <f t="shared" ref="T1627:Y1627" si="293">SUM(T1620:T1626)</f>
        <v>40</v>
      </c>
      <c r="U1627" s="29">
        <f t="shared" si="293"/>
        <v>275</v>
      </c>
      <c r="V1627" s="29">
        <f t="shared" si="293"/>
        <v>189</v>
      </c>
      <c r="W1627" s="29">
        <f t="shared" si="293"/>
        <v>216</v>
      </c>
      <c r="X1627" s="29">
        <f t="shared" si="293"/>
        <v>579</v>
      </c>
      <c r="Y1627" s="29">
        <f t="shared" si="293"/>
        <v>1299</v>
      </c>
      <c r="AL1627" s="29" t="s">
        <v>9385</v>
      </c>
      <c r="AM1627" s="28">
        <v>0</v>
      </c>
      <c r="AN1627" s="28">
        <v>0</v>
      </c>
      <c r="AO1627" s="28">
        <v>0</v>
      </c>
      <c r="AP1627" s="28">
        <v>0</v>
      </c>
      <c r="AQ1627" s="28">
        <v>0</v>
      </c>
      <c r="BR1627" s="29"/>
      <c r="BV1627" s="29"/>
    </row>
    <row r="1628" spans="1:74" x14ac:dyDescent="0.25">
      <c r="A1628" s="221" t="s">
        <v>125</v>
      </c>
      <c r="B1628" s="221" t="s">
        <v>379</v>
      </c>
      <c r="C1628" s="222">
        <v>21</v>
      </c>
      <c r="D1628" s="222">
        <v>21</v>
      </c>
      <c r="E1628" s="93">
        <v>1</v>
      </c>
      <c r="F1628" s="93">
        <v>4</v>
      </c>
      <c r="G1628" s="93">
        <v>2</v>
      </c>
      <c r="H1628" s="93">
        <v>14</v>
      </c>
      <c r="I1628" s="93">
        <v>0</v>
      </c>
      <c r="J1628" s="42">
        <f t="shared" si="291"/>
        <v>21</v>
      </c>
      <c r="K1628" s="110"/>
      <c r="L1628" s="110"/>
      <c r="S1628" s="36" t="s">
        <v>9169</v>
      </c>
      <c r="T1628" s="36" t="s">
        <v>165</v>
      </c>
      <c r="U1628" s="36" t="s">
        <v>74</v>
      </c>
      <c r="V1628" s="36" t="s">
        <v>92</v>
      </c>
      <c r="W1628" s="36" t="s">
        <v>143</v>
      </c>
      <c r="X1628" s="36" t="s">
        <v>104</v>
      </c>
      <c r="Y1628" s="36" t="s">
        <v>65</v>
      </c>
      <c r="BR1628" s="29"/>
      <c r="BV1628" s="29"/>
    </row>
    <row r="1629" spans="1:74" x14ac:dyDescent="0.25">
      <c r="A1629" s="221" t="s">
        <v>125</v>
      </c>
      <c r="B1629" s="221" t="s">
        <v>447</v>
      </c>
      <c r="C1629" s="222">
        <v>76</v>
      </c>
      <c r="D1629" s="222">
        <v>76</v>
      </c>
      <c r="E1629" s="93">
        <v>0</v>
      </c>
      <c r="F1629" s="93">
        <v>1</v>
      </c>
      <c r="G1629" s="93">
        <v>0</v>
      </c>
      <c r="H1629" s="93">
        <v>1</v>
      </c>
      <c r="I1629" s="93">
        <v>74</v>
      </c>
      <c r="J1629" s="42">
        <f t="shared" si="291"/>
        <v>76</v>
      </c>
      <c r="K1629" s="110"/>
      <c r="L1629" s="110"/>
      <c r="S1629" s="36" t="s">
        <v>9336</v>
      </c>
      <c r="T1629" s="36">
        <v>0</v>
      </c>
      <c r="U1629" s="36">
        <v>0</v>
      </c>
      <c r="V1629" s="36">
        <v>0</v>
      </c>
      <c r="W1629" s="36">
        <v>0</v>
      </c>
      <c r="X1629" s="36">
        <v>0</v>
      </c>
      <c r="Y1629" s="36">
        <f t="shared" ref="Y1629:Y1635" si="294">SUM(T1629:X1629)</f>
        <v>0</v>
      </c>
      <c r="Z1629" s="158">
        <v>0</v>
      </c>
      <c r="AL1629" s="29" t="s">
        <v>5</v>
      </c>
      <c r="AM1629" s="29" t="s">
        <v>9274</v>
      </c>
      <c r="AN1629" s="29" t="s">
        <v>9231</v>
      </c>
      <c r="AO1629" s="29" t="s">
        <v>9232</v>
      </c>
      <c r="AP1629" s="29" t="s">
        <v>9233</v>
      </c>
      <c r="AQ1629" s="29" t="s">
        <v>9234</v>
      </c>
      <c r="BR1629" s="29"/>
      <c r="BV1629" s="29"/>
    </row>
    <row r="1630" spans="1:74" x14ac:dyDescent="0.25">
      <c r="A1630" s="221" t="s">
        <v>125</v>
      </c>
      <c r="B1630" s="221" t="s">
        <v>1216</v>
      </c>
      <c r="C1630" s="222">
        <v>2</v>
      </c>
      <c r="D1630" s="222">
        <v>2</v>
      </c>
      <c r="E1630" s="93">
        <v>0</v>
      </c>
      <c r="F1630" s="93">
        <v>2</v>
      </c>
      <c r="G1630" s="93">
        <v>0</v>
      </c>
      <c r="H1630" s="93">
        <v>0</v>
      </c>
      <c r="I1630" s="93">
        <v>0</v>
      </c>
      <c r="J1630" s="42">
        <f t="shared" si="291"/>
        <v>2</v>
      </c>
      <c r="K1630" s="110"/>
      <c r="L1630" s="110"/>
      <c r="S1630" s="36" t="s">
        <v>9337</v>
      </c>
      <c r="T1630" s="36">
        <v>0</v>
      </c>
      <c r="U1630" s="36">
        <v>0</v>
      </c>
      <c r="V1630" s="36">
        <v>0</v>
      </c>
      <c r="W1630" s="36">
        <v>0</v>
      </c>
      <c r="X1630" s="36">
        <v>0</v>
      </c>
      <c r="Y1630" s="36">
        <f t="shared" si="294"/>
        <v>0</v>
      </c>
      <c r="Z1630" s="158">
        <v>0</v>
      </c>
      <c r="AL1630" s="29" t="s">
        <v>9286</v>
      </c>
      <c r="AM1630" s="28">
        <v>3</v>
      </c>
      <c r="AN1630" s="28">
        <v>0</v>
      </c>
      <c r="AO1630" s="28">
        <v>1</v>
      </c>
      <c r="AP1630" s="28">
        <v>1</v>
      </c>
      <c r="AQ1630" s="28">
        <v>1</v>
      </c>
      <c r="BR1630" s="29"/>
      <c r="BV1630" s="29"/>
    </row>
    <row r="1631" spans="1:74" x14ac:dyDescent="0.25">
      <c r="A1631" s="221" t="s">
        <v>125</v>
      </c>
      <c r="B1631" s="221" t="s">
        <v>1333</v>
      </c>
      <c r="C1631" s="222">
        <v>2</v>
      </c>
      <c r="D1631" s="222">
        <v>2</v>
      </c>
      <c r="E1631" s="93">
        <v>0</v>
      </c>
      <c r="F1631" s="93">
        <v>2</v>
      </c>
      <c r="G1631" s="93">
        <v>0</v>
      </c>
      <c r="H1631" s="93">
        <v>0</v>
      </c>
      <c r="I1631" s="93">
        <v>0</v>
      </c>
      <c r="J1631" s="42">
        <f t="shared" si="291"/>
        <v>2</v>
      </c>
      <c r="K1631" s="110"/>
      <c r="L1631" s="110"/>
      <c r="S1631" s="36" t="s">
        <v>9338</v>
      </c>
      <c r="T1631" s="36">
        <v>0</v>
      </c>
      <c r="U1631" s="36">
        <v>0</v>
      </c>
      <c r="V1631" s="36">
        <v>0</v>
      </c>
      <c r="W1631" s="36">
        <v>0</v>
      </c>
      <c r="X1631" s="36">
        <v>0</v>
      </c>
      <c r="Y1631" s="36">
        <f t="shared" si="294"/>
        <v>0</v>
      </c>
      <c r="Z1631" s="158">
        <v>0</v>
      </c>
      <c r="AL1631" s="29" t="s">
        <v>9287</v>
      </c>
      <c r="AM1631" s="28">
        <v>3</v>
      </c>
      <c r="AN1631" s="28">
        <v>3</v>
      </c>
      <c r="AO1631" s="28">
        <v>1</v>
      </c>
      <c r="AP1631" s="28">
        <v>1</v>
      </c>
      <c r="AQ1631" s="28">
        <v>1</v>
      </c>
      <c r="BR1631" s="29"/>
      <c r="BV1631" s="29"/>
    </row>
    <row r="1632" spans="1:74" x14ac:dyDescent="0.25">
      <c r="A1632" s="221" t="s">
        <v>125</v>
      </c>
      <c r="B1632" s="221" t="s">
        <v>190</v>
      </c>
      <c r="C1632" s="222">
        <v>850</v>
      </c>
      <c r="D1632" s="222">
        <v>655</v>
      </c>
      <c r="E1632" s="93">
        <v>9</v>
      </c>
      <c r="F1632" s="93">
        <v>45</v>
      </c>
      <c r="G1632" s="93">
        <v>45</v>
      </c>
      <c r="H1632" s="93">
        <v>51</v>
      </c>
      <c r="I1632" s="93">
        <v>505</v>
      </c>
      <c r="J1632" s="42">
        <f t="shared" si="291"/>
        <v>655</v>
      </c>
      <c r="K1632" s="110"/>
      <c r="L1632" s="110">
        <f>SUM(D1628:D1632)</f>
        <v>756</v>
      </c>
      <c r="S1632" s="36" t="s">
        <v>9339</v>
      </c>
      <c r="T1632" s="36">
        <v>0</v>
      </c>
      <c r="U1632" s="36">
        <v>0</v>
      </c>
      <c r="V1632" s="36">
        <v>0</v>
      </c>
      <c r="W1632" s="36">
        <v>0</v>
      </c>
      <c r="X1632" s="36">
        <v>0</v>
      </c>
      <c r="Y1632" s="36">
        <f t="shared" si="294"/>
        <v>0</v>
      </c>
      <c r="Z1632" s="158">
        <v>0</v>
      </c>
      <c r="AL1632" s="29" t="s">
        <v>9288</v>
      </c>
      <c r="AM1632" s="28">
        <v>10</v>
      </c>
      <c r="AN1632" s="28">
        <v>3</v>
      </c>
      <c r="AO1632" s="28">
        <v>5</v>
      </c>
      <c r="AP1632" s="28">
        <v>3</v>
      </c>
      <c r="AQ1632" s="28">
        <v>2</v>
      </c>
      <c r="BR1632" s="29"/>
      <c r="BV1632" s="29"/>
    </row>
    <row r="1633" spans="1:74" x14ac:dyDescent="0.25">
      <c r="A1633" s="219" t="s">
        <v>127</v>
      </c>
      <c r="B1633" s="219" t="s">
        <v>379</v>
      </c>
      <c r="C1633" s="220">
        <v>162</v>
      </c>
      <c r="D1633" s="220">
        <v>159</v>
      </c>
      <c r="E1633" s="36">
        <v>9</v>
      </c>
      <c r="F1633" s="36">
        <v>52</v>
      </c>
      <c r="G1633" s="36">
        <v>38</v>
      </c>
      <c r="H1633" s="36">
        <v>60</v>
      </c>
      <c r="I1633" s="36">
        <v>0</v>
      </c>
      <c r="J1633" s="36">
        <f t="shared" si="291"/>
        <v>159</v>
      </c>
      <c r="S1633" s="36" t="s">
        <v>9159</v>
      </c>
      <c r="T1633" s="36">
        <v>1</v>
      </c>
      <c r="U1633" s="36">
        <v>4</v>
      </c>
      <c r="V1633" s="36">
        <v>2</v>
      </c>
      <c r="W1633" s="36">
        <v>14</v>
      </c>
      <c r="X1633" s="36">
        <v>0</v>
      </c>
      <c r="Y1633" s="36">
        <f t="shared" si="294"/>
        <v>21</v>
      </c>
      <c r="Z1633" s="158">
        <v>21</v>
      </c>
      <c r="AL1633" s="29" t="s">
        <v>9290</v>
      </c>
      <c r="AM1633" s="28">
        <v>51</v>
      </c>
      <c r="AN1633" s="28">
        <v>46</v>
      </c>
      <c r="AO1633" s="28">
        <v>37</v>
      </c>
      <c r="AP1633" s="28">
        <v>28</v>
      </c>
      <c r="AQ1633" s="28">
        <v>23</v>
      </c>
      <c r="BR1633" s="29"/>
      <c r="BV1633" s="29"/>
    </row>
    <row r="1634" spans="1:74" x14ac:dyDescent="0.25">
      <c r="A1634" s="219" t="s">
        <v>127</v>
      </c>
      <c r="B1634" s="219" t="s">
        <v>447</v>
      </c>
      <c r="C1634" s="220">
        <v>65</v>
      </c>
      <c r="D1634" s="220">
        <v>65</v>
      </c>
      <c r="E1634" s="36">
        <v>0</v>
      </c>
      <c r="F1634" s="36">
        <v>24</v>
      </c>
      <c r="G1634" s="36">
        <v>7</v>
      </c>
      <c r="H1634" s="36">
        <v>34</v>
      </c>
      <c r="I1634" s="36">
        <v>0</v>
      </c>
      <c r="J1634" s="36">
        <f t="shared" si="291"/>
        <v>65</v>
      </c>
      <c r="S1634" s="36" t="s">
        <v>9160</v>
      </c>
      <c r="T1634" s="36">
        <v>9</v>
      </c>
      <c r="U1634" s="36">
        <v>52</v>
      </c>
      <c r="V1634" s="36">
        <v>38</v>
      </c>
      <c r="W1634" s="36">
        <v>60</v>
      </c>
      <c r="X1634" s="36">
        <v>0</v>
      </c>
      <c r="Y1634" s="36">
        <f t="shared" si="294"/>
        <v>159</v>
      </c>
      <c r="Z1634" s="158">
        <v>159</v>
      </c>
      <c r="AL1634" s="29" t="s">
        <v>9316</v>
      </c>
      <c r="AM1634" s="28">
        <v>713</v>
      </c>
      <c r="AN1634" s="28">
        <v>352</v>
      </c>
      <c r="AO1634" s="28">
        <v>266</v>
      </c>
      <c r="AP1634" s="28">
        <v>249</v>
      </c>
      <c r="AQ1634" s="28">
        <v>156</v>
      </c>
      <c r="BR1634" s="29"/>
      <c r="BV1634" s="29"/>
    </row>
    <row r="1635" spans="1:74" x14ac:dyDescent="0.25">
      <c r="A1635" s="219" t="s">
        <v>127</v>
      </c>
      <c r="B1635" s="219" t="s">
        <v>1216</v>
      </c>
      <c r="C1635" s="220">
        <v>16</v>
      </c>
      <c r="D1635" s="220">
        <v>13</v>
      </c>
      <c r="E1635" s="36">
        <v>0</v>
      </c>
      <c r="F1635" s="36">
        <v>8</v>
      </c>
      <c r="G1635" s="36">
        <v>5</v>
      </c>
      <c r="H1635" s="36">
        <v>0</v>
      </c>
      <c r="I1635" s="36">
        <v>0</v>
      </c>
      <c r="J1635" s="36">
        <f t="shared" si="291"/>
        <v>13</v>
      </c>
      <c r="S1635" s="36" t="s">
        <v>9161</v>
      </c>
      <c r="T1635" s="36">
        <v>0</v>
      </c>
      <c r="U1635" s="36">
        <v>0</v>
      </c>
      <c r="V1635" s="36">
        <v>0</v>
      </c>
      <c r="W1635" s="36">
        <v>0</v>
      </c>
      <c r="X1635" s="36">
        <v>0</v>
      </c>
      <c r="Y1635" s="36">
        <f t="shared" si="294"/>
        <v>0</v>
      </c>
      <c r="Z1635" s="158">
        <v>0</v>
      </c>
      <c r="AL1635" s="29" t="s">
        <v>9272</v>
      </c>
      <c r="AM1635" s="28">
        <v>364</v>
      </c>
      <c r="AN1635" s="28">
        <v>349</v>
      </c>
      <c r="AO1635" s="28">
        <v>510</v>
      </c>
      <c r="AP1635" s="28">
        <v>535</v>
      </c>
      <c r="AQ1635" s="28">
        <v>579</v>
      </c>
      <c r="BR1635" s="29"/>
      <c r="BV1635" s="29"/>
    </row>
    <row r="1636" spans="1:74" x14ac:dyDescent="0.25">
      <c r="A1636" s="219" t="s">
        <v>127</v>
      </c>
      <c r="B1636" s="219" t="s">
        <v>1333</v>
      </c>
      <c r="C1636" s="220">
        <v>3</v>
      </c>
      <c r="D1636" s="220">
        <v>3</v>
      </c>
      <c r="E1636" s="36">
        <v>0</v>
      </c>
      <c r="F1636" s="36">
        <v>2</v>
      </c>
      <c r="G1636" s="36">
        <v>1</v>
      </c>
      <c r="H1636" s="36">
        <v>0</v>
      </c>
      <c r="I1636" s="36">
        <v>0</v>
      </c>
      <c r="J1636" s="36">
        <f t="shared" si="291"/>
        <v>3</v>
      </c>
      <c r="T1636" s="29">
        <f t="shared" ref="T1636:Y1636" si="295">SUM(T1629:T1635)</f>
        <v>10</v>
      </c>
      <c r="U1636" s="29">
        <f t="shared" si="295"/>
        <v>56</v>
      </c>
      <c r="V1636" s="29">
        <f t="shared" si="295"/>
        <v>40</v>
      </c>
      <c r="W1636" s="29">
        <f t="shared" si="295"/>
        <v>74</v>
      </c>
      <c r="X1636" s="29">
        <f t="shared" si="295"/>
        <v>0</v>
      </c>
      <c r="Y1636" s="29">
        <f t="shared" si="295"/>
        <v>180</v>
      </c>
      <c r="AL1636" s="29" t="s">
        <v>9317</v>
      </c>
      <c r="AM1636" s="28">
        <v>1</v>
      </c>
      <c r="AN1636" s="28">
        <v>28</v>
      </c>
      <c r="AO1636" s="28">
        <v>72</v>
      </c>
      <c r="AP1636" s="28">
        <v>273</v>
      </c>
      <c r="AQ1636" s="28">
        <v>355</v>
      </c>
      <c r="BR1636" s="29"/>
      <c r="BV1636" s="29"/>
    </row>
    <row r="1637" spans="1:74" x14ac:dyDescent="0.25">
      <c r="A1637" s="219" t="s">
        <v>127</v>
      </c>
      <c r="B1637" s="219" t="s">
        <v>190</v>
      </c>
      <c r="C1637" s="220">
        <v>283</v>
      </c>
      <c r="D1637" s="220">
        <v>274</v>
      </c>
      <c r="E1637" s="36">
        <v>20</v>
      </c>
      <c r="F1637" s="36">
        <v>123</v>
      </c>
      <c r="G1637" s="36">
        <v>89</v>
      </c>
      <c r="H1637" s="36">
        <v>42</v>
      </c>
      <c r="I1637" s="36">
        <v>0</v>
      </c>
      <c r="J1637" s="36">
        <f t="shared" si="291"/>
        <v>274</v>
      </c>
      <c r="L1637" s="29">
        <f>SUM(D1633:D1637)</f>
        <v>514</v>
      </c>
      <c r="S1637" s="36" t="s">
        <v>9172</v>
      </c>
      <c r="T1637" s="36" t="s">
        <v>165</v>
      </c>
      <c r="U1637" s="36" t="s">
        <v>74</v>
      </c>
      <c r="V1637" s="36" t="s">
        <v>92</v>
      </c>
      <c r="W1637" s="36" t="s">
        <v>143</v>
      </c>
      <c r="X1637" s="36" t="s">
        <v>104</v>
      </c>
      <c r="Y1637" s="36" t="s">
        <v>9173</v>
      </c>
      <c r="AL1637" s="29" t="s">
        <v>9318</v>
      </c>
      <c r="AM1637" s="28">
        <v>0</v>
      </c>
      <c r="AN1637" s="28">
        <v>0</v>
      </c>
      <c r="AO1637" s="28">
        <v>0</v>
      </c>
      <c r="AP1637" s="28">
        <v>0</v>
      </c>
      <c r="AQ1637" s="28">
        <v>2</v>
      </c>
      <c r="BR1637" s="29"/>
      <c r="BV1637" s="29"/>
    </row>
    <row r="1638" spans="1:74" x14ac:dyDescent="0.25">
      <c r="A1638" s="223" t="s">
        <v>1525</v>
      </c>
      <c r="B1638" s="221" t="s">
        <v>379</v>
      </c>
      <c r="C1638" s="222">
        <v>0</v>
      </c>
      <c r="D1638" s="222">
        <v>0</v>
      </c>
      <c r="E1638" s="93">
        <v>0</v>
      </c>
      <c r="F1638" s="93">
        <v>0</v>
      </c>
      <c r="G1638" s="93">
        <v>0</v>
      </c>
      <c r="H1638" s="93">
        <v>0</v>
      </c>
      <c r="I1638" s="93">
        <v>0</v>
      </c>
      <c r="J1638" s="42">
        <f t="shared" si="291"/>
        <v>0</v>
      </c>
      <c r="K1638" s="110"/>
      <c r="L1638" s="110"/>
      <c r="S1638" s="36" t="s">
        <v>9336</v>
      </c>
      <c r="T1638" s="36">
        <f t="shared" ref="T1638:X1644" si="296">T1620-T1629</f>
        <v>0</v>
      </c>
      <c r="U1638" s="36">
        <f t="shared" si="296"/>
        <v>1</v>
      </c>
      <c r="V1638" s="36">
        <f t="shared" si="296"/>
        <v>0</v>
      </c>
      <c r="W1638" s="36">
        <f t="shared" si="296"/>
        <v>0</v>
      </c>
      <c r="X1638" s="36">
        <f t="shared" si="296"/>
        <v>0</v>
      </c>
      <c r="Y1638" s="36">
        <f t="shared" ref="Y1638:Y1644" si="297">SUM(T1638:W1638)</f>
        <v>1</v>
      </c>
      <c r="BR1638" s="29"/>
      <c r="BV1638" s="29"/>
    </row>
    <row r="1639" spans="1:74" x14ac:dyDescent="0.25">
      <c r="A1639" s="223" t="s">
        <v>1525</v>
      </c>
      <c r="B1639" s="221" t="s">
        <v>447</v>
      </c>
      <c r="C1639" s="222">
        <v>2</v>
      </c>
      <c r="D1639" s="222">
        <v>2</v>
      </c>
      <c r="E1639" s="93">
        <v>0</v>
      </c>
      <c r="F1639" s="93">
        <v>2</v>
      </c>
      <c r="G1639" s="93">
        <v>0</v>
      </c>
      <c r="H1639" s="93">
        <v>0</v>
      </c>
      <c r="I1639" s="93">
        <v>0</v>
      </c>
      <c r="J1639" s="42">
        <f t="shared" si="291"/>
        <v>2</v>
      </c>
      <c r="K1639" s="110"/>
      <c r="L1639" s="110"/>
      <c r="S1639" s="36" t="s">
        <v>9337</v>
      </c>
      <c r="T1639" s="36">
        <f t="shared" si="296"/>
        <v>0</v>
      </c>
      <c r="U1639" s="36">
        <f t="shared" si="296"/>
        <v>1</v>
      </c>
      <c r="V1639" s="36">
        <f t="shared" si="296"/>
        <v>0</v>
      </c>
      <c r="W1639" s="36">
        <f t="shared" si="296"/>
        <v>0</v>
      </c>
      <c r="X1639" s="36">
        <f t="shared" si="296"/>
        <v>0</v>
      </c>
      <c r="Y1639" s="36">
        <f t="shared" si="297"/>
        <v>1</v>
      </c>
      <c r="BR1639" s="29"/>
      <c r="BV1639" s="29"/>
    </row>
    <row r="1640" spans="1:74" x14ac:dyDescent="0.25">
      <c r="A1640" s="223" t="s">
        <v>1525</v>
      </c>
      <c r="B1640" s="221" t="s">
        <v>1216</v>
      </c>
      <c r="C1640" s="222">
        <v>0</v>
      </c>
      <c r="D1640" s="222">
        <v>0</v>
      </c>
      <c r="E1640" s="93">
        <v>0</v>
      </c>
      <c r="F1640" s="93">
        <v>0</v>
      </c>
      <c r="G1640" s="93">
        <v>0</v>
      </c>
      <c r="H1640" s="93">
        <v>0</v>
      </c>
      <c r="I1640" s="93">
        <v>0</v>
      </c>
      <c r="J1640" s="42">
        <f t="shared" si="291"/>
        <v>0</v>
      </c>
      <c r="K1640" s="110"/>
      <c r="L1640" s="110"/>
      <c r="S1640" s="36" t="s">
        <v>9338</v>
      </c>
      <c r="T1640" s="36">
        <f t="shared" si="296"/>
        <v>0</v>
      </c>
      <c r="U1640" s="36">
        <f t="shared" si="296"/>
        <v>2</v>
      </c>
      <c r="V1640" s="36">
        <f t="shared" si="296"/>
        <v>0</v>
      </c>
      <c r="W1640" s="36">
        <f t="shared" si="296"/>
        <v>0</v>
      </c>
      <c r="X1640" s="36">
        <f t="shared" si="296"/>
        <v>0</v>
      </c>
      <c r="Y1640" s="36">
        <f t="shared" si="297"/>
        <v>2</v>
      </c>
      <c r="BR1640" s="29"/>
      <c r="BV1640" s="29"/>
    </row>
    <row r="1641" spans="1:74" x14ac:dyDescent="0.25">
      <c r="A1641" s="223" t="s">
        <v>1525</v>
      </c>
      <c r="B1641" s="221" t="s">
        <v>1333</v>
      </c>
      <c r="C1641" s="222">
        <v>0</v>
      </c>
      <c r="D1641" s="222">
        <v>0</v>
      </c>
      <c r="E1641" s="93">
        <v>0</v>
      </c>
      <c r="F1641" s="93">
        <v>0</v>
      </c>
      <c r="G1641" s="93">
        <v>0</v>
      </c>
      <c r="H1641" s="93">
        <v>0</v>
      </c>
      <c r="I1641" s="93">
        <v>0</v>
      </c>
      <c r="J1641" s="42">
        <f t="shared" si="291"/>
        <v>0</v>
      </c>
      <c r="K1641" s="110"/>
      <c r="L1641" s="110"/>
      <c r="S1641" s="36" t="s">
        <v>9339</v>
      </c>
      <c r="T1641" s="36">
        <f t="shared" si="296"/>
        <v>1</v>
      </c>
      <c r="U1641" s="36">
        <f t="shared" si="296"/>
        <v>6</v>
      </c>
      <c r="V1641" s="36">
        <f t="shared" si="296"/>
        <v>2</v>
      </c>
      <c r="W1641" s="36">
        <f t="shared" si="296"/>
        <v>14</v>
      </c>
      <c r="X1641" s="36">
        <f t="shared" si="296"/>
        <v>0</v>
      </c>
      <c r="Y1641" s="36">
        <f t="shared" si="297"/>
        <v>23</v>
      </c>
      <c r="BR1641" s="29"/>
      <c r="BV1641" s="29"/>
    </row>
    <row r="1642" spans="1:74" x14ac:dyDescent="0.25">
      <c r="A1642" s="223" t="s">
        <v>1525</v>
      </c>
      <c r="B1642" s="221" t="s">
        <v>190</v>
      </c>
      <c r="C1642" s="222">
        <v>0</v>
      </c>
      <c r="D1642" s="222">
        <v>0</v>
      </c>
      <c r="E1642" s="93">
        <v>0</v>
      </c>
      <c r="F1642" s="93">
        <v>0</v>
      </c>
      <c r="G1642" s="93">
        <v>0</v>
      </c>
      <c r="H1642" s="93">
        <v>0</v>
      </c>
      <c r="I1642" s="93">
        <v>0</v>
      </c>
      <c r="J1642" s="42">
        <f t="shared" si="291"/>
        <v>0</v>
      </c>
      <c r="K1642" s="110"/>
      <c r="L1642" s="110">
        <f>SUM(J1638:J1642)</f>
        <v>2</v>
      </c>
      <c r="S1642" s="36" t="s">
        <v>9159</v>
      </c>
      <c r="T1642" s="42">
        <f t="shared" si="296"/>
        <v>9</v>
      </c>
      <c r="U1642" s="42">
        <f t="shared" si="296"/>
        <v>50</v>
      </c>
      <c r="V1642" s="42">
        <f t="shared" si="296"/>
        <v>45</v>
      </c>
      <c r="W1642" s="42">
        <f t="shared" si="296"/>
        <v>52</v>
      </c>
      <c r="X1642" s="36">
        <f t="shared" si="296"/>
        <v>579</v>
      </c>
      <c r="Y1642" s="36">
        <f t="shared" si="297"/>
        <v>156</v>
      </c>
      <c r="BR1642" s="29"/>
      <c r="BV1642" s="29"/>
    </row>
    <row r="1643" spans="1:74" x14ac:dyDescent="0.25">
      <c r="A1643" s="219" t="s">
        <v>9170</v>
      </c>
      <c r="B1643" s="36"/>
      <c r="C1643" s="36">
        <f t="shared" ref="C1643:I1643" si="298">SUM(C1619:C1642)</f>
        <v>1509</v>
      </c>
      <c r="D1643" s="36">
        <f t="shared" si="298"/>
        <v>1299</v>
      </c>
      <c r="E1643" s="36">
        <f t="shared" si="298"/>
        <v>40</v>
      </c>
      <c r="F1643" s="36">
        <f t="shared" si="298"/>
        <v>275</v>
      </c>
      <c r="G1643" s="36">
        <f t="shared" si="298"/>
        <v>189</v>
      </c>
      <c r="H1643" s="36">
        <f t="shared" si="298"/>
        <v>216</v>
      </c>
      <c r="I1643" s="36">
        <f t="shared" si="298"/>
        <v>579</v>
      </c>
      <c r="J1643" s="36">
        <f t="shared" si="291"/>
        <v>1299</v>
      </c>
      <c r="L1643" s="29">
        <f>SUM(L1619:L1642)</f>
        <v>1299</v>
      </c>
      <c r="S1643" s="36" t="s">
        <v>9160</v>
      </c>
      <c r="T1643" s="42">
        <f t="shared" si="296"/>
        <v>20</v>
      </c>
      <c r="U1643" s="42">
        <f t="shared" si="296"/>
        <v>157</v>
      </c>
      <c r="V1643" s="42">
        <f t="shared" si="296"/>
        <v>102</v>
      </c>
      <c r="W1643" s="42">
        <f t="shared" si="296"/>
        <v>76</v>
      </c>
      <c r="X1643" s="36">
        <f t="shared" si="296"/>
        <v>0</v>
      </c>
      <c r="Y1643" s="36">
        <f t="shared" si="297"/>
        <v>355</v>
      </c>
      <c r="BR1643" s="29"/>
      <c r="BV1643" s="29"/>
    </row>
    <row r="1644" spans="1:74" x14ac:dyDescent="0.25">
      <c r="S1644" s="36" t="s">
        <v>9161</v>
      </c>
      <c r="T1644" s="36">
        <f t="shared" si="296"/>
        <v>0</v>
      </c>
      <c r="U1644" s="36">
        <f t="shared" si="296"/>
        <v>2</v>
      </c>
      <c r="V1644" s="36">
        <f t="shared" si="296"/>
        <v>0</v>
      </c>
      <c r="W1644" s="36">
        <f t="shared" si="296"/>
        <v>0</v>
      </c>
      <c r="X1644" s="36">
        <f t="shared" si="296"/>
        <v>0</v>
      </c>
      <c r="Y1644" s="36">
        <f t="shared" si="297"/>
        <v>2</v>
      </c>
      <c r="BR1644" s="29"/>
      <c r="BV1644" s="29"/>
    </row>
    <row r="1649" spans="1:74" s="28" customFormat="1" ht="43.5" customHeight="1" x14ac:dyDescent="0.25">
      <c r="A1649" s="176" t="s">
        <v>9233</v>
      </c>
      <c r="B1649" s="176" t="s">
        <v>1523</v>
      </c>
      <c r="C1649" s="176" t="s">
        <v>9146</v>
      </c>
      <c r="D1649" s="176" t="s">
        <v>9147</v>
      </c>
      <c r="E1649" s="176" t="s">
        <v>9148</v>
      </c>
      <c r="F1649" s="176" t="s">
        <v>9149</v>
      </c>
      <c r="G1649" s="176" t="s">
        <v>9150</v>
      </c>
      <c r="H1649" s="176" t="s">
        <v>9151</v>
      </c>
      <c r="I1649" s="176" t="s">
        <v>9152</v>
      </c>
      <c r="J1649" s="27" t="s">
        <v>9170</v>
      </c>
      <c r="L1649" s="28" t="s">
        <v>9391</v>
      </c>
      <c r="S1649" s="28" t="s">
        <v>9233</v>
      </c>
      <c r="AL1649" s="29" t="s">
        <v>9389</v>
      </c>
      <c r="BR1649" s="224"/>
      <c r="BV1649" s="224"/>
    </row>
    <row r="1650" spans="1:74" x14ac:dyDescent="0.25">
      <c r="A1650" s="219" t="s">
        <v>9344</v>
      </c>
      <c r="B1650" s="219" t="s">
        <v>447</v>
      </c>
      <c r="C1650" s="36">
        <v>1</v>
      </c>
      <c r="D1650" s="220">
        <v>1</v>
      </c>
      <c r="E1650" s="36">
        <v>0</v>
      </c>
      <c r="F1650" s="36">
        <v>1</v>
      </c>
      <c r="G1650" s="36">
        <v>0</v>
      </c>
      <c r="H1650" s="36">
        <v>0</v>
      </c>
      <c r="I1650" s="36">
        <v>0</v>
      </c>
      <c r="J1650" s="36">
        <f t="shared" ref="J1650:J1669" si="299">SUM(E1650:I1650)</f>
        <v>1</v>
      </c>
      <c r="L1650" s="29">
        <v>1</v>
      </c>
      <c r="S1650" s="29" t="s">
        <v>9157</v>
      </c>
      <c r="T1650" s="29" t="s">
        <v>165</v>
      </c>
      <c r="U1650" s="29" t="s">
        <v>74</v>
      </c>
      <c r="V1650" s="29" t="s">
        <v>92</v>
      </c>
      <c r="W1650" s="29" t="s">
        <v>143</v>
      </c>
      <c r="X1650" s="29" t="s">
        <v>104</v>
      </c>
      <c r="Y1650" s="29" t="s">
        <v>65</v>
      </c>
      <c r="AL1650" s="29" t="s">
        <v>9312</v>
      </c>
      <c r="AM1650" s="28"/>
      <c r="AN1650" s="28"/>
      <c r="AO1650" s="28"/>
      <c r="AP1650" s="28"/>
    </row>
    <row r="1651" spans="1:74" x14ac:dyDescent="0.25">
      <c r="A1651" s="219" t="s">
        <v>9345</v>
      </c>
      <c r="B1651" s="219" t="s">
        <v>447</v>
      </c>
      <c r="C1651" s="36">
        <v>1</v>
      </c>
      <c r="D1651" s="220">
        <v>1</v>
      </c>
      <c r="E1651" s="36">
        <v>0</v>
      </c>
      <c r="F1651" s="36">
        <v>1</v>
      </c>
      <c r="G1651" s="36">
        <v>0</v>
      </c>
      <c r="H1651" s="36">
        <v>0</v>
      </c>
      <c r="I1651" s="36">
        <v>0</v>
      </c>
      <c r="J1651" s="36">
        <f t="shared" si="299"/>
        <v>1</v>
      </c>
      <c r="L1651" s="29">
        <v>1</v>
      </c>
      <c r="S1651" s="29" t="s">
        <v>9336</v>
      </c>
      <c r="T1651" s="29">
        <v>0</v>
      </c>
      <c r="U1651" s="29">
        <v>1</v>
      </c>
      <c r="V1651" s="29">
        <v>0</v>
      </c>
      <c r="W1651" s="29">
        <v>0</v>
      </c>
      <c r="X1651" s="29">
        <v>0</v>
      </c>
      <c r="Y1651" s="29">
        <f t="shared" ref="Y1651:Y1656" si="300">SUM(T1651:X1651)</f>
        <v>1</v>
      </c>
      <c r="Z1651" s="29">
        <v>1</v>
      </c>
      <c r="AL1651" s="29" t="s">
        <v>9212</v>
      </c>
      <c r="AM1651" s="28"/>
      <c r="AN1651" s="28"/>
      <c r="AO1651" s="28"/>
      <c r="AP1651" s="28"/>
    </row>
    <row r="1652" spans="1:74" x14ac:dyDescent="0.25">
      <c r="A1652" s="221" t="s">
        <v>9346</v>
      </c>
      <c r="B1652" s="221" t="s">
        <v>447</v>
      </c>
      <c r="C1652" s="93">
        <v>1</v>
      </c>
      <c r="D1652" s="222">
        <v>1</v>
      </c>
      <c r="E1652" s="93">
        <v>0</v>
      </c>
      <c r="F1652" s="93">
        <v>1</v>
      </c>
      <c r="G1652" s="93">
        <v>0</v>
      </c>
      <c r="H1652" s="93">
        <v>0</v>
      </c>
      <c r="I1652" s="93">
        <v>0</v>
      </c>
      <c r="J1652" s="42">
        <f t="shared" si="299"/>
        <v>1</v>
      </c>
      <c r="K1652" s="110"/>
      <c r="L1652" s="110"/>
      <c r="S1652" s="29" t="s">
        <v>9337</v>
      </c>
      <c r="T1652" s="29">
        <v>0</v>
      </c>
      <c r="U1652" s="29">
        <v>1</v>
      </c>
      <c r="V1652" s="29">
        <v>0</v>
      </c>
      <c r="W1652" s="29">
        <v>0</v>
      </c>
      <c r="X1652" s="29">
        <v>0</v>
      </c>
      <c r="Y1652" s="29">
        <f t="shared" si="300"/>
        <v>1</v>
      </c>
      <c r="Z1652" s="29">
        <v>1</v>
      </c>
      <c r="AM1652" s="28"/>
      <c r="AN1652" s="28"/>
      <c r="AO1652" s="28"/>
      <c r="AP1652" s="28"/>
    </row>
    <row r="1653" spans="1:74" x14ac:dyDescent="0.25">
      <c r="A1653" s="221" t="s">
        <v>9346</v>
      </c>
      <c r="B1653" s="221" t="s">
        <v>190</v>
      </c>
      <c r="C1653" s="93">
        <v>2</v>
      </c>
      <c r="D1653" s="222">
        <v>2</v>
      </c>
      <c r="E1653" s="93">
        <v>0</v>
      </c>
      <c r="F1653" s="93">
        <v>2</v>
      </c>
      <c r="G1653" s="93">
        <v>0</v>
      </c>
      <c r="H1653" s="93">
        <v>0</v>
      </c>
      <c r="I1653" s="93">
        <v>0</v>
      </c>
      <c r="J1653" s="42">
        <f t="shared" si="299"/>
        <v>2</v>
      </c>
      <c r="K1653" s="110"/>
      <c r="L1653" s="110">
        <f>SUM(D1652:D1653)</f>
        <v>3</v>
      </c>
      <c r="S1653" s="29" t="s">
        <v>9338</v>
      </c>
      <c r="T1653" s="29">
        <v>0</v>
      </c>
      <c r="U1653" s="29">
        <v>3</v>
      </c>
      <c r="V1653" s="29">
        <v>0</v>
      </c>
      <c r="W1653" s="29">
        <v>0</v>
      </c>
      <c r="X1653" s="29">
        <v>0</v>
      </c>
      <c r="Y1653" s="29">
        <f t="shared" si="300"/>
        <v>3</v>
      </c>
      <c r="Z1653" s="29">
        <v>3</v>
      </c>
      <c r="AL1653" s="29" t="s">
        <v>5</v>
      </c>
      <c r="AM1653" s="29" t="s">
        <v>9230</v>
      </c>
      <c r="AN1653" s="29" t="s">
        <v>9231</v>
      </c>
      <c r="AO1653" s="29" t="s">
        <v>9232</v>
      </c>
      <c r="AP1653" s="29" t="s">
        <v>9233</v>
      </c>
    </row>
    <row r="1654" spans="1:74" x14ac:dyDescent="0.25">
      <c r="A1654" s="219" t="s">
        <v>9342</v>
      </c>
      <c r="B1654" s="219" t="s">
        <v>379</v>
      </c>
      <c r="C1654" s="36">
        <v>2</v>
      </c>
      <c r="D1654" s="220">
        <v>2</v>
      </c>
      <c r="E1654" s="36">
        <v>0</v>
      </c>
      <c r="F1654" s="36">
        <v>2</v>
      </c>
      <c r="G1654" s="36">
        <v>0</v>
      </c>
      <c r="H1654" s="36">
        <v>0</v>
      </c>
      <c r="I1654" s="36">
        <v>0</v>
      </c>
      <c r="J1654" s="36">
        <f t="shared" si="299"/>
        <v>2</v>
      </c>
      <c r="S1654" s="29" t="s">
        <v>9339</v>
      </c>
      <c r="T1654" s="29">
        <v>4</v>
      </c>
      <c r="U1654" s="29">
        <f>SUM(F1654:F1658)</f>
        <v>18</v>
      </c>
      <c r="V1654" s="29">
        <v>2</v>
      </c>
      <c r="W1654" s="29">
        <v>6</v>
      </c>
      <c r="X1654" s="29">
        <v>0</v>
      </c>
      <c r="Y1654" s="29">
        <f t="shared" si="300"/>
        <v>30</v>
      </c>
      <c r="Z1654" s="29">
        <v>30</v>
      </c>
      <c r="AL1654" s="29" t="s">
        <v>9268</v>
      </c>
      <c r="AM1654" s="28">
        <v>0</v>
      </c>
      <c r="AN1654" s="28">
        <v>0</v>
      </c>
      <c r="AO1654" s="28">
        <v>0</v>
      </c>
      <c r="AP1654" s="28">
        <v>0</v>
      </c>
    </row>
    <row r="1655" spans="1:74" x14ac:dyDescent="0.25">
      <c r="A1655" s="219" t="s">
        <v>9342</v>
      </c>
      <c r="B1655" s="219" t="s">
        <v>447</v>
      </c>
      <c r="C1655" s="36">
        <v>1</v>
      </c>
      <c r="D1655" s="220">
        <v>1</v>
      </c>
      <c r="E1655" s="36">
        <v>0</v>
      </c>
      <c r="F1655" s="36">
        <v>1</v>
      </c>
      <c r="G1655" s="36">
        <v>0</v>
      </c>
      <c r="H1655" s="36">
        <v>0</v>
      </c>
      <c r="I1655" s="36">
        <v>0</v>
      </c>
      <c r="J1655" s="36">
        <f t="shared" si="299"/>
        <v>1</v>
      </c>
      <c r="S1655" s="29" t="s">
        <v>9159</v>
      </c>
      <c r="T1655" s="29">
        <v>17</v>
      </c>
      <c r="U1655" s="29">
        <f>SUM(F1659:F1663)</f>
        <v>85</v>
      </c>
      <c r="V1655" s="29">
        <f>SUM(G1659:G1663)</f>
        <v>48</v>
      </c>
      <c r="W1655" s="29">
        <f>SUM(H1659:H1663)</f>
        <v>126</v>
      </c>
      <c r="X1655" s="29">
        <f>SUM(I1659:I1663)</f>
        <v>535</v>
      </c>
      <c r="Y1655" s="29">
        <f t="shared" si="300"/>
        <v>811</v>
      </c>
      <c r="Z1655" s="29">
        <v>811</v>
      </c>
      <c r="AL1655" s="29" t="s">
        <v>9269</v>
      </c>
      <c r="AM1655" s="28">
        <v>0</v>
      </c>
      <c r="AN1655" s="28">
        <v>0</v>
      </c>
      <c r="AO1655" s="28">
        <v>0</v>
      </c>
      <c r="AP1655" s="28">
        <v>0</v>
      </c>
    </row>
    <row r="1656" spans="1:74" x14ac:dyDescent="0.25">
      <c r="A1656" s="219" t="s">
        <v>9342</v>
      </c>
      <c r="B1656" s="219" t="s">
        <v>1216</v>
      </c>
      <c r="C1656" s="36">
        <v>2</v>
      </c>
      <c r="D1656" s="220">
        <v>1</v>
      </c>
      <c r="E1656" s="36">
        <v>0</v>
      </c>
      <c r="F1656" s="36">
        <v>1</v>
      </c>
      <c r="G1656" s="36">
        <v>0</v>
      </c>
      <c r="H1656" s="36">
        <v>0</v>
      </c>
      <c r="I1656" s="36">
        <v>0</v>
      </c>
      <c r="J1656" s="36">
        <f t="shared" si="299"/>
        <v>1</v>
      </c>
      <c r="S1656" s="29" t="s">
        <v>9160</v>
      </c>
      <c r="T1656" s="29">
        <f>SUM(E1664:E1668)</f>
        <v>33</v>
      </c>
      <c r="U1656" s="29">
        <f>SUM(F1664:F1668)</f>
        <v>177</v>
      </c>
      <c r="V1656" s="29">
        <f>SUM(G1664:G1668)</f>
        <v>84</v>
      </c>
      <c r="W1656" s="29">
        <f>SUM(H1664:H1668)</f>
        <v>182</v>
      </c>
      <c r="X1656" s="29">
        <f>SUM(I1664:I1668)</f>
        <v>0</v>
      </c>
      <c r="Y1656" s="29">
        <f t="shared" si="300"/>
        <v>476</v>
      </c>
      <c r="Z1656" s="29">
        <v>476</v>
      </c>
      <c r="AL1656" s="29" t="s">
        <v>9270</v>
      </c>
      <c r="AM1656" s="28">
        <v>0</v>
      </c>
      <c r="AN1656" s="28">
        <v>0</v>
      </c>
      <c r="AO1656" s="28">
        <v>0</v>
      </c>
      <c r="AP1656" s="28">
        <v>0</v>
      </c>
    </row>
    <row r="1657" spans="1:74" x14ac:dyDescent="0.25">
      <c r="A1657" s="219" t="s">
        <v>9342</v>
      </c>
      <c r="B1657" s="219" t="s">
        <v>1333</v>
      </c>
      <c r="C1657" s="36">
        <v>1</v>
      </c>
      <c r="D1657" s="220">
        <v>1</v>
      </c>
      <c r="E1657" s="36">
        <v>0</v>
      </c>
      <c r="F1657" s="36">
        <v>1</v>
      </c>
      <c r="G1657" s="36">
        <v>0</v>
      </c>
      <c r="H1657" s="36">
        <v>0</v>
      </c>
      <c r="I1657" s="36">
        <v>0</v>
      </c>
      <c r="J1657" s="36">
        <f t="shared" si="299"/>
        <v>1</v>
      </c>
      <c r="T1657" s="29">
        <f t="shared" ref="T1657:Y1657" si="301">SUM(T1651:T1656)</f>
        <v>54</v>
      </c>
      <c r="U1657" s="29">
        <f t="shared" si="301"/>
        <v>285</v>
      </c>
      <c r="V1657" s="29">
        <f t="shared" si="301"/>
        <v>134</v>
      </c>
      <c r="W1657" s="29">
        <f t="shared" si="301"/>
        <v>314</v>
      </c>
      <c r="X1657" s="29">
        <f t="shared" si="301"/>
        <v>535</v>
      </c>
      <c r="Y1657" s="29">
        <f t="shared" si="301"/>
        <v>1322</v>
      </c>
      <c r="AL1657" s="29" t="s">
        <v>9271</v>
      </c>
      <c r="AM1657" s="28">
        <v>0</v>
      </c>
      <c r="AN1657" s="28">
        <v>0</v>
      </c>
      <c r="AO1657" s="28">
        <v>0</v>
      </c>
      <c r="AP1657" s="28">
        <v>0</v>
      </c>
    </row>
    <row r="1658" spans="1:74" x14ac:dyDescent="0.25">
      <c r="A1658" s="219" t="s">
        <v>9342</v>
      </c>
      <c r="B1658" s="219" t="s">
        <v>190</v>
      </c>
      <c r="C1658" s="36">
        <v>26</v>
      </c>
      <c r="D1658" s="220">
        <v>25</v>
      </c>
      <c r="E1658" s="36">
        <v>4</v>
      </c>
      <c r="F1658" s="36">
        <v>13</v>
      </c>
      <c r="G1658" s="36">
        <v>2</v>
      </c>
      <c r="H1658" s="36">
        <v>6</v>
      </c>
      <c r="I1658" s="36">
        <v>0</v>
      </c>
      <c r="J1658" s="36">
        <f t="shared" si="299"/>
        <v>25</v>
      </c>
      <c r="L1658" s="29">
        <f>SUM(D1654:D1658)</f>
        <v>30</v>
      </c>
      <c r="AL1658" s="29" t="s">
        <v>9385</v>
      </c>
      <c r="AM1658" s="28">
        <v>0</v>
      </c>
      <c r="AN1658" s="28">
        <v>0</v>
      </c>
      <c r="AO1658" s="28">
        <v>0</v>
      </c>
      <c r="AP1658" s="28">
        <v>0</v>
      </c>
    </row>
    <row r="1659" spans="1:74" x14ac:dyDescent="0.25">
      <c r="A1659" s="221" t="s">
        <v>125</v>
      </c>
      <c r="B1659" s="221" t="s">
        <v>379</v>
      </c>
      <c r="C1659" s="93">
        <v>30</v>
      </c>
      <c r="D1659" s="222">
        <v>27</v>
      </c>
      <c r="E1659" s="93">
        <v>3</v>
      </c>
      <c r="F1659" s="93">
        <v>17</v>
      </c>
      <c r="G1659" s="93">
        <v>2</v>
      </c>
      <c r="H1659" s="93">
        <v>5</v>
      </c>
      <c r="I1659" s="93">
        <v>0</v>
      </c>
      <c r="J1659" s="42">
        <f t="shared" si="299"/>
        <v>27</v>
      </c>
      <c r="K1659" s="110"/>
      <c r="L1659" s="110"/>
    </row>
    <row r="1660" spans="1:74" x14ac:dyDescent="0.25">
      <c r="A1660" s="221" t="s">
        <v>125</v>
      </c>
      <c r="B1660" s="221" t="s">
        <v>447</v>
      </c>
      <c r="C1660" s="93">
        <v>58</v>
      </c>
      <c r="D1660" s="222">
        <v>57</v>
      </c>
      <c r="E1660" s="93">
        <v>0</v>
      </c>
      <c r="F1660" s="93">
        <v>1</v>
      </c>
      <c r="G1660" s="93">
        <v>1</v>
      </c>
      <c r="H1660" s="93">
        <v>0</v>
      </c>
      <c r="I1660" s="93">
        <v>55</v>
      </c>
      <c r="J1660" s="42">
        <f t="shared" si="299"/>
        <v>57</v>
      </c>
      <c r="K1660" s="110"/>
      <c r="L1660" s="110"/>
      <c r="S1660" s="29" t="s">
        <v>9233</v>
      </c>
      <c r="AL1660" s="29" t="s">
        <v>5</v>
      </c>
      <c r="AM1660" s="29" t="s">
        <v>9274</v>
      </c>
      <c r="AN1660" s="29" t="s">
        <v>9231</v>
      </c>
      <c r="AO1660" s="29" t="s">
        <v>9232</v>
      </c>
      <c r="AP1660" s="29" t="s">
        <v>9233</v>
      </c>
    </row>
    <row r="1661" spans="1:74" x14ac:dyDescent="0.25">
      <c r="A1661" s="221" t="s">
        <v>125</v>
      </c>
      <c r="B1661" s="221" t="s">
        <v>1216</v>
      </c>
      <c r="C1661" s="93">
        <v>4</v>
      </c>
      <c r="D1661" s="222">
        <v>2</v>
      </c>
      <c r="E1661" s="93">
        <v>0</v>
      </c>
      <c r="F1661" s="93">
        <v>2</v>
      </c>
      <c r="G1661" s="93">
        <v>0</v>
      </c>
      <c r="H1661" s="93">
        <v>0</v>
      </c>
      <c r="I1661" s="93">
        <v>0</v>
      </c>
      <c r="J1661" s="42">
        <f t="shared" si="299"/>
        <v>2</v>
      </c>
      <c r="K1661" s="110"/>
      <c r="L1661" s="110"/>
      <c r="S1661" s="29" t="s">
        <v>9169</v>
      </c>
      <c r="T1661" s="29" t="s">
        <v>165</v>
      </c>
      <c r="U1661" s="29" t="s">
        <v>74</v>
      </c>
      <c r="V1661" s="29" t="s">
        <v>92</v>
      </c>
      <c r="W1661" s="29" t="s">
        <v>143</v>
      </c>
      <c r="X1661" s="29" t="s">
        <v>104</v>
      </c>
      <c r="Y1661" s="29" t="s">
        <v>65</v>
      </c>
      <c r="AL1661" s="29" t="s">
        <v>9286</v>
      </c>
      <c r="AM1661" s="28">
        <v>3</v>
      </c>
      <c r="AN1661" s="28">
        <v>0</v>
      </c>
      <c r="AO1661" s="28">
        <v>1</v>
      </c>
      <c r="AP1661" s="28">
        <v>1</v>
      </c>
    </row>
    <row r="1662" spans="1:74" x14ac:dyDescent="0.25">
      <c r="A1662" s="221" t="s">
        <v>125</v>
      </c>
      <c r="B1662" s="221" t="s">
        <v>1333</v>
      </c>
      <c r="C1662" s="93">
        <v>1</v>
      </c>
      <c r="D1662" s="222">
        <v>1</v>
      </c>
      <c r="E1662" s="93">
        <v>0</v>
      </c>
      <c r="F1662" s="93">
        <v>1</v>
      </c>
      <c r="G1662" s="93">
        <v>0</v>
      </c>
      <c r="H1662" s="93">
        <v>0</v>
      </c>
      <c r="I1662" s="93">
        <v>0</v>
      </c>
      <c r="J1662" s="42">
        <f t="shared" si="299"/>
        <v>1</v>
      </c>
      <c r="K1662" s="110"/>
      <c r="L1662" s="110"/>
      <c r="S1662" s="29" t="s">
        <v>9336</v>
      </c>
      <c r="T1662" s="29">
        <v>0</v>
      </c>
      <c r="U1662" s="29">
        <v>0</v>
      </c>
      <c r="V1662" s="29">
        <v>0</v>
      </c>
      <c r="W1662" s="29">
        <v>0</v>
      </c>
      <c r="X1662" s="29">
        <v>0</v>
      </c>
      <c r="Y1662" s="29">
        <f t="shared" ref="Y1662:Y1667" si="302">SUM(T1662:X1662)</f>
        <v>0</v>
      </c>
      <c r="Z1662" s="29">
        <v>0</v>
      </c>
      <c r="AL1662" s="29" t="s">
        <v>9287</v>
      </c>
      <c r="AM1662" s="28">
        <v>3</v>
      </c>
      <c r="AN1662" s="28">
        <v>3</v>
      </c>
      <c r="AO1662" s="28">
        <v>1</v>
      </c>
      <c r="AP1662" s="28">
        <v>1</v>
      </c>
      <c r="BR1662" s="29"/>
      <c r="BV1662" s="29"/>
    </row>
    <row r="1663" spans="1:74" x14ac:dyDescent="0.25">
      <c r="A1663" s="221" t="s">
        <v>125</v>
      </c>
      <c r="B1663" s="221" t="s">
        <v>190</v>
      </c>
      <c r="C1663" s="93">
        <v>727</v>
      </c>
      <c r="D1663" s="222">
        <v>724</v>
      </c>
      <c r="E1663" s="93">
        <v>14</v>
      </c>
      <c r="F1663" s="93">
        <v>64</v>
      </c>
      <c r="G1663" s="93">
        <v>45</v>
      </c>
      <c r="H1663" s="93">
        <v>121</v>
      </c>
      <c r="I1663" s="93">
        <v>480</v>
      </c>
      <c r="J1663" s="42">
        <f t="shared" si="299"/>
        <v>724</v>
      </c>
      <c r="K1663" s="110"/>
      <c r="L1663" s="110">
        <f>SUM(D1659:D1663)</f>
        <v>811</v>
      </c>
      <c r="S1663" s="29" t="s">
        <v>9337</v>
      </c>
      <c r="T1663" s="29">
        <v>0</v>
      </c>
      <c r="U1663" s="29">
        <v>0</v>
      </c>
      <c r="V1663" s="29">
        <v>0</v>
      </c>
      <c r="W1663" s="29">
        <v>0</v>
      </c>
      <c r="X1663" s="29">
        <v>0</v>
      </c>
      <c r="Y1663" s="29">
        <f t="shared" si="302"/>
        <v>0</v>
      </c>
      <c r="Z1663" s="29">
        <v>0</v>
      </c>
      <c r="AL1663" s="29" t="s">
        <v>9288</v>
      </c>
      <c r="AM1663" s="28">
        <v>10</v>
      </c>
      <c r="AN1663" s="28">
        <v>3</v>
      </c>
      <c r="AO1663" s="28">
        <v>5</v>
      </c>
      <c r="AP1663" s="28">
        <v>3</v>
      </c>
      <c r="BR1663" s="29"/>
      <c r="BV1663" s="29"/>
    </row>
    <row r="1664" spans="1:74" x14ac:dyDescent="0.25">
      <c r="A1664" s="219" t="s">
        <v>127</v>
      </c>
      <c r="B1664" s="219" t="s">
        <v>379</v>
      </c>
      <c r="C1664" s="36">
        <v>213</v>
      </c>
      <c r="D1664" s="220">
        <v>203</v>
      </c>
      <c r="E1664" s="36">
        <v>5</v>
      </c>
      <c r="F1664" s="36">
        <v>70</v>
      </c>
      <c r="G1664" s="36">
        <v>31</v>
      </c>
      <c r="H1664" s="36">
        <v>97</v>
      </c>
      <c r="I1664" s="36">
        <v>0</v>
      </c>
      <c r="J1664" s="36">
        <f t="shared" si="299"/>
        <v>203</v>
      </c>
      <c r="S1664" s="29" t="s">
        <v>9338</v>
      </c>
      <c r="T1664" s="29">
        <v>0</v>
      </c>
      <c r="U1664" s="29">
        <v>0</v>
      </c>
      <c r="V1664" s="29">
        <v>0</v>
      </c>
      <c r="W1664" s="29">
        <v>0</v>
      </c>
      <c r="X1664" s="29">
        <v>0</v>
      </c>
      <c r="Y1664" s="29">
        <f t="shared" si="302"/>
        <v>0</v>
      </c>
      <c r="Z1664" s="29">
        <v>0</v>
      </c>
      <c r="AL1664" s="29" t="s">
        <v>9290</v>
      </c>
      <c r="AM1664" s="28">
        <v>51</v>
      </c>
      <c r="AN1664" s="28">
        <v>46</v>
      </c>
      <c r="AO1664" s="28">
        <v>37</v>
      </c>
      <c r="AP1664" s="28">
        <v>28</v>
      </c>
      <c r="BR1664" s="29"/>
      <c r="BV1664" s="29"/>
    </row>
    <row r="1665" spans="1:74" x14ac:dyDescent="0.25">
      <c r="A1665" s="219" t="s">
        <v>127</v>
      </c>
      <c r="B1665" s="219" t="s">
        <v>447</v>
      </c>
      <c r="C1665" s="36">
        <v>176</v>
      </c>
      <c r="D1665" s="220">
        <v>175</v>
      </c>
      <c r="E1665" s="36">
        <v>18</v>
      </c>
      <c r="F1665" s="36">
        <v>46</v>
      </c>
      <c r="G1665" s="36">
        <v>44</v>
      </c>
      <c r="H1665" s="36">
        <v>67</v>
      </c>
      <c r="I1665" s="36">
        <v>0</v>
      </c>
      <c r="J1665" s="36">
        <f t="shared" si="299"/>
        <v>175</v>
      </c>
      <c r="S1665" s="29" t="s">
        <v>9339</v>
      </c>
      <c r="T1665" s="29">
        <v>0</v>
      </c>
      <c r="U1665" s="29">
        <v>2</v>
      </c>
      <c r="V1665" s="29">
        <v>0</v>
      </c>
      <c r="W1665" s="29">
        <v>0</v>
      </c>
      <c r="X1665" s="29">
        <v>0</v>
      </c>
      <c r="Y1665" s="29">
        <f t="shared" si="302"/>
        <v>2</v>
      </c>
      <c r="Z1665" s="29">
        <v>2</v>
      </c>
      <c r="AL1665" s="29" t="s">
        <v>9316</v>
      </c>
      <c r="AM1665" s="28">
        <v>713</v>
      </c>
      <c r="AN1665" s="28">
        <v>352</v>
      </c>
      <c r="AO1665" s="28">
        <v>266</v>
      </c>
      <c r="AP1665" s="28">
        <v>249</v>
      </c>
      <c r="BR1665" s="29"/>
      <c r="BV1665" s="29"/>
    </row>
    <row r="1666" spans="1:74" x14ac:dyDescent="0.25">
      <c r="A1666" s="219" t="s">
        <v>127</v>
      </c>
      <c r="B1666" s="219" t="s">
        <v>1216</v>
      </c>
      <c r="C1666" s="36">
        <v>11</v>
      </c>
      <c r="D1666" s="220">
        <v>10</v>
      </c>
      <c r="E1666" s="36">
        <v>1</v>
      </c>
      <c r="F1666" s="36">
        <v>9</v>
      </c>
      <c r="G1666" s="36">
        <v>0</v>
      </c>
      <c r="H1666" s="36">
        <v>0</v>
      </c>
      <c r="I1666" s="36">
        <v>0</v>
      </c>
      <c r="J1666" s="36">
        <f t="shared" si="299"/>
        <v>10</v>
      </c>
      <c r="S1666" s="29" t="s">
        <v>9159</v>
      </c>
      <c r="T1666" s="29">
        <v>3</v>
      </c>
      <c r="U1666" s="29">
        <v>17</v>
      </c>
      <c r="V1666" s="29">
        <v>2</v>
      </c>
      <c r="W1666" s="29">
        <v>5</v>
      </c>
      <c r="X1666" s="29">
        <f>SUM(I1670:I1674)</f>
        <v>0</v>
      </c>
      <c r="Y1666" s="29">
        <f t="shared" si="302"/>
        <v>27</v>
      </c>
      <c r="Z1666" s="29">
        <v>27</v>
      </c>
      <c r="AL1666" s="29" t="s">
        <v>9272</v>
      </c>
      <c r="AM1666" s="28">
        <v>364</v>
      </c>
      <c r="AN1666" s="28">
        <v>349</v>
      </c>
      <c r="AO1666" s="28">
        <v>510</v>
      </c>
      <c r="AP1666" s="28">
        <v>535</v>
      </c>
      <c r="BR1666" s="29"/>
      <c r="BV1666" s="29"/>
    </row>
    <row r="1667" spans="1:74" x14ac:dyDescent="0.25">
      <c r="A1667" s="219" t="s">
        <v>127</v>
      </c>
      <c r="B1667" s="219" t="s">
        <v>1333</v>
      </c>
      <c r="C1667" s="36">
        <v>5</v>
      </c>
      <c r="D1667" s="220">
        <v>5</v>
      </c>
      <c r="E1667" s="36">
        <v>3</v>
      </c>
      <c r="F1667" s="36">
        <v>2</v>
      </c>
      <c r="G1667" s="36">
        <v>0</v>
      </c>
      <c r="H1667" s="36">
        <v>0</v>
      </c>
      <c r="I1667" s="36">
        <v>0</v>
      </c>
      <c r="J1667" s="36">
        <f t="shared" si="299"/>
        <v>5</v>
      </c>
      <c r="S1667" s="29" t="s">
        <v>9160</v>
      </c>
      <c r="T1667" s="29">
        <v>5</v>
      </c>
      <c r="U1667" s="29">
        <v>70</v>
      </c>
      <c r="V1667" s="29">
        <v>31</v>
      </c>
      <c r="W1667" s="29">
        <v>97</v>
      </c>
      <c r="X1667" s="29">
        <f>SUM(I1675:I1679)</f>
        <v>0</v>
      </c>
      <c r="Y1667" s="29">
        <f t="shared" si="302"/>
        <v>203</v>
      </c>
      <c r="Z1667" s="29">
        <v>203</v>
      </c>
      <c r="AL1667" s="29" t="s">
        <v>9317</v>
      </c>
      <c r="AM1667" s="28">
        <v>1</v>
      </c>
      <c r="AN1667" s="28">
        <v>28</v>
      </c>
      <c r="AO1667" s="28">
        <v>72</v>
      </c>
      <c r="AP1667" s="28">
        <v>273</v>
      </c>
      <c r="BR1667" s="29"/>
      <c r="BV1667" s="29"/>
    </row>
    <row r="1668" spans="1:74" x14ac:dyDescent="0.25">
      <c r="A1668" s="219" t="s">
        <v>127</v>
      </c>
      <c r="B1668" s="219" t="s">
        <v>190</v>
      </c>
      <c r="C1668" s="36">
        <v>83</v>
      </c>
      <c r="D1668" s="220">
        <v>83</v>
      </c>
      <c r="E1668" s="36">
        <v>6</v>
      </c>
      <c r="F1668" s="36">
        <v>50</v>
      </c>
      <c r="G1668" s="36">
        <v>9</v>
      </c>
      <c r="H1668" s="36">
        <v>18</v>
      </c>
      <c r="I1668" s="36">
        <v>0</v>
      </c>
      <c r="J1668" s="36">
        <f t="shared" si="299"/>
        <v>83</v>
      </c>
      <c r="L1668" s="29">
        <f>SUM(D1664:D1668)</f>
        <v>476</v>
      </c>
      <c r="T1668" s="29">
        <f t="shared" ref="T1668:Y1668" si="303">SUM(T1662:T1667)</f>
        <v>8</v>
      </c>
      <c r="U1668" s="29">
        <f t="shared" si="303"/>
        <v>89</v>
      </c>
      <c r="V1668" s="29">
        <f t="shared" si="303"/>
        <v>33</v>
      </c>
      <c r="W1668" s="29">
        <f t="shared" si="303"/>
        <v>102</v>
      </c>
      <c r="X1668" s="29">
        <f t="shared" si="303"/>
        <v>0</v>
      </c>
      <c r="Y1668" s="29">
        <f t="shared" si="303"/>
        <v>232</v>
      </c>
      <c r="BR1668" s="29"/>
      <c r="BV1668" s="29"/>
    </row>
    <row r="1669" spans="1:74" x14ac:dyDescent="0.25">
      <c r="A1669" s="219" t="s">
        <v>9170</v>
      </c>
      <c r="B1669" s="36"/>
      <c r="C1669" s="36">
        <f t="shared" ref="C1669:I1669" si="304">SUM(C1650:C1668)</f>
        <v>1345</v>
      </c>
      <c r="D1669" s="36">
        <f t="shared" si="304"/>
        <v>1322</v>
      </c>
      <c r="E1669" s="36">
        <f t="shared" si="304"/>
        <v>54</v>
      </c>
      <c r="F1669" s="36">
        <f t="shared" si="304"/>
        <v>285</v>
      </c>
      <c r="G1669" s="36">
        <f t="shared" si="304"/>
        <v>134</v>
      </c>
      <c r="H1669" s="36">
        <f t="shared" si="304"/>
        <v>314</v>
      </c>
      <c r="I1669" s="36">
        <f t="shared" si="304"/>
        <v>535</v>
      </c>
      <c r="J1669" s="36">
        <f t="shared" si="299"/>
        <v>1322</v>
      </c>
      <c r="L1669" s="29">
        <f>SUM(L1650:L1668)</f>
        <v>1322</v>
      </c>
      <c r="BR1669" s="29"/>
      <c r="BV1669" s="29"/>
    </row>
    <row r="1670" spans="1:74" x14ac:dyDescent="0.25">
      <c r="S1670" s="29" t="s">
        <v>9233</v>
      </c>
      <c r="BR1670" s="29"/>
      <c r="BV1670" s="29"/>
    </row>
    <row r="1671" spans="1:74" x14ac:dyDescent="0.25">
      <c r="S1671" s="29" t="s">
        <v>9172</v>
      </c>
      <c r="T1671" s="29" t="s">
        <v>165</v>
      </c>
      <c r="U1671" s="29" t="s">
        <v>74</v>
      </c>
      <c r="V1671" s="29" t="s">
        <v>92</v>
      </c>
      <c r="W1671" s="29" t="s">
        <v>143</v>
      </c>
      <c r="X1671" s="29" t="s">
        <v>104</v>
      </c>
      <c r="Y1671" s="29" t="s">
        <v>9392</v>
      </c>
      <c r="BR1671" s="29"/>
      <c r="BV1671" s="29"/>
    </row>
    <row r="1672" spans="1:74" x14ac:dyDescent="0.25">
      <c r="S1672" s="29" t="s">
        <v>9336</v>
      </c>
      <c r="T1672" s="29">
        <v>0</v>
      </c>
      <c r="U1672" s="29">
        <v>1</v>
      </c>
      <c r="V1672" s="29">
        <v>0</v>
      </c>
      <c r="W1672" s="29">
        <v>0</v>
      </c>
      <c r="X1672" s="29">
        <v>0</v>
      </c>
      <c r="Y1672" s="29">
        <f t="shared" ref="Y1672:Y1678" si="305">SUM(T1672:W1672)</f>
        <v>1</v>
      </c>
      <c r="BR1672" s="29"/>
      <c r="BV1672" s="29"/>
    </row>
    <row r="1673" spans="1:74" x14ac:dyDescent="0.25">
      <c r="S1673" s="29" t="s">
        <v>9337</v>
      </c>
      <c r="T1673" s="29">
        <v>0</v>
      </c>
      <c r="U1673" s="29">
        <v>1</v>
      </c>
      <c r="V1673" s="29">
        <v>0</v>
      </c>
      <c r="W1673" s="29">
        <v>0</v>
      </c>
      <c r="X1673" s="29">
        <v>0</v>
      </c>
      <c r="Y1673" s="29">
        <f t="shared" si="305"/>
        <v>1</v>
      </c>
      <c r="BR1673" s="29"/>
      <c r="BV1673" s="29"/>
    </row>
    <row r="1674" spans="1:74" x14ac:dyDescent="0.25">
      <c r="S1674" s="29" t="s">
        <v>9338</v>
      </c>
      <c r="T1674" s="29">
        <v>0</v>
      </c>
      <c r="U1674" s="29">
        <v>3</v>
      </c>
      <c r="V1674" s="29">
        <v>0</v>
      </c>
      <c r="W1674" s="29">
        <v>0</v>
      </c>
      <c r="X1674" s="29">
        <v>0</v>
      </c>
      <c r="Y1674" s="29">
        <f t="shared" si="305"/>
        <v>3</v>
      </c>
      <c r="BR1674" s="29"/>
      <c r="BV1674" s="29"/>
    </row>
    <row r="1675" spans="1:74" x14ac:dyDescent="0.25">
      <c r="S1675" s="29" t="s">
        <v>9339</v>
      </c>
      <c r="T1675" s="29">
        <v>4</v>
      </c>
      <c r="U1675" s="110">
        <v>16</v>
      </c>
      <c r="V1675" s="29">
        <v>2</v>
      </c>
      <c r="W1675" s="29">
        <v>6</v>
      </c>
      <c r="X1675" s="29">
        <v>0</v>
      </c>
      <c r="Y1675" s="29">
        <f t="shared" si="305"/>
        <v>28</v>
      </c>
      <c r="BR1675" s="29"/>
      <c r="BV1675" s="29"/>
    </row>
    <row r="1676" spans="1:74" ht="30" customHeight="1" x14ac:dyDescent="0.25">
      <c r="A1676" s="225" t="s">
        <v>9232</v>
      </c>
      <c r="B1676" s="225" t="s">
        <v>1523</v>
      </c>
      <c r="C1676" s="225"/>
      <c r="D1676" s="225" t="s">
        <v>9147</v>
      </c>
      <c r="S1676" s="29" t="s">
        <v>9159</v>
      </c>
      <c r="T1676" s="110">
        <v>14</v>
      </c>
      <c r="U1676" s="110">
        <v>68</v>
      </c>
      <c r="V1676" s="110">
        <v>46</v>
      </c>
      <c r="W1676" s="110">
        <v>121</v>
      </c>
      <c r="X1676" s="29">
        <v>535</v>
      </c>
      <c r="Y1676" s="29">
        <f t="shared" si="305"/>
        <v>249</v>
      </c>
      <c r="BR1676" s="29"/>
      <c r="BV1676" s="29"/>
    </row>
    <row r="1677" spans="1:74" x14ac:dyDescent="0.25">
      <c r="A1677" s="226" t="s">
        <v>9344</v>
      </c>
      <c r="B1677" s="226" t="s">
        <v>447</v>
      </c>
      <c r="C1677" s="227"/>
      <c r="D1677" s="227">
        <v>1</v>
      </c>
      <c r="S1677" s="29" t="s">
        <v>9160</v>
      </c>
      <c r="T1677" s="110">
        <v>28</v>
      </c>
      <c r="U1677" s="110">
        <v>107</v>
      </c>
      <c r="V1677" s="110">
        <v>53</v>
      </c>
      <c r="W1677" s="110">
        <v>85</v>
      </c>
      <c r="X1677" s="29">
        <v>0</v>
      </c>
      <c r="Y1677" s="29">
        <f t="shared" si="305"/>
        <v>273</v>
      </c>
      <c r="BR1677" s="29"/>
      <c r="BV1677" s="29"/>
    </row>
    <row r="1678" spans="1:74" x14ac:dyDescent="0.25">
      <c r="A1678" s="226" t="s">
        <v>9345</v>
      </c>
      <c r="B1678" s="226" t="s">
        <v>447</v>
      </c>
      <c r="C1678" s="227"/>
      <c r="D1678" s="227">
        <v>1</v>
      </c>
      <c r="T1678" s="29">
        <f>SUM(T1672:T1677)</f>
        <v>46</v>
      </c>
      <c r="U1678" s="29">
        <f>SUM(U1672:U1677)</f>
        <v>196</v>
      </c>
      <c r="V1678" s="29">
        <f>SUM(V1672:V1677)</f>
        <v>101</v>
      </c>
      <c r="W1678" s="29">
        <f>SUM(W1672:W1677)</f>
        <v>212</v>
      </c>
      <c r="X1678" s="29">
        <f>SUM(X1672:X1677)</f>
        <v>535</v>
      </c>
      <c r="Y1678" s="29">
        <f t="shared" si="305"/>
        <v>555</v>
      </c>
      <c r="BR1678" s="29"/>
      <c r="BV1678" s="29"/>
    </row>
    <row r="1679" spans="1:74" x14ac:dyDescent="0.25">
      <c r="A1679" s="226" t="s">
        <v>9346</v>
      </c>
      <c r="B1679" s="226" t="s">
        <v>447</v>
      </c>
      <c r="C1679" s="227"/>
      <c r="D1679" s="227">
        <v>1</v>
      </c>
      <c r="BR1679" s="29"/>
      <c r="BV1679" s="29"/>
    </row>
    <row r="1680" spans="1:74" x14ac:dyDescent="0.25">
      <c r="A1680" s="226" t="s">
        <v>9346</v>
      </c>
      <c r="B1680" s="226" t="s">
        <v>190</v>
      </c>
      <c r="C1680" s="227"/>
      <c r="D1680" s="227">
        <v>4</v>
      </c>
      <c r="BR1680" s="29"/>
      <c r="BV1680" s="29"/>
    </row>
    <row r="1681" spans="1:74" x14ac:dyDescent="0.25">
      <c r="A1681" s="226" t="s">
        <v>9342</v>
      </c>
      <c r="B1681" s="226" t="s">
        <v>379</v>
      </c>
      <c r="C1681" s="227"/>
      <c r="D1681" s="227">
        <v>4</v>
      </c>
      <c r="BR1681" s="29"/>
      <c r="BV1681" s="29"/>
    </row>
    <row r="1682" spans="1:74" x14ac:dyDescent="0.25">
      <c r="A1682" s="226" t="s">
        <v>9342</v>
      </c>
      <c r="B1682" s="226" t="s">
        <v>447</v>
      </c>
      <c r="C1682" s="227"/>
      <c r="D1682" s="227">
        <v>1</v>
      </c>
      <c r="BR1682" s="29"/>
      <c r="BV1682" s="29"/>
    </row>
    <row r="1683" spans="1:74" x14ac:dyDescent="0.25">
      <c r="A1683" s="226" t="s">
        <v>9342</v>
      </c>
      <c r="B1683" s="226" t="s">
        <v>1216</v>
      </c>
      <c r="C1683" s="227"/>
      <c r="D1683" s="227">
        <v>2</v>
      </c>
      <c r="BR1683" s="29"/>
      <c r="BV1683" s="29"/>
    </row>
    <row r="1684" spans="1:74" x14ac:dyDescent="0.25">
      <c r="A1684" s="226" t="s">
        <v>9342</v>
      </c>
      <c r="B1684" s="226" t="s">
        <v>190</v>
      </c>
      <c r="C1684" s="227"/>
      <c r="D1684" s="227">
        <v>34</v>
      </c>
      <c r="BR1684" s="29"/>
      <c r="BV1684" s="29"/>
    </row>
    <row r="1685" spans="1:74" x14ac:dyDescent="0.25">
      <c r="A1685" s="226" t="s">
        <v>125</v>
      </c>
      <c r="B1685" s="226" t="s">
        <v>379</v>
      </c>
      <c r="C1685" s="227"/>
      <c r="D1685" s="227">
        <v>32</v>
      </c>
      <c r="BR1685" s="29"/>
      <c r="BV1685" s="29"/>
    </row>
    <row r="1686" spans="1:74" x14ac:dyDescent="0.25">
      <c r="A1686" s="226" t="s">
        <v>125</v>
      </c>
      <c r="B1686" s="226" t="s">
        <v>447</v>
      </c>
      <c r="C1686" s="227"/>
      <c r="D1686" s="227">
        <v>28</v>
      </c>
      <c r="BR1686" s="29"/>
      <c r="BV1686" s="29"/>
    </row>
    <row r="1687" spans="1:74" x14ac:dyDescent="0.25">
      <c r="A1687" s="226" t="s">
        <v>125</v>
      </c>
      <c r="B1687" s="226" t="s">
        <v>1216</v>
      </c>
      <c r="C1687" s="227"/>
      <c r="D1687" s="227">
        <v>2</v>
      </c>
      <c r="BR1687" s="29"/>
      <c r="BV1687" s="29"/>
    </row>
    <row r="1688" spans="1:74" x14ac:dyDescent="0.25">
      <c r="A1688" s="226" t="s">
        <v>125</v>
      </c>
      <c r="B1688" s="226" t="s">
        <v>190</v>
      </c>
      <c r="C1688" s="227"/>
      <c r="D1688" s="227">
        <v>746</v>
      </c>
      <c r="BR1688" s="29"/>
      <c r="BV1688" s="29"/>
    </row>
    <row r="1689" spans="1:74" x14ac:dyDescent="0.25">
      <c r="A1689" s="226" t="s">
        <v>127</v>
      </c>
      <c r="B1689" s="226" t="s">
        <v>379</v>
      </c>
      <c r="C1689" s="227"/>
      <c r="D1689" s="227">
        <v>100</v>
      </c>
      <c r="BR1689" s="29"/>
      <c r="BV1689" s="29"/>
    </row>
    <row r="1690" spans="1:74" x14ac:dyDescent="0.25">
      <c r="A1690" s="226" t="s">
        <v>127</v>
      </c>
      <c r="B1690" s="226" t="s">
        <v>447</v>
      </c>
      <c r="C1690" s="227"/>
      <c r="D1690" s="227">
        <v>59</v>
      </c>
      <c r="BR1690" s="29"/>
      <c r="BV1690" s="29"/>
    </row>
    <row r="1691" spans="1:74" x14ac:dyDescent="0.25">
      <c r="A1691" s="226" t="s">
        <v>127</v>
      </c>
      <c r="B1691" s="226" t="s">
        <v>1216</v>
      </c>
      <c r="C1691" s="227"/>
      <c r="D1691" s="227">
        <v>1</v>
      </c>
      <c r="BR1691" s="29"/>
      <c r="BV1691" s="29"/>
    </row>
    <row r="1692" spans="1:74" x14ac:dyDescent="0.25">
      <c r="A1692" s="226" t="s">
        <v>127</v>
      </c>
      <c r="B1692" s="226" t="s">
        <v>1333</v>
      </c>
      <c r="C1692" s="227"/>
      <c r="D1692" s="227">
        <v>1</v>
      </c>
      <c r="BR1692" s="29"/>
      <c r="BV1692" s="29"/>
    </row>
    <row r="1693" spans="1:74" x14ac:dyDescent="0.25">
      <c r="A1693" s="226" t="s">
        <v>127</v>
      </c>
      <c r="B1693" s="226" t="s">
        <v>190</v>
      </c>
      <c r="C1693" s="227"/>
      <c r="D1693" s="227">
        <v>11</v>
      </c>
      <c r="BR1693" s="29"/>
      <c r="BV1693" s="29"/>
    </row>
    <row r="1694" spans="1:74" x14ac:dyDescent="0.25">
      <c r="D1694" s="29">
        <f>SUM(D1677:D1693)</f>
        <v>1028</v>
      </c>
      <c r="T1694" s="28"/>
      <c r="U1694" s="28"/>
      <c r="V1694" s="28"/>
      <c r="W1694" s="28"/>
      <c r="BR1694" s="29"/>
      <c r="BV1694" s="29"/>
    </row>
    <row r="1695" spans="1:74" x14ac:dyDescent="0.25">
      <c r="T1695" s="28"/>
      <c r="U1695" s="28"/>
      <c r="V1695" s="28"/>
      <c r="W1695" s="28"/>
      <c r="BR1695" s="29"/>
      <c r="BV1695" s="29"/>
    </row>
    <row r="1696" spans="1:74" x14ac:dyDescent="0.25">
      <c r="S1696" s="29" t="s">
        <v>9389</v>
      </c>
      <c r="T1696" s="28"/>
      <c r="U1696" s="28"/>
      <c r="V1696" s="28"/>
      <c r="W1696" s="28"/>
      <c r="BR1696" s="29"/>
      <c r="BV1696" s="29"/>
    </row>
    <row r="1697" spans="1:74" x14ac:dyDescent="0.25">
      <c r="S1697" s="29" t="s">
        <v>9312</v>
      </c>
      <c r="T1697" s="28"/>
      <c r="U1697" s="28"/>
      <c r="V1697" s="28"/>
      <c r="W1697" s="28"/>
      <c r="BR1697" s="29"/>
      <c r="BV1697" s="29"/>
    </row>
    <row r="1698" spans="1:74" x14ac:dyDescent="0.25">
      <c r="S1698" s="29" t="s">
        <v>9212</v>
      </c>
      <c r="T1698" s="28"/>
      <c r="U1698" s="28"/>
      <c r="V1698" s="28"/>
      <c r="W1698" s="28"/>
      <c r="BR1698" s="29"/>
      <c r="BV1698" s="29"/>
    </row>
    <row r="1699" spans="1:74" x14ac:dyDescent="0.25">
      <c r="T1699" s="28"/>
      <c r="U1699" s="28"/>
      <c r="V1699" s="28"/>
      <c r="W1699" s="28"/>
      <c r="BR1699" s="29"/>
      <c r="BV1699" s="29"/>
    </row>
    <row r="1700" spans="1:74" x14ac:dyDescent="0.25">
      <c r="S1700" s="29" t="s">
        <v>5</v>
      </c>
      <c r="T1700" s="29" t="s">
        <v>9230</v>
      </c>
      <c r="U1700" s="29" t="s">
        <v>9231</v>
      </c>
      <c r="V1700" s="29" t="s">
        <v>9232</v>
      </c>
      <c r="W1700" s="29" t="s">
        <v>9233</v>
      </c>
      <c r="BR1700" s="29"/>
      <c r="BV1700" s="29"/>
    </row>
    <row r="1701" spans="1:74" ht="26.4" x14ac:dyDescent="0.25">
      <c r="A1701" s="225" t="s">
        <v>9231</v>
      </c>
      <c r="B1701" s="225" t="s">
        <v>1523</v>
      </c>
      <c r="C1701" s="225"/>
      <c r="D1701" s="225" t="s">
        <v>9147</v>
      </c>
      <c r="S1701" s="29" t="s">
        <v>9268</v>
      </c>
      <c r="T1701" s="28">
        <v>0</v>
      </c>
      <c r="U1701" s="28">
        <v>0</v>
      </c>
      <c r="V1701" s="28">
        <v>0</v>
      </c>
      <c r="W1701" s="28">
        <v>0</v>
      </c>
      <c r="BR1701" s="29"/>
      <c r="BV1701" s="29"/>
    </row>
    <row r="1702" spans="1:74" x14ac:dyDescent="0.25">
      <c r="A1702" s="226" t="s">
        <v>9345</v>
      </c>
      <c r="B1702" s="226" t="s">
        <v>190</v>
      </c>
      <c r="C1702" s="227"/>
      <c r="D1702" s="227">
        <v>3</v>
      </c>
      <c r="S1702" s="29" t="s">
        <v>9269</v>
      </c>
      <c r="T1702" s="28">
        <v>0</v>
      </c>
      <c r="U1702" s="28">
        <v>0</v>
      </c>
      <c r="V1702" s="28">
        <v>0</v>
      </c>
      <c r="W1702" s="28">
        <v>0</v>
      </c>
      <c r="BR1702" s="29"/>
      <c r="BV1702" s="29"/>
    </row>
    <row r="1703" spans="1:74" x14ac:dyDescent="0.25">
      <c r="A1703" s="226" t="s">
        <v>9346</v>
      </c>
      <c r="B1703" s="226" t="s">
        <v>379</v>
      </c>
      <c r="C1703" s="227"/>
      <c r="D1703" s="227">
        <v>3</v>
      </c>
      <c r="S1703" s="29" t="s">
        <v>9270</v>
      </c>
      <c r="T1703" s="28">
        <v>0</v>
      </c>
      <c r="U1703" s="28">
        <v>0</v>
      </c>
      <c r="V1703" s="28">
        <v>0</v>
      </c>
      <c r="W1703" s="28">
        <v>0</v>
      </c>
      <c r="BR1703" s="29"/>
      <c r="BV1703" s="29"/>
    </row>
    <row r="1704" spans="1:74" x14ac:dyDescent="0.25">
      <c r="A1704" s="226" t="s">
        <v>9346</v>
      </c>
      <c r="B1704" s="226" t="s">
        <v>190</v>
      </c>
      <c r="C1704" s="227"/>
      <c r="D1704" s="227">
        <v>3</v>
      </c>
      <c r="S1704" s="29" t="s">
        <v>9271</v>
      </c>
      <c r="T1704" s="28">
        <v>0</v>
      </c>
      <c r="U1704" s="28">
        <v>0</v>
      </c>
      <c r="V1704" s="28">
        <v>0</v>
      </c>
      <c r="W1704" s="28">
        <v>0</v>
      </c>
      <c r="BR1704" s="29"/>
      <c r="BV1704" s="29"/>
    </row>
    <row r="1705" spans="1:74" x14ac:dyDescent="0.25">
      <c r="A1705" s="226" t="s">
        <v>9342</v>
      </c>
      <c r="B1705" s="226" t="s">
        <v>379</v>
      </c>
      <c r="C1705" s="227"/>
      <c r="D1705" s="227">
        <v>2</v>
      </c>
      <c r="S1705" s="29" t="s">
        <v>9385</v>
      </c>
      <c r="T1705" s="28">
        <v>0</v>
      </c>
      <c r="U1705" s="28">
        <v>0</v>
      </c>
      <c r="V1705" s="28">
        <v>0</v>
      </c>
      <c r="W1705" s="28">
        <v>0</v>
      </c>
      <c r="BR1705" s="29"/>
      <c r="BV1705" s="29"/>
    </row>
    <row r="1706" spans="1:74" x14ac:dyDescent="0.25">
      <c r="A1706" s="226" t="s">
        <v>9342</v>
      </c>
      <c r="B1706" s="226" t="s">
        <v>190</v>
      </c>
      <c r="C1706" s="227"/>
      <c r="D1706" s="227">
        <v>46</v>
      </c>
      <c r="BR1706" s="29"/>
      <c r="BV1706" s="29"/>
    </row>
    <row r="1707" spans="1:74" x14ac:dyDescent="0.25">
      <c r="A1707" s="226" t="s">
        <v>125</v>
      </c>
      <c r="B1707" s="226" t="s">
        <v>9393</v>
      </c>
      <c r="C1707" s="227"/>
      <c r="D1707" s="227">
        <v>45</v>
      </c>
      <c r="S1707" s="29" t="s">
        <v>5</v>
      </c>
      <c r="T1707" s="29" t="s">
        <v>9274</v>
      </c>
      <c r="U1707" s="29" t="s">
        <v>9231</v>
      </c>
      <c r="V1707" s="29" t="s">
        <v>9232</v>
      </c>
      <c r="W1707" s="29" t="s">
        <v>9233</v>
      </c>
      <c r="BR1707" s="29"/>
      <c r="BV1707" s="29"/>
    </row>
    <row r="1708" spans="1:74" x14ac:dyDescent="0.25">
      <c r="A1708" s="226" t="s">
        <v>125</v>
      </c>
      <c r="B1708" s="226" t="s">
        <v>379</v>
      </c>
      <c r="C1708" s="227"/>
      <c r="D1708" s="227">
        <v>43</v>
      </c>
      <c r="S1708" s="29" t="s">
        <v>9286</v>
      </c>
      <c r="T1708" s="28">
        <v>3</v>
      </c>
      <c r="U1708" s="28">
        <v>0</v>
      </c>
      <c r="V1708" s="28">
        <v>1</v>
      </c>
      <c r="W1708" s="28">
        <v>1</v>
      </c>
      <c r="BR1708" s="29"/>
      <c r="BV1708" s="29"/>
    </row>
    <row r="1709" spans="1:74" x14ac:dyDescent="0.25">
      <c r="A1709" s="226" t="s">
        <v>125</v>
      </c>
      <c r="B1709" s="226" t="s">
        <v>447</v>
      </c>
      <c r="C1709" s="227"/>
      <c r="D1709" s="227">
        <v>2</v>
      </c>
      <c r="S1709" s="29" t="s">
        <v>9287</v>
      </c>
      <c r="T1709" s="28">
        <v>3</v>
      </c>
      <c r="U1709" s="28">
        <v>3</v>
      </c>
      <c r="V1709" s="28">
        <v>1</v>
      </c>
      <c r="W1709" s="28">
        <v>1</v>
      </c>
      <c r="BR1709" s="29"/>
      <c r="BV1709" s="29"/>
    </row>
    <row r="1710" spans="1:74" x14ac:dyDescent="0.25">
      <c r="A1710" s="226" t="s">
        <v>125</v>
      </c>
      <c r="B1710" s="226" t="s">
        <v>1216</v>
      </c>
      <c r="C1710" s="227"/>
      <c r="D1710" s="227">
        <v>2</v>
      </c>
      <c r="S1710" s="29" t="s">
        <v>9288</v>
      </c>
      <c r="T1710" s="28">
        <v>10</v>
      </c>
      <c r="U1710" s="28">
        <v>3</v>
      </c>
      <c r="V1710" s="28">
        <v>5</v>
      </c>
      <c r="W1710" s="28">
        <v>3</v>
      </c>
      <c r="BR1710" s="29"/>
      <c r="BV1710" s="29"/>
    </row>
    <row r="1711" spans="1:74" x14ac:dyDescent="0.25">
      <c r="A1711" s="226" t="s">
        <v>125</v>
      </c>
      <c r="B1711" s="226" t="s">
        <v>190</v>
      </c>
      <c r="C1711" s="227"/>
      <c r="D1711" s="227">
        <v>652</v>
      </c>
      <c r="S1711" s="29" t="s">
        <v>9290</v>
      </c>
      <c r="T1711" s="28">
        <v>51</v>
      </c>
      <c r="U1711" s="28">
        <v>46</v>
      </c>
      <c r="V1711" s="28">
        <v>37</v>
      </c>
      <c r="W1711" s="28">
        <v>28</v>
      </c>
      <c r="BR1711" s="29"/>
      <c r="BV1711" s="29"/>
    </row>
    <row r="1712" spans="1:74" x14ac:dyDescent="0.25">
      <c r="A1712" s="226" t="s">
        <v>127</v>
      </c>
      <c r="B1712" s="226" t="s">
        <v>447</v>
      </c>
      <c r="C1712" s="227"/>
      <c r="D1712" s="227">
        <v>25</v>
      </c>
      <c r="S1712" s="29" t="s">
        <v>9316</v>
      </c>
      <c r="T1712" s="28">
        <v>713</v>
      </c>
      <c r="U1712" s="28">
        <v>352</v>
      </c>
      <c r="V1712" s="28">
        <v>266</v>
      </c>
      <c r="W1712" s="28">
        <v>249</v>
      </c>
      <c r="BR1712" s="29"/>
      <c r="BV1712" s="29"/>
    </row>
    <row r="1713" spans="1:74" x14ac:dyDescent="0.25">
      <c r="A1713" s="226" t="s">
        <v>127</v>
      </c>
      <c r="B1713" s="226" t="s">
        <v>1216</v>
      </c>
      <c r="C1713" s="227"/>
      <c r="D1713" s="227">
        <v>1</v>
      </c>
      <c r="S1713" s="29" t="s">
        <v>9272</v>
      </c>
      <c r="T1713" s="28">
        <v>364</v>
      </c>
      <c r="U1713" s="28">
        <v>349</v>
      </c>
      <c r="V1713" s="28">
        <v>510</v>
      </c>
      <c r="W1713" s="28">
        <v>535</v>
      </c>
      <c r="BR1713" s="29"/>
      <c r="BV1713" s="29"/>
    </row>
    <row r="1714" spans="1:74" x14ac:dyDescent="0.25">
      <c r="A1714" s="226" t="s">
        <v>127</v>
      </c>
      <c r="B1714" s="226" t="s">
        <v>190</v>
      </c>
      <c r="C1714" s="227"/>
      <c r="D1714" s="227">
        <v>2</v>
      </c>
      <c r="S1714" s="29" t="s">
        <v>9317</v>
      </c>
      <c r="T1714" s="28">
        <v>1</v>
      </c>
      <c r="U1714" s="28">
        <v>28</v>
      </c>
      <c r="V1714" s="28">
        <v>72</v>
      </c>
      <c r="W1714" s="28">
        <v>273</v>
      </c>
      <c r="BR1714" s="29"/>
      <c r="BV1714" s="29"/>
    </row>
    <row r="1715" spans="1:74" x14ac:dyDescent="0.25">
      <c r="D1715" s="29">
        <f>SUM(D1702:D1714)</f>
        <v>829</v>
      </c>
      <c r="T1715" s="28"/>
      <c r="U1715" s="28"/>
      <c r="V1715" s="28"/>
      <c r="W1715" s="28"/>
      <c r="BR1715" s="29"/>
      <c r="BV1715" s="29"/>
    </row>
    <row r="1716" spans="1:74" x14ac:dyDescent="0.25">
      <c r="T1716" s="28"/>
      <c r="U1716" s="28"/>
      <c r="V1716" s="28"/>
      <c r="W1716" s="28"/>
      <c r="BR1716" s="29"/>
      <c r="BV1716" s="29"/>
    </row>
    <row r="1717" spans="1:74" x14ac:dyDescent="0.25">
      <c r="T1717" s="28"/>
      <c r="U1717" s="28"/>
      <c r="V1717" s="28"/>
      <c r="W1717" s="28"/>
      <c r="BR1717" s="29"/>
      <c r="BV1717" s="29"/>
    </row>
    <row r="1718" spans="1:74" ht="26.4" x14ac:dyDescent="0.25">
      <c r="A1718" s="225" t="s">
        <v>9274</v>
      </c>
      <c r="B1718" s="225" t="s">
        <v>1523</v>
      </c>
      <c r="C1718" s="225"/>
      <c r="D1718" s="225" t="s">
        <v>9147</v>
      </c>
      <c r="T1718" s="28"/>
      <c r="U1718" s="28"/>
      <c r="V1718" s="28"/>
      <c r="W1718" s="28"/>
      <c r="BR1718" s="29"/>
      <c r="BV1718" s="29"/>
    </row>
    <row r="1719" spans="1:74" x14ac:dyDescent="0.25">
      <c r="A1719" s="226" t="s">
        <v>9344</v>
      </c>
      <c r="B1719" s="226" t="s">
        <v>447</v>
      </c>
      <c r="C1719" s="227"/>
      <c r="D1719" s="227">
        <v>1</v>
      </c>
      <c r="T1719" s="28"/>
      <c r="U1719" s="28"/>
      <c r="V1719" s="28"/>
      <c r="W1719" s="28"/>
      <c r="BR1719" s="29"/>
      <c r="BV1719" s="29"/>
    </row>
    <row r="1720" spans="1:74" x14ac:dyDescent="0.25">
      <c r="A1720" s="226" t="s">
        <v>9344</v>
      </c>
      <c r="B1720" s="226" t="s">
        <v>190</v>
      </c>
      <c r="C1720" s="227"/>
      <c r="D1720" s="227">
        <v>2</v>
      </c>
      <c r="BR1720" s="29"/>
      <c r="BV1720" s="29"/>
    </row>
    <row r="1721" spans="1:74" x14ac:dyDescent="0.25">
      <c r="A1721" s="226" t="s">
        <v>9345</v>
      </c>
      <c r="B1721" s="226" t="s">
        <v>379</v>
      </c>
      <c r="C1721" s="227"/>
      <c r="D1721" s="227">
        <v>1</v>
      </c>
      <c r="BR1721" s="29"/>
      <c r="BV1721" s="29"/>
    </row>
    <row r="1722" spans="1:74" x14ac:dyDescent="0.25">
      <c r="A1722" s="226" t="s">
        <v>9345</v>
      </c>
      <c r="B1722" s="226" t="s">
        <v>447</v>
      </c>
      <c r="C1722" s="227"/>
      <c r="D1722" s="227">
        <v>1</v>
      </c>
      <c r="BR1722" s="29"/>
      <c r="BV1722" s="29"/>
    </row>
    <row r="1723" spans="1:74" x14ac:dyDescent="0.25">
      <c r="A1723" s="226" t="s">
        <v>9345</v>
      </c>
      <c r="B1723" s="226" t="s">
        <v>1333</v>
      </c>
      <c r="C1723" s="227"/>
      <c r="D1723" s="227">
        <v>1</v>
      </c>
      <c r="BR1723" s="29"/>
      <c r="BV1723" s="29"/>
    </row>
    <row r="1724" spans="1:74" x14ac:dyDescent="0.25">
      <c r="A1724" s="226" t="s">
        <v>9345</v>
      </c>
      <c r="B1724" s="226" t="s">
        <v>190</v>
      </c>
      <c r="C1724" s="227"/>
      <c r="D1724" s="227">
        <v>1</v>
      </c>
      <c r="BR1724" s="29"/>
      <c r="BV1724" s="29"/>
    </row>
    <row r="1725" spans="1:74" x14ac:dyDescent="0.25">
      <c r="A1725" s="226" t="s">
        <v>9346</v>
      </c>
      <c r="B1725" s="226" t="s">
        <v>379</v>
      </c>
      <c r="C1725" s="227"/>
      <c r="D1725" s="227">
        <v>2</v>
      </c>
      <c r="BR1725" s="29"/>
      <c r="BV1725" s="29"/>
    </row>
    <row r="1726" spans="1:74" x14ac:dyDescent="0.25">
      <c r="A1726" s="226" t="s">
        <v>9346</v>
      </c>
      <c r="B1726" s="226" t="s">
        <v>447</v>
      </c>
      <c r="C1726" s="227"/>
      <c r="D1726" s="227">
        <v>1</v>
      </c>
      <c r="BR1726" s="29"/>
      <c r="BV1726" s="29"/>
    </row>
    <row r="1727" spans="1:74" x14ac:dyDescent="0.25">
      <c r="A1727" s="226" t="s">
        <v>9346</v>
      </c>
      <c r="B1727" s="226" t="s">
        <v>1333</v>
      </c>
      <c r="C1727" s="227"/>
      <c r="D1727" s="227">
        <v>1</v>
      </c>
      <c r="BR1727" s="29"/>
      <c r="BV1727" s="29"/>
    </row>
    <row r="1728" spans="1:74" x14ac:dyDescent="0.25">
      <c r="A1728" s="226" t="s">
        <v>9346</v>
      </c>
      <c r="B1728" s="226" t="s">
        <v>190</v>
      </c>
      <c r="C1728" s="227"/>
      <c r="D1728" s="227">
        <v>8</v>
      </c>
      <c r="BR1728" s="29"/>
      <c r="BV1728" s="29"/>
    </row>
    <row r="1729" spans="1:74" x14ac:dyDescent="0.25">
      <c r="A1729" s="226" t="s">
        <v>9342</v>
      </c>
      <c r="B1729" s="226" t="s">
        <v>379</v>
      </c>
      <c r="C1729" s="227"/>
      <c r="D1729" s="227">
        <v>7</v>
      </c>
      <c r="BR1729" s="29"/>
      <c r="BV1729" s="29"/>
    </row>
    <row r="1730" spans="1:74" x14ac:dyDescent="0.25">
      <c r="A1730" s="226" t="s">
        <v>9342</v>
      </c>
      <c r="B1730" s="226" t="s">
        <v>447</v>
      </c>
      <c r="C1730" s="227"/>
      <c r="D1730" s="227">
        <v>1</v>
      </c>
      <c r="BR1730" s="29"/>
      <c r="BV1730" s="29"/>
    </row>
    <row r="1731" spans="1:74" x14ac:dyDescent="0.25">
      <c r="A1731" s="226" t="s">
        <v>9342</v>
      </c>
      <c r="B1731" s="226" t="s">
        <v>1333</v>
      </c>
      <c r="C1731" s="227"/>
      <c r="D1731" s="227">
        <v>2</v>
      </c>
      <c r="BR1731" s="29"/>
      <c r="BV1731" s="29"/>
    </row>
    <row r="1732" spans="1:74" x14ac:dyDescent="0.25">
      <c r="A1732" s="226" t="s">
        <v>9342</v>
      </c>
      <c r="B1732" s="226" t="s">
        <v>190</v>
      </c>
      <c r="C1732" s="227"/>
      <c r="D1732" s="227">
        <v>48</v>
      </c>
      <c r="BR1732" s="29"/>
      <c r="BV1732" s="29"/>
    </row>
    <row r="1733" spans="1:74" x14ac:dyDescent="0.25">
      <c r="A1733" s="226" t="s">
        <v>125</v>
      </c>
      <c r="B1733" s="226" t="s">
        <v>379</v>
      </c>
      <c r="C1733" s="227"/>
      <c r="D1733" s="227">
        <v>54</v>
      </c>
      <c r="BR1733" s="29"/>
      <c r="BV1733" s="29"/>
    </row>
    <row r="1734" spans="1:74" x14ac:dyDescent="0.25">
      <c r="A1734" s="226" t="s">
        <v>125</v>
      </c>
      <c r="B1734" s="226" t="s">
        <v>447</v>
      </c>
      <c r="C1734" s="227"/>
      <c r="D1734" s="227">
        <v>32</v>
      </c>
      <c r="BR1734" s="29"/>
      <c r="BV1734" s="29"/>
    </row>
    <row r="1735" spans="1:74" x14ac:dyDescent="0.25">
      <c r="A1735" s="226" t="s">
        <v>125</v>
      </c>
      <c r="B1735" s="226" t="s">
        <v>1216</v>
      </c>
      <c r="C1735" s="227"/>
      <c r="D1735" s="227">
        <v>1</v>
      </c>
      <c r="BR1735" s="29"/>
      <c r="BV1735" s="29"/>
    </row>
    <row r="1736" spans="1:74" x14ac:dyDescent="0.25">
      <c r="A1736" s="226" t="s">
        <v>125</v>
      </c>
      <c r="B1736" s="226" t="s">
        <v>1333</v>
      </c>
      <c r="C1736" s="227"/>
      <c r="D1736" s="227">
        <v>4</v>
      </c>
      <c r="BR1736" s="29"/>
      <c r="BV1736" s="29"/>
    </row>
    <row r="1737" spans="1:74" x14ac:dyDescent="0.25">
      <c r="A1737" s="226" t="s">
        <v>125</v>
      </c>
      <c r="B1737" s="226" t="s">
        <v>190</v>
      </c>
      <c r="C1737" s="227"/>
      <c r="D1737" s="227">
        <v>1040</v>
      </c>
      <c r="BR1737" s="29"/>
      <c r="BV1737" s="29"/>
    </row>
    <row r="1738" spans="1:74" x14ac:dyDescent="0.25">
      <c r="A1738" s="226" t="s">
        <v>127</v>
      </c>
      <c r="B1738" s="226" t="s">
        <v>190</v>
      </c>
      <c r="C1738" s="227"/>
      <c r="D1738" s="227">
        <v>1</v>
      </c>
      <c r="BR1738" s="29"/>
      <c r="BV1738" s="29"/>
    </row>
    <row r="1739" spans="1:74" x14ac:dyDescent="0.25">
      <c r="D1739" s="29">
        <f>SUM(D1719:D1738)</f>
        <v>1209</v>
      </c>
      <c r="BR1739" s="29"/>
      <c r="BV1739" s="29"/>
    </row>
  </sheetData>
  <pageMargins left="0.75" right="0.75" top="1" bottom="1" header="0.5" footer="0.5"/>
  <pageSetup paperSize="9" orientation="portrait"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356548-25C2-4300-BD22-A56417E863AC}">
  <dimension ref="A1:O2394"/>
  <sheetViews>
    <sheetView zoomScale="80" zoomScaleNormal="80" workbookViewId="0">
      <pane xSplit="21324" ySplit="876" topLeftCell="AX2342" activePane="bottomLeft"/>
      <selection activeCell="P1" sqref="P1:BC1048576"/>
      <selection pane="topRight" activeCell="BC1" sqref="BC1:BC1048576"/>
      <selection pane="bottomLeft" activeCell="F2369" sqref="F2369"/>
      <selection pane="bottomRight" activeCell="BE2376" sqref="BE2376"/>
    </sheetView>
  </sheetViews>
  <sheetFormatPr defaultRowHeight="14.4" x14ac:dyDescent="0.3"/>
  <cols>
    <col min="2" max="2" width="7.88671875" style="8" customWidth="1"/>
    <col min="3" max="4" width="7.21875" style="8" customWidth="1"/>
    <col min="5" max="5" width="6.5546875" style="8" customWidth="1"/>
    <col min="6" max="6" width="11" customWidth="1"/>
    <col min="7" max="7" width="12.6640625" customWidth="1"/>
    <col min="8" max="8" width="10.6640625" customWidth="1"/>
    <col min="9" max="9" width="42.33203125" customWidth="1"/>
    <col min="10" max="10" width="8.88671875" style="8"/>
    <col min="12" max="12" width="6.88671875" style="8" customWidth="1"/>
    <col min="13" max="13" width="27.88671875" customWidth="1"/>
    <col min="15" max="15" width="35.33203125" customWidth="1"/>
  </cols>
  <sheetData>
    <row r="1" spans="1:15" ht="39.6" x14ac:dyDescent="0.3">
      <c r="A1" s="12" t="s">
        <v>6</v>
      </c>
      <c r="B1" s="12" t="s">
        <v>7</v>
      </c>
      <c r="C1" s="12" t="s">
        <v>1527</v>
      </c>
      <c r="D1" s="13" t="s">
        <v>1475</v>
      </c>
      <c r="E1" s="13" t="s">
        <v>1523</v>
      </c>
      <c r="F1" s="13" t="s">
        <v>1528</v>
      </c>
      <c r="G1" s="13" t="s">
        <v>1529</v>
      </c>
      <c r="H1" s="13" t="s">
        <v>1473</v>
      </c>
      <c r="I1" s="13" t="s">
        <v>1530</v>
      </c>
      <c r="J1" s="13" t="s">
        <v>1531</v>
      </c>
      <c r="K1" s="13" t="s">
        <v>1532</v>
      </c>
      <c r="L1" s="13" t="s">
        <v>1476</v>
      </c>
      <c r="M1" s="13" t="s">
        <v>1533</v>
      </c>
      <c r="N1" s="13" t="s">
        <v>1534</v>
      </c>
      <c r="O1" s="14" t="s">
        <v>1535</v>
      </c>
    </row>
    <row r="2" spans="1:15" x14ac:dyDescent="0.3">
      <c r="A2" s="6" t="s">
        <v>597</v>
      </c>
      <c r="B2" s="7" t="s">
        <v>1022</v>
      </c>
      <c r="C2" s="7" t="s">
        <v>1478</v>
      </c>
      <c r="D2" s="7" t="s">
        <v>59</v>
      </c>
      <c r="E2" s="7" t="s">
        <v>190</v>
      </c>
      <c r="F2" s="6" t="s">
        <v>1782</v>
      </c>
      <c r="G2" s="6" t="s">
        <v>3785</v>
      </c>
      <c r="H2" s="6" t="s">
        <v>46</v>
      </c>
      <c r="I2" s="6" t="s">
        <v>3786</v>
      </c>
      <c r="J2" s="7" t="s">
        <v>188</v>
      </c>
      <c r="K2" s="6" t="s">
        <v>591</v>
      </c>
      <c r="L2" s="7" t="s">
        <v>1477</v>
      </c>
      <c r="M2" s="6" t="s">
        <v>98</v>
      </c>
      <c r="N2" s="19" t="s">
        <v>8826</v>
      </c>
      <c r="O2" s="6"/>
    </row>
    <row r="3" spans="1:15" x14ac:dyDescent="0.3">
      <c r="A3" s="6" t="s">
        <v>7909</v>
      </c>
      <c r="B3" s="7" t="s">
        <v>7910</v>
      </c>
      <c r="C3" s="7" t="s">
        <v>1582</v>
      </c>
      <c r="D3" s="7" t="s">
        <v>59</v>
      </c>
      <c r="E3" s="7" t="s">
        <v>447</v>
      </c>
      <c r="F3" s="6" t="s">
        <v>3221</v>
      </c>
      <c r="G3" s="6" t="s">
        <v>7908</v>
      </c>
      <c r="H3" s="6" t="s">
        <v>46</v>
      </c>
      <c r="I3" s="6" t="s">
        <v>7911</v>
      </c>
      <c r="J3" s="7" t="s">
        <v>645</v>
      </c>
      <c r="K3" s="6" t="s">
        <v>591</v>
      </c>
      <c r="L3" s="7" t="s">
        <v>237</v>
      </c>
      <c r="M3" s="6" t="s">
        <v>178</v>
      </c>
      <c r="N3" s="19" t="s">
        <v>8826</v>
      </c>
      <c r="O3" s="6"/>
    </row>
    <row r="4" spans="1:15" x14ac:dyDescent="0.3">
      <c r="A4" s="6" t="s">
        <v>7909</v>
      </c>
      <c r="B4" s="7" t="s">
        <v>7149</v>
      </c>
      <c r="C4" s="7" t="s">
        <v>1478</v>
      </c>
      <c r="D4" s="7" t="s">
        <v>91</v>
      </c>
      <c r="E4" s="7" t="s">
        <v>190</v>
      </c>
      <c r="F4" s="6" t="s">
        <v>3243</v>
      </c>
      <c r="G4" s="6" t="s">
        <v>8098</v>
      </c>
      <c r="H4" s="6" t="s">
        <v>46</v>
      </c>
      <c r="I4" s="6" t="s">
        <v>8099</v>
      </c>
      <c r="J4" s="7" t="s">
        <v>645</v>
      </c>
      <c r="K4" s="6" t="s">
        <v>591</v>
      </c>
      <c r="L4" s="7" t="s">
        <v>237</v>
      </c>
      <c r="M4" s="6" t="s">
        <v>327</v>
      </c>
      <c r="N4" s="19" t="s">
        <v>8826</v>
      </c>
      <c r="O4" s="6"/>
    </row>
    <row r="5" spans="1:15" x14ac:dyDescent="0.3">
      <c r="A5" s="6" t="s">
        <v>1002</v>
      </c>
      <c r="B5" s="7" t="s">
        <v>4760</v>
      </c>
      <c r="C5" s="7" t="s">
        <v>1478</v>
      </c>
      <c r="D5" s="7" t="s">
        <v>91</v>
      </c>
      <c r="E5" s="7" t="s">
        <v>190</v>
      </c>
      <c r="F5" s="6" t="s">
        <v>1826</v>
      </c>
      <c r="G5" s="6" t="s">
        <v>5533</v>
      </c>
      <c r="H5" s="6" t="s">
        <v>46</v>
      </c>
      <c r="I5" s="6" t="s">
        <v>5534</v>
      </c>
      <c r="J5" s="7" t="s">
        <v>645</v>
      </c>
      <c r="K5" s="6" t="s">
        <v>591</v>
      </c>
      <c r="L5" s="7" t="s">
        <v>183</v>
      </c>
      <c r="M5" s="6" t="s">
        <v>126</v>
      </c>
      <c r="N5" s="19" t="s">
        <v>8826</v>
      </c>
      <c r="O5" s="6"/>
    </row>
    <row r="6" spans="1:15" x14ac:dyDescent="0.3">
      <c r="A6" s="6" t="s">
        <v>1002</v>
      </c>
      <c r="B6" s="7" t="s">
        <v>1451</v>
      </c>
      <c r="C6" s="7" t="s">
        <v>1478</v>
      </c>
      <c r="D6" s="7" t="s">
        <v>91</v>
      </c>
      <c r="E6" s="7" t="s">
        <v>190</v>
      </c>
      <c r="F6" s="6" t="s">
        <v>1826</v>
      </c>
      <c r="G6" s="6" t="s">
        <v>5535</v>
      </c>
      <c r="H6" s="6" t="s">
        <v>46</v>
      </c>
      <c r="I6" s="6" t="s">
        <v>5536</v>
      </c>
      <c r="J6" s="7" t="s">
        <v>645</v>
      </c>
      <c r="K6" s="6" t="s">
        <v>591</v>
      </c>
      <c r="L6" s="7" t="s">
        <v>183</v>
      </c>
      <c r="M6" s="6" t="s">
        <v>126</v>
      </c>
      <c r="N6" s="19" t="s">
        <v>8826</v>
      </c>
      <c r="O6" s="6"/>
    </row>
    <row r="7" spans="1:15" x14ac:dyDescent="0.3">
      <c r="A7" s="6" t="s">
        <v>1002</v>
      </c>
      <c r="B7" s="7" t="s">
        <v>5538</v>
      </c>
      <c r="C7" s="7" t="s">
        <v>1478</v>
      </c>
      <c r="D7" s="7" t="s">
        <v>91</v>
      </c>
      <c r="E7" s="7" t="s">
        <v>190</v>
      </c>
      <c r="F7" s="6" t="s">
        <v>1826</v>
      </c>
      <c r="G7" s="6" t="s">
        <v>5537</v>
      </c>
      <c r="H7" s="6" t="s">
        <v>46</v>
      </c>
      <c r="I7" s="6" t="s">
        <v>5539</v>
      </c>
      <c r="J7" s="7" t="s">
        <v>645</v>
      </c>
      <c r="K7" s="6" t="s">
        <v>591</v>
      </c>
      <c r="L7" s="7" t="s">
        <v>183</v>
      </c>
      <c r="M7" s="6" t="s">
        <v>126</v>
      </c>
      <c r="N7" s="19" t="s">
        <v>8826</v>
      </c>
      <c r="O7" s="6"/>
    </row>
    <row r="8" spans="1:15" x14ac:dyDescent="0.3">
      <c r="A8" s="6" t="s">
        <v>1002</v>
      </c>
      <c r="B8" s="7" t="s">
        <v>5541</v>
      </c>
      <c r="C8" s="7" t="s">
        <v>1478</v>
      </c>
      <c r="D8" s="7" t="s">
        <v>91</v>
      </c>
      <c r="E8" s="7" t="s">
        <v>190</v>
      </c>
      <c r="F8" s="6" t="s">
        <v>1826</v>
      </c>
      <c r="G8" s="6" t="s">
        <v>5540</v>
      </c>
      <c r="H8" s="6" t="s">
        <v>46</v>
      </c>
      <c r="I8" s="6" t="s">
        <v>5542</v>
      </c>
      <c r="J8" s="7" t="s">
        <v>645</v>
      </c>
      <c r="K8" s="6" t="s">
        <v>591</v>
      </c>
      <c r="L8" s="7" t="s">
        <v>183</v>
      </c>
      <c r="M8" s="6" t="s">
        <v>126</v>
      </c>
      <c r="N8" s="19" t="s">
        <v>8826</v>
      </c>
      <c r="O8" s="6"/>
    </row>
    <row r="9" spans="1:15" x14ac:dyDescent="0.3">
      <c r="A9" s="6" t="s">
        <v>1002</v>
      </c>
      <c r="B9" s="7" t="s">
        <v>1297</v>
      </c>
      <c r="C9" s="7" t="s">
        <v>376</v>
      </c>
      <c r="D9" s="7" t="s">
        <v>91</v>
      </c>
      <c r="E9" s="7" t="s">
        <v>190</v>
      </c>
      <c r="F9" s="6" t="s">
        <v>1826</v>
      </c>
      <c r="G9" s="6" t="s">
        <v>5558</v>
      </c>
      <c r="H9" s="6" t="s">
        <v>46</v>
      </c>
      <c r="I9" s="6" t="s">
        <v>5559</v>
      </c>
      <c r="J9" s="7" t="s">
        <v>645</v>
      </c>
      <c r="K9" s="6" t="s">
        <v>591</v>
      </c>
      <c r="L9" s="7" t="s">
        <v>183</v>
      </c>
      <c r="M9" s="6" t="s">
        <v>126</v>
      </c>
      <c r="N9" s="19" t="s">
        <v>8826</v>
      </c>
      <c r="O9" s="6"/>
    </row>
    <row r="10" spans="1:15" x14ac:dyDescent="0.3">
      <c r="A10" s="6" t="s">
        <v>1002</v>
      </c>
      <c r="B10" s="7" t="s">
        <v>4787</v>
      </c>
      <c r="C10" s="7" t="s">
        <v>1478</v>
      </c>
      <c r="D10" s="7" t="s">
        <v>91</v>
      </c>
      <c r="E10" s="7" t="s">
        <v>190</v>
      </c>
      <c r="F10" s="6" t="s">
        <v>1826</v>
      </c>
      <c r="G10" s="6" t="s">
        <v>5556</v>
      </c>
      <c r="H10" s="6" t="s">
        <v>46</v>
      </c>
      <c r="I10" s="6" t="s">
        <v>5557</v>
      </c>
      <c r="J10" s="7" t="s">
        <v>645</v>
      </c>
      <c r="K10" s="6" t="s">
        <v>591</v>
      </c>
      <c r="L10" s="7" t="s">
        <v>183</v>
      </c>
      <c r="M10" s="6" t="s">
        <v>126</v>
      </c>
      <c r="N10" s="19" t="s">
        <v>8826</v>
      </c>
      <c r="O10" s="6"/>
    </row>
    <row r="11" spans="1:15" x14ac:dyDescent="0.3">
      <c r="A11" s="6" t="s">
        <v>1033</v>
      </c>
      <c r="B11" s="7" t="s">
        <v>5561</v>
      </c>
      <c r="C11" s="7" t="s">
        <v>376</v>
      </c>
      <c r="D11" s="7" t="s">
        <v>91</v>
      </c>
      <c r="E11" s="7" t="s">
        <v>190</v>
      </c>
      <c r="F11" s="6" t="s">
        <v>1826</v>
      </c>
      <c r="G11" s="6" t="s">
        <v>5560</v>
      </c>
      <c r="H11" s="6" t="s">
        <v>46</v>
      </c>
      <c r="I11" s="6" t="s">
        <v>5562</v>
      </c>
      <c r="J11" s="7" t="s">
        <v>611</v>
      </c>
      <c r="K11" s="6" t="s">
        <v>591</v>
      </c>
      <c r="L11" s="7" t="s">
        <v>183</v>
      </c>
      <c r="M11" s="6" t="s">
        <v>126</v>
      </c>
      <c r="N11" s="19" t="s">
        <v>8826</v>
      </c>
      <c r="O11" s="6"/>
    </row>
    <row r="12" spans="1:15" x14ac:dyDescent="0.3">
      <c r="A12" s="6" t="s">
        <v>643</v>
      </c>
      <c r="B12" s="7" t="s">
        <v>608</v>
      </c>
      <c r="C12" s="7" t="s">
        <v>376</v>
      </c>
      <c r="D12" s="7" t="s">
        <v>91</v>
      </c>
      <c r="E12" s="7" t="s">
        <v>447</v>
      </c>
      <c r="F12" s="6" t="s">
        <v>1835</v>
      </c>
      <c r="G12" s="6" t="s">
        <v>6232</v>
      </c>
      <c r="H12" s="6" t="s">
        <v>46</v>
      </c>
      <c r="I12" s="6" t="s">
        <v>6233</v>
      </c>
      <c r="J12" s="7" t="s">
        <v>599</v>
      </c>
      <c r="K12" s="6" t="s">
        <v>591</v>
      </c>
      <c r="L12" s="7" t="s">
        <v>1479</v>
      </c>
      <c r="M12" s="6" t="s">
        <v>126</v>
      </c>
      <c r="N12" s="19" t="s">
        <v>8826</v>
      </c>
      <c r="O12" s="6"/>
    </row>
    <row r="13" spans="1:15" x14ac:dyDescent="0.3">
      <c r="A13" s="6" t="s">
        <v>643</v>
      </c>
      <c r="B13" s="7" t="s">
        <v>612</v>
      </c>
      <c r="C13" s="7" t="s">
        <v>1478</v>
      </c>
      <c r="D13" s="7" t="s">
        <v>91</v>
      </c>
      <c r="E13" s="7" t="s">
        <v>190</v>
      </c>
      <c r="F13" s="6" t="s">
        <v>1826</v>
      </c>
      <c r="G13" s="6" t="s">
        <v>5549</v>
      </c>
      <c r="H13" s="6" t="s">
        <v>46</v>
      </c>
      <c r="I13" s="6" t="s">
        <v>1005</v>
      </c>
      <c r="J13" s="7" t="s">
        <v>599</v>
      </c>
      <c r="K13" s="6" t="s">
        <v>591</v>
      </c>
      <c r="L13" s="7" t="s">
        <v>183</v>
      </c>
      <c r="M13" s="6" t="s">
        <v>126</v>
      </c>
      <c r="N13" s="19" t="s">
        <v>8826</v>
      </c>
      <c r="O13" s="6"/>
    </row>
    <row r="14" spans="1:15" x14ac:dyDescent="0.3">
      <c r="A14" s="6" t="s">
        <v>643</v>
      </c>
      <c r="B14" s="7" t="s">
        <v>634</v>
      </c>
      <c r="C14" s="7" t="s">
        <v>1478</v>
      </c>
      <c r="D14" s="7" t="s">
        <v>91</v>
      </c>
      <c r="E14" s="7" t="s">
        <v>190</v>
      </c>
      <c r="F14" s="6" t="s">
        <v>1835</v>
      </c>
      <c r="G14" s="6" t="s">
        <v>6071</v>
      </c>
      <c r="H14" s="6" t="s">
        <v>46</v>
      </c>
      <c r="I14" s="6" t="s">
        <v>6072</v>
      </c>
      <c r="J14" s="7" t="s">
        <v>599</v>
      </c>
      <c r="K14" s="6" t="s">
        <v>591</v>
      </c>
      <c r="L14" s="7" t="s">
        <v>1479</v>
      </c>
      <c r="M14" s="6" t="s">
        <v>126</v>
      </c>
      <c r="N14" s="19" t="s">
        <v>8826</v>
      </c>
      <c r="O14" s="6"/>
    </row>
    <row r="15" spans="1:15" x14ac:dyDescent="0.3">
      <c r="A15" s="6" t="s">
        <v>643</v>
      </c>
      <c r="B15" s="7" t="s">
        <v>4359</v>
      </c>
      <c r="C15" s="7" t="s">
        <v>1478</v>
      </c>
      <c r="D15" s="7" t="s">
        <v>91</v>
      </c>
      <c r="E15" s="7" t="s">
        <v>190</v>
      </c>
      <c r="F15" s="6" t="s">
        <v>1835</v>
      </c>
      <c r="G15" s="6" t="s">
        <v>6271</v>
      </c>
      <c r="H15" s="6" t="s">
        <v>46</v>
      </c>
      <c r="I15" s="6" t="s">
        <v>1134</v>
      </c>
      <c r="J15" s="7" t="s">
        <v>599</v>
      </c>
      <c r="K15" s="6" t="s">
        <v>591</v>
      </c>
      <c r="L15" s="7" t="s">
        <v>1479</v>
      </c>
      <c r="M15" s="6" t="s">
        <v>126</v>
      </c>
      <c r="N15" s="19" t="s">
        <v>8826</v>
      </c>
      <c r="O15" s="6"/>
    </row>
    <row r="16" spans="1:15" x14ac:dyDescent="0.3">
      <c r="A16" s="6" t="s">
        <v>593</v>
      </c>
      <c r="B16" s="7" t="s">
        <v>7772</v>
      </c>
      <c r="C16" s="7" t="s">
        <v>1478</v>
      </c>
      <c r="D16" s="7" t="s">
        <v>91</v>
      </c>
      <c r="E16" s="7" t="s">
        <v>190</v>
      </c>
      <c r="F16" s="6" t="s">
        <v>3167</v>
      </c>
      <c r="G16" s="6" t="s">
        <v>7771</v>
      </c>
      <c r="H16" s="6" t="s">
        <v>46</v>
      </c>
      <c r="I16" s="6" t="s">
        <v>7773</v>
      </c>
      <c r="J16" s="7" t="s">
        <v>6778</v>
      </c>
      <c r="K16" s="6" t="s">
        <v>591</v>
      </c>
      <c r="L16" s="7" t="s">
        <v>223</v>
      </c>
      <c r="M16" s="6" t="s">
        <v>192</v>
      </c>
      <c r="N16" s="19" t="s">
        <v>8826</v>
      </c>
      <c r="O16" s="6"/>
    </row>
    <row r="17" spans="1:15" x14ac:dyDescent="0.3">
      <c r="A17" s="6" t="s">
        <v>593</v>
      </c>
      <c r="B17" s="7" t="s">
        <v>7775</v>
      </c>
      <c r="C17" s="7" t="s">
        <v>1478</v>
      </c>
      <c r="D17" s="7" t="s">
        <v>59</v>
      </c>
      <c r="E17" s="7" t="s">
        <v>379</v>
      </c>
      <c r="F17" s="6" t="s">
        <v>3167</v>
      </c>
      <c r="G17" s="6" t="s">
        <v>7774</v>
      </c>
      <c r="H17" s="6" t="s">
        <v>46</v>
      </c>
      <c r="I17" s="6" t="s">
        <v>7776</v>
      </c>
      <c r="J17" s="7" t="s">
        <v>6524</v>
      </c>
      <c r="K17" s="6" t="s">
        <v>591</v>
      </c>
      <c r="L17" s="7" t="s">
        <v>223</v>
      </c>
      <c r="M17" s="6" t="s">
        <v>192</v>
      </c>
      <c r="N17" s="19" t="s">
        <v>8826</v>
      </c>
      <c r="O17" s="6"/>
    </row>
    <row r="18" spans="1:15" x14ac:dyDescent="0.3">
      <c r="A18" s="6" t="s">
        <v>593</v>
      </c>
      <c r="B18" s="7" t="s">
        <v>7419</v>
      </c>
      <c r="C18" s="7" t="s">
        <v>1478</v>
      </c>
      <c r="D18" s="7" t="s">
        <v>91</v>
      </c>
      <c r="E18" s="7" t="s">
        <v>190</v>
      </c>
      <c r="F18" s="6" t="s">
        <v>2982</v>
      </c>
      <c r="G18" s="6" t="s">
        <v>7418</v>
      </c>
      <c r="H18" s="6" t="s">
        <v>46</v>
      </c>
      <c r="I18" s="6" t="s">
        <v>7420</v>
      </c>
      <c r="J18" s="7" t="s">
        <v>6778</v>
      </c>
      <c r="K18" s="6" t="s">
        <v>591</v>
      </c>
      <c r="L18" s="7" t="s">
        <v>223</v>
      </c>
      <c r="M18" s="6" t="s">
        <v>1483</v>
      </c>
      <c r="N18" s="19" t="s">
        <v>8826</v>
      </c>
      <c r="O18" s="6"/>
    </row>
    <row r="19" spans="1:15" x14ac:dyDescent="0.3">
      <c r="A19" s="6" t="s">
        <v>593</v>
      </c>
      <c r="B19" s="7" t="s">
        <v>7422</v>
      </c>
      <c r="C19" s="7" t="s">
        <v>1478</v>
      </c>
      <c r="D19" s="7" t="s">
        <v>59</v>
      </c>
      <c r="E19" s="7" t="s">
        <v>379</v>
      </c>
      <c r="F19" s="6" t="s">
        <v>2982</v>
      </c>
      <c r="G19" s="6" t="s">
        <v>7421</v>
      </c>
      <c r="H19" s="6" t="s">
        <v>46</v>
      </c>
      <c r="I19" s="6" t="s">
        <v>7420</v>
      </c>
      <c r="J19" s="7" t="s">
        <v>6524</v>
      </c>
      <c r="K19" s="6" t="s">
        <v>591</v>
      </c>
      <c r="L19" s="7" t="s">
        <v>223</v>
      </c>
      <c r="M19" s="6" t="s">
        <v>1483</v>
      </c>
      <c r="N19" s="19" t="s">
        <v>8826</v>
      </c>
      <c r="O19" s="6"/>
    </row>
    <row r="20" spans="1:15" x14ac:dyDescent="0.3">
      <c r="A20" s="6" t="s">
        <v>593</v>
      </c>
      <c r="B20" s="9" t="s">
        <v>7778</v>
      </c>
      <c r="C20" s="7" t="s">
        <v>1478</v>
      </c>
      <c r="D20" s="7" t="s">
        <v>91</v>
      </c>
      <c r="E20" s="7" t="s">
        <v>190</v>
      </c>
      <c r="F20" s="10" t="s">
        <v>3167</v>
      </c>
      <c r="G20" s="6" t="s">
        <v>7777</v>
      </c>
      <c r="H20" s="6" t="s">
        <v>46</v>
      </c>
      <c r="I20" s="6" t="s">
        <v>7779</v>
      </c>
      <c r="J20" s="7" t="s">
        <v>6778</v>
      </c>
      <c r="K20" s="6" t="s">
        <v>591</v>
      </c>
      <c r="L20" s="7" t="s">
        <v>223</v>
      </c>
      <c r="M20" s="6" t="s">
        <v>8827</v>
      </c>
      <c r="N20" s="19" t="s">
        <v>8826</v>
      </c>
      <c r="O20" s="19" t="s">
        <v>8893</v>
      </c>
    </row>
    <row r="21" spans="1:15" x14ac:dyDescent="0.3">
      <c r="A21" s="6" t="s">
        <v>593</v>
      </c>
      <c r="B21" s="7" t="s">
        <v>7781</v>
      </c>
      <c r="C21" s="7" t="s">
        <v>1478</v>
      </c>
      <c r="D21" s="7" t="s">
        <v>59</v>
      </c>
      <c r="E21" s="7" t="s">
        <v>379</v>
      </c>
      <c r="F21" s="6" t="s">
        <v>3167</v>
      </c>
      <c r="G21" s="6" t="s">
        <v>7780</v>
      </c>
      <c r="H21" s="6" t="s">
        <v>46</v>
      </c>
      <c r="I21" s="6" t="s">
        <v>7779</v>
      </c>
      <c r="J21" s="7" t="s">
        <v>6524</v>
      </c>
      <c r="K21" s="6" t="s">
        <v>591</v>
      </c>
      <c r="L21" s="7" t="s">
        <v>223</v>
      </c>
      <c r="M21" s="6" t="s">
        <v>8827</v>
      </c>
      <c r="N21" s="19" t="s">
        <v>8826</v>
      </c>
      <c r="O21" s="6"/>
    </row>
    <row r="22" spans="1:15" x14ac:dyDescent="0.3">
      <c r="A22" s="6" t="s">
        <v>593</v>
      </c>
      <c r="B22" s="7" t="s">
        <v>7493</v>
      </c>
      <c r="C22" s="7" t="s">
        <v>1478</v>
      </c>
      <c r="D22" s="7" t="s">
        <v>101</v>
      </c>
      <c r="E22" s="7" t="s">
        <v>190</v>
      </c>
      <c r="F22" s="6" t="s">
        <v>2985</v>
      </c>
      <c r="G22" s="6" t="s">
        <v>7492</v>
      </c>
      <c r="H22" s="6" t="s">
        <v>46</v>
      </c>
      <c r="I22" s="6" t="s">
        <v>7425</v>
      </c>
      <c r="J22" s="7" t="s">
        <v>6293</v>
      </c>
      <c r="K22" s="6" t="s">
        <v>591</v>
      </c>
      <c r="L22" s="7" t="s">
        <v>223</v>
      </c>
      <c r="M22" s="6" t="s">
        <v>8828</v>
      </c>
      <c r="N22" s="19" t="s">
        <v>8826</v>
      </c>
      <c r="O22" s="6"/>
    </row>
    <row r="23" spans="1:15" x14ac:dyDescent="0.3">
      <c r="A23" s="6" t="s">
        <v>593</v>
      </c>
      <c r="B23" s="7" t="s">
        <v>7424</v>
      </c>
      <c r="C23" s="7" t="s">
        <v>1478</v>
      </c>
      <c r="D23" s="7" t="s">
        <v>91</v>
      </c>
      <c r="E23" s="7" t="s">
        <v>190</v>
      </c>
      <c r="F23" s="6" t="s">
        <v>2982</v>
      </c>
      <c r="G23" s="6" t="s">
        <v>7423</v>
      </c>
      <c r="H23" s="6" t="s">
        <v>46</v>
      </c>
      <c r="I23" s="6" t="s">
        <v>7425</v>
      </c>
      <c r="J23" s="7" t="s">
        <v>6778</v>
      </c>
      <c r="K23" s="6" t="s">
        <v>591</v>
      </c>
      <c r="L23" s="7" t="s">
        <v>223</v>
      </c>
      <c r="M23" s="6" t="s">
        <v>1483</v>
      </c>
      <c r="N23" s="19" t="s">
        <v>8826</v>
      </c>
      <c r="O23" s="6"/>
    </row>
    <row r="24" spans="1:15" x14ac:dyDescent="0.3">
      <c r="A24" s="6" t="s">
        <v>593</v>
      </c>
      <c r="B24" s="7" t="s">
        <v>7427</v>
      </c>
      <c r="C24" s="7" t="s">
        <v>1478</v>
      </c>
      <c r="D24" s="7" t="s">
        <v>59</v>
      </c>
      <c r="E24" s="7" t="s">
        <v>379</v>
      </c>
      <c r="F24" s="6" t="s">
        <v>2982</v>
      </c>
      <c r="G24" s="6" t="s">
        <v>7426</v>
      </c>
      <c r="H24" s="6" t="s">
        <v>46</v>
      </c>
      <c r="I24" s="6" t="s">
        <v>7428</v>
      </c>
      <c r="J24" s="7" t="s">
        <v>6524</v>
      </c>
      <c r="K24" s="6" t="s">
        <v>591</v>
      </c>
      <c r="L24" s="7" t="s">
        <v>223</v>
      </c>
      <c r="M24" s="6" t="s">
        <v>1483</v>
      </c>
      <c r="N24" s="19" t="s">
        <v>8826</v>
      </c>
      <c r="O24" s="6"/>
    </row>
    <row r="25" spans="1:15" x14ac:dyDescent="0.3">
      <c r="A25" s="6" t="s">
        <v>593</v>
      </c>
      <c r="B25" s="7" t="s">
        <v>7783</v>
      </c>
      <c r="C25" s="7" t="s">
        <v>1478</v>
      </c>
      <c r="D25" s="7" t="s">
        <v>59</v>
      </c>
      <c r="E25" s="7" t="s">
        <v>447</v>
      </c>
      <c r="F25" s="6" t="s">
        <v>3167</v>
      </c>
      <c r="G25" s="6" t="s">
        <v>7782</v>
      </c>
      <c r="H25" s="6" t="s">
        <v>46</v>
      </c>
      <c r="I25" s="6" t="s">
        <v>1521</v>
      </c>
      <c r="J25" s="7" t="s">
        <v>6524</v>
      </c>
      <c r="K25" s="6" t="s">
        <v>591</v>
      </c>
      <c r="L25" s="7" t="s">
        <v>223</v>
      </c>
      <c r="M25" s="6" t="s">
        <v>1522</v>
      </c>
      <c r="N25" s="19" t="s">
        <v>8826</v>
      </c>
      <c r="O25" s="6"/>
    </row>
    <row r="26" spans="1:15" x14ac:dyDescent="0.3">
      <c r="A26" s="6" t="s">
        <v>593</v>
      </c>
      <c r="B26" s="7" t="s">
        <v>6523</v>
      </c>
      <c r="C26" s="7" t="s">
        <v>1478</v>
      </c>
      <c r="D26" s="7" t="s">
        <v>59</v>
      </c>
      <c r="E26" s="7" t="s">
        <v>447</v>
      </c>
      <c r="F26" s="6" t="s">
        <v>2919</v>
      </c>
      <c r="G26" s="6" t="s">
        <v>6522</v>
      </c>
      <c r="H26" s="6" t="s">
        <v>46</v>
      </c>
      <c r="I26" s="6" t="s">
        <v>6525</v>
      </c>
      <c r="J26" s="7" t="s">
        <v>6524</v>
      </c>
      <c r="K26" s="6" t="s">
        <v>591</v>
      </c>
      <c r="L26" s="7" t="s">
        <v>223</v>
      </c>
      <c r="M26" s="6" t="s">
        <v>8829</v>
      </c>
      <c r="N26" s="19" t="s">
        <v>8826</v>
      </c>
      <c r="O26" s="6"/>
    </row>
    <row r="27" spans="1:15" x14ac:dyDescent="0.3">
      <c r="A27" s="6" t="s">
        <v>593</v>
      </c>
      <c r="B27" s="7" t="s">
        <v>7439</v>
      </c>
      <c r="C27" s="7" t="s">
        <v>1478</v>
      </c>
      <c r="D27" s="7" t="s">
        <v>91</v>
      </c>
      <c r="E27" s="7" t="s">
        <v>190</v>
      </c>
      <c r="F27" s="6" t="s">
        <v>2982</v>
      </c>
      <c r="G27" s="6" t="s">
        <v>7438</v>
      </c>
      <c r="H27" s="6" t="s">
        <v>46</v>
      </c>
      <c r="I27" s="6" t="s">
        <v>7440</v>
      </c>
      <c r="J27" s="7" t="s">
        <v>6778</v>
      </c>
      <c r="K27" s="6" t="s">
        <v>591</v>
      </c>
      <c r="L27" s="7" t="s">
        <v>223</v>
      </c>
      <c r="M27" s="6" t="s">
        <v>8830</v>
      </c>
      <c r="N27" s="19" t="s">
        <v>8826</v>
      </c>
      <c r="O27" s="6"/>
    </row>
    <row r="28" spans="1:15" x14ac:dyDescent="0.3">
      <c r="A28" s="6" t="s">
        <v>593</v>
      </c>
      <c r="B28" s="7" t="s">
        <v>7442</v>
      </c>
      <c r="C28" s="7" t="s">
        <v>1478</v>
      </c>
      <c r="D28" s="7" t="s">
        <v>59</v>
      </c>
      <c r="E28" s="7" t="s">
        <v>379</v>
      </c>
      <c r="F28" s="6" t="s">
        <v>2982</v>
      </c>
      <c r="G28" s="6" t="s">
        <v>7441</v>
      </c>
      <c r="H28" s="6" t="s">
        <v>46</v>
      </c>
      <c r="I28" s="6" t="s">
        <v>7443</v>
      </c>
      <c r="J28" s="7" t="s">
        <v>6524</v>
      </c>
      <c r="K28" s="6" t="s">
        <v>591</v>
      </c>
      <c r="L28" s="7" t="s">
        <v>223</v>
      </c>
      <c r="M28" s="6" t="s">
        <v>8830</v>
      </c>
      <c r="N28" s="19" t="s">
        <v>8826</v>
      </c>
      <c r="O28" s="6"/>
    </row>
    <row r="29" spans="1:15" x14ac:dyDescent="0.3">
      <c r="A29" s="6" t="s">
        <v>593</v>
      </c>
      <c r="B29" s="7" t="s">
        <v>7551</v>
      </c>
      <c r="C29" s="7" t="s">
        <v>1478</v>
      </c>
      <c r="D29" s="7" t="s">
        <v>1524</v>
      </c>
      <c r="E29" s="7" t="s">
        <v>190</v>
      </c>
      <c r="F29" s="6" t="s">
        <v>2991</v>
      </c>
      <c r="G29" s="6" t="s">
        <v>7550</v>
      </c>
      <c r="H29" s="6" t="s">
        <v>46</v>
      </c>
      <c r="I29" s="6" t="s">
        <v>7553</v>
      </c>
      <c r="J29" s="7" t="s">
        <v>7552</v>
      </c>
      <c r="K29" s="6" t="s">
        <v>591</v>
      </c>
      <c r="L29" s="7" t="s">
        <v>223</v>
      </c>
      <c r="M29" s="6" t="s">
        <v>2993</v>
      </c>
      <c r="N29" s="19" t="s">
        <v>8826</v>
      </c>
      <c r="O29" s="6"/>
    </row>
    <row r="30" spans="1:15" x14ac:dyDescent="0.3">
      <c r="A30" s="6" t="s">
        <v>593</v>
      </c>
      <c r="B30" s="7" t="s">
        <v>7555</v>
      </c>
      <c r="C30" s="7" t="s">
        <v>1478</v>
      </c>
      <c r="D30" s="7" t="s">
        <v>100</v>
      </c>
      <c r="E30" s="7" t="s">
        <v>379</v>
      </c>
      <c r="F30" s="6" t="s">
        <v>2991</v>
      </c>
      <c r="G30" s="6" t="s">
        <v>7554</v>
      </c>
      <c r="H30" s="6" t="s">
        <v>46</v>
      </c>
      <c r="I30" s="6" t="s">
        <v>7556</v>
      </c>
      <c r="J30" s="7" t="s">
        <v>7514</v>
      </c>
      <c r="K30" s="6" t="s">
        <v>591</v>
      </c>
      <c r="L30" s="7" t="s">
        <v>223</v>
      </c>
      <c r="M30" s="6" t="s">
        <v>2993</v>
      </c>
      <c r="N30" s="19" t="s">
        <v>8826</v>
      </c>
      <c r="O30" s="6"/>
    </row>
    <row r="31" spans="1:15" x14ac:dyDescent="0.3">
      <c r="A31" s="6" t="s">
        <v>593</v>
      </c>
      <c r="B31" s="7" t="s">
        <v>7558</v>
      </c>
      <c r="C31" s="7" t="s">
        <v>1478</v>
      </c>
      <c r="D31" s="7" t="s">
        <v>101</v>
      </c>
      <c r="E31" s="7" t="s">
        <v>379</v>
      </c>
      <c r="F31" s="6" t="s">
        <v>2991</v>
      </c>
      <c r="G31" s="6" t="s">
        <v>7557</v>
      </c>
      <c r="H31" s="6" t="s">
        <v>46</v>
      </c>
      <c r="I31" s="6" t="s">
        <v>7559</v>
      </c>
      <c r="J31" s="7" t="s">
        <v>6293</v>
      </c>
      <c r="K31" s="6" t="s">
        <v>591</v>
      </c>
      <c r="L31" s="7" t="s">
        <v>223</v>
      </c>
      <c r="M31" s="6" t="s">
        <v>2993</v>
      </c>
      <c r="N31" s="19" t="s">
        <v>8826</v>
      </c>
      <c r="O31" s="6"/>
    </row>
    <row r="32" spans="1:15" x14ac:dyDescent="0.3">
      <c r="A32" s="6" t="s">
        <v>593</v>
      </c>
      <c r="B32" s="7" t="s">
        <v>7561</v>
      </c>
      <c r="C32" s="7" t="s">
        <v>1478</v>
      </c>
      <c r="D32" s="7" t="s">
        <v>91</v>
      </c>
      <c r="E32" s="7" t="s">
        <v>379</v>
      </c>
      <c r="F32" s="6" t="s">
        <v>2991</v>
      </c>
      <c r="G32" s="6" t="s">
        <v>7560</v>
      </c>
      <c r="H32" s="6" t="s">
        <v>46</v>
      </c>
      <c r="I32" s="6" t="s">
        <v>7562</v>
      </c>
      <c r="J32" s="7" t="s">
        <v>6778</v>
      </c>
      <c r="K32" s="6" t="s">
        <v>591</v>
      </c>
      <c r="L32" s="7" t="s">
        <v>223</v>
      </c>
      <c r="M32" s="6" t="s">
        <v>2993</v>
      </c>
      <c r="N32" s="19" t="s">
        <v>8826</v>
      </c>
      <c r="O32" s="6"/>
    </row>
    <row r="33" spans="1:15" x14ac:dyDescent="0.3">
      <c r="A33" s="6" t="s">
        <v>593</v>
      </c>
      <c r="B33" s="7" t="s">
        <v>7564</v>
      </c>
      <c r="C33" s="7" t="s">
        <v>1478</v>
      </c>
      <c r="D33" s="7" t="s">
        <v>59</v>
      </c>
      <c r="E33" s="7" t="s">
        <v>379</v>
      </c>
      <c r="F33" s="6" t="s">
        <v>2991</v>
      </c>
      <c r="G33" s="6" t="s">
        <v>7563</v>
      </c>
      <c r="H33" s="6" t="s">
        <v>46</v>
      </c>
      <c r="I33" s="6" t="s">
        <v>7565</v>
      </c>
      <c r="J33" s="7" t="s">
        <v>6524</v>
      </c>
      <c r="K33" s="6" t="s">
        <v>591</v>
      </c>
      <c r="L33" s="7" t="s">
        <v>223</v>
      </c>
      <c r="M33" s="6" t="s">
        <v>2993</v>
      </c>
      <c r="N33" s="19" t="s">
        <v>8826</v>
      </c>
      <c r="O33" s="6"/>
    </row>
    <row r="34" spans="1:15" x14ac:dyDescent="0.3">
      <c r="A34" s="6" t="s">
        <v>593</v>
      </c>
      <c r="B34" s="7" t="s">
        <v>7445</v>
      </c>
      <c r="C34" s="7" t="s">
        <v>1478</v>
      </c>
      <c r="D34" s="7" t="s">
        <v>91</v>
      </c>
      <c r="E34" s="7" t="s">
        <v>190</v>
      </c>
      <c r="F34" s="6" t="s">
        <v>2982</v>
      </c>
      <c r="G34" s="6" t="s">
        <v>7444</v>
      </c>
      <c r="H34" s="6" t="s">
        <v>46</v>
      </c>
      <c r="I34" s="6" t="s">
        <v>7446</v>
      </c>
      <c r="J34" s="7" t="s">
        <v>6778</v>
      </c>
      <c r="K34" s="6" t="s">
        <v>591</v>
      </c>
      <c r="L34" s="7" t="s">
        <v>223</v>
      </c>
      <c r="M34" s="6" t="s">
        <v>1483</v>
      </c>
      <c r="N34" s="19" t="s">
        <v>8826</v>
      </c>
      <c r="O34" s="6"/>
    </row>
    <row r="35" spans="1:15" x14ac:dyDescent="0.3">
      <c r="A35" s="6" t="s">
        <v>593</v>
      </c>
      <c r="B35" s="7" t="s">
        <v>7448</v>
      </c>
      <c r="C35" s="7" t="s">
        <v>1478</v>
      </c>
      <c r="D35" s="7" t="s">
        <v>59</v>
      </c>
      <c r="E35" s="7" t="s">
        <v>379</v>
      </c>
      <c r="F35" s="6" t="s">
        <v>2982</v>
      </c>
      <c r="G35" s="6" t="s">
        <v>7447</v>
      </c>
      <c r="H35" s="6" t="s">
        <v>46</v>
      </c>
      <c r="I35" s="6" t="s">
        <v>7449</v>
      </c>
      <c r="J35" s="7" t="s">
        <v>6524</v>
      </c>
      <c r="K35" s="6" t="s">
        <v>591</v>
      </c>
      <c r="L35" s="7" t="s">
        <v>223</v>
      </c>
      <c r="M35" s="6" t="s">
        <v>1483</v>
      </c>
      <c r="N35" s="19" t="s">
        <v>8826</v>
      </c>
      <c r="O35" s="6"/>
    </row>
    <row r="36" spans="1:15" x14ac:dyDescent="0.3">
      <c r="A36" s="6" t="s">
        <v>593</v>
      </c>
      <c r="B36" s="7" t="s">
        <v>7785</v>
      </c>
      <c r="C36" s="7" t="s">
        <v>1478</v>
      </c>
      <c r="D36" s="7" t="s">
        <v>59</v>
      </c>
      <c r="E36" s="7" t="s">
        <v>447</v>
      </c>
      <c r="F36" s="6" t="s">
        <v>3167</v>
      </c>
      <c r="G36" s="6" t="s">
        <v>7784</v>
      </c>
      <c r="H36" s="6" t="s">
        <v>46</v>
      </c>
      <c r="I36" s="6" t="s">
        <v>1415</v>
      </c>
      <c r="J36" s="7" t="s">
        <v>6524</v>
      </c>
      <c r="K36" s="6" t="s">
        <v>591</v>
      </c>
      <c r="L36" s="7" t="s">
        <v>223</v>
      </c>
      <c r="M36" s="6" t="s">
        <v>3163</v>
      </c>
      <c r="N36" s="19" t="s">
        <v>8826</v>
      </c>
      <c r="O36" s="6"/>
    </row>
    <row r="37" spans="1:15" x14ac:dyDescent="0.3">
      <c r="A37" s="6" t="s">
        <v>593</v>
      </c>
      <c r="B37" s="7" t="s">
        <v>7451</v>
      </c>
      <c r="C37" s="7" t="s">
        <v>1478</v>
      </c>
      <c r="D37" s="7" t="s">
        <v>101</v>
      </c>
      <c r="E37" s="7" t="s">
        <v>190</v>
      </c>
      <c r="F37" s="6" t="s">
        <v>2982</v>
      </c>
      <c r="G37" s="6" t="s">
        <v>7450</v>
      </c>
      <c r="H37" s="6" t="s">
        <v>46</v>
      </c>
      <c r="I37" s="6" t="s">
        <v>7452</v>
      </c>
      <c r="J37" s="7" t="s">
        <v>6293</v>
      </c>
      <c r="K37" s="6" t="s">
        <v>591</v>
      </c>
      <c r="L37" s="7" t="s">
        <v>223</v>
      </c>
      <c r="M37" s="6" t="s">
        <v>324</v>
      </c>
      <c r="N37" s="19" t="s">
        <v>8826</v>
      </c>
      <c r="O37" s="6"/>
    </row>
    <row r="38" spans="1:15" x14ac:dyDescent="0.3">
      <c r="A38" s="6" t="s">
        <v>593</v>
      </c>
      <c r="B38" s="7" t="s">
        <v>7454</v>
      </c>
      <c r="C38" s="7" t="s">
        <v>1478</v>
      </c>
      <c r="D38" s="7" t="s">
        <v>91</v>
      </c>
      <c r="E38" s="7" t="s">
        <v>379</v>
      </c>
      <c r="F38" s="6" t="s">
        <v>2982</v>
      </c>
      <c r="G38" s="6" t="s">
        <v>7453</v>
      </c>
      <c r="H38" s="6" t="s">
        <v>46</v>
      </c>
      <c r="I38" s="6" t="s">
        <v>7455</v>
      </c>
      <c r="J38" s="7" t="s">
        <v>6778</v>
      </c>
      <c r="K38" s="6" t="s">
        <v>591</v>
      </c>
      <c r="L38" s="7" t="s">
        <v>223</v>
      </c>
      <c r="M38" s="6" t="s">
        <v>324</v>
      </c>
      <c r="N38" s="19" t="s">
        <v>8826</v>
      </c>
      <c r="O38" s="6"/>
    </row>
    <row r="39" spans="1:15" x14ac:dyDescent="0.3">
      <c r="A39" s="6" t="s">
        <v>593</v>
      </c>
      <c r="B39" s="7" t="s">
        <v>7457</v>
      </c>
      <c r="C39" s="7" t="s">
        <v>1478</v>
      </c>
      <c r="D39" s="7" t="s">
        <v>59</v>
      </c>
      <c r="E39" s="7" t="s">
        <v>379</v>
      </c>
      <c r="F39" s="6" t="s">
        <v>2982</v>
      </c>
      <c r="G39" s="6" t="s">
        <v>7456</v>
      </c>
      <c r="H39" s="6" t="s">
        <v>46</v>
      </c>
      <c r="I39" s="6" t="s">
        <v>7458</v>
      </c>
      <c r="J39" s="7" t="s">
        <v>6524</v>
      </c>
      <c r="K39" s="6" t="s">
        <v>591</v>
      </c>
      <c r="L39" s="7" t="s">
        <v>223</v>
      </c>
      <c r="M39" s="6" t="s">
        <v>324</v>
      </c>
      <c r="N39" s="19" t="s">
        <v>8826</v>
      </c>
      <c r="O39" s="6"/>
    </row>
    <row r="40" spans="1:15" x14ac:dyDescent="0.3">
      <c r="A40" s="6" t="s">
        <v>593</v>
      </c>
      <c r="B40" s="7" t="s">
        <v>7787</v>
      </c>
      <c r="C40" s="7" t="s">
        <v>1478</v>
      </c>
      <c r="D40" s="7" t="s">
        <v>59</v>
      </c>
      <c r="E40" s="7" t="s">
        <v>190</v>
      </c>
      <c r="F40" s="6" t="s">
        <v>3167</v>
      </c>
      <c r="G40" s="6" t="s">
        <v>7786</v>
      </c>
      <c r="H40" s="6" t="s">
        <v>46</v>
      </c>
      <c r="I40" s="6" t="s">
        <v>7788</v>
      </c>
      <c r="J40" s="7" t="s">
        <v>6524</v>
      </c>
      <c r="K40" s="6" t="s">
        <v>591</v>
      </c>
      <c r="L40" s="7" t="s">
        <v>223</v>
      </c>
      <c r="M40" s="6" t="s">
        <v>8831</v>
      </c>
      <c r="N40" s="19" t="s">
        <v>8826</v>
      </c>
      <c r="O40" s="6"/>
    </row>
    <row r="41" spans="1:15" x14ac:dyDescent="0.3">
      <c r="A41" s="6" t="s">
        <v>593</v>
      </c>
      <c r="B41" s="7" t="s">
        <v>6601</v>
      </c>
      <c r="C41" s="7" t="s">
        <v>1478</v>
      </c>
      <c r="D41" s="7" t="s">
        <v>59</v>
      </c>
      <c r="E41" s="7" t="s">
        <v>190</v>
      </c>
      <c r="F41" s="6" t="s">
        <v>2933</v>
      </c>
      <c r="G41" s="6" t="s">
        <v>6600</v>
      </c>
      <c r="H41" s="6" t="s">
        <v>46</v>
      </c>
      <c r="I41" s="6" t="s">
        <v>6602</v>
      </c>
      <c r="J41" s="7" t="s">
        <v>6524</v>
      </c>
      <c r="K41" s="6" t="s">
        <v>591</v>
      </c>
      <c r="L41" s="7" t="s">
        <v>223</v>
      </c>
      <c r="M41" s="6" t="s">
        <v>2936</v>
      </c>
      <c r="N41" s="19" t="s">
        <v>8826</v>
      </c>
      <c r="O41" s="6"/>
    </row>
    <row r="42" spans="1:15" x14ac:dyDescent="0.3">
      <c r="A42" s="6" t="s">
        <v>593</v>
      </c>
      <c r="B42" s="7" t="s">
        <v>7682</v>
      </c>
      <c r="C42" s="7" t="s">
        <v>376</v>
      </c>
      <c r="D42" s="7" t="s">
        <v>59</v>
      </c>
      <c r="E42" s="7" t="s">
        <v>447</v>
      </c>
      <c r="F42" s="6" t="s">
        <v>3130</v>
      </c>
      <c r="G42" s="6" t="s">
        <v>7681</v>
      </c>
      <c r="H42" s="6" t="s">
        <v>46</v>
      </c>
      <c r="I42" s="6" t="s">
        <v>7683</v>
      </c>
      <c r="J42" s="7" t="s">
        <v>6524</v>
      </c>
      <c r="K42" s="6" t="s">
        <v>591</v>
      </c>
      <c r="L42" s="7" t="s">
        <v>223</v>
      </c>
      <c r="M42" s="6" t="s">
        <v>445</v>
      </c>
      <c r="N42" s="19" t="s">
        <v>8826</v>
      </c>
      <c r="O42" s="6"/>
    </row>
    <row r="43" spans="1:15" x14ac:dyDescent="0.3">
      <c r="A43" s="6" t="s">
        <v>593</v>
      </c>
      <c r="B43" s="7" t="s">
        <v>7790</v>
      </c>
      <c r="C43" s="7" t="s">
        <v>1478</v>
      </c>
      <c r="D43" s="7" t="s">
        <v>59</v>
      </c>
      <c r="E43" s="7" t="s">
        <v>447</v>
      </c>
      <c r="F43" s="6" t="s">
        <v>3167</v>
      </c>
      <c r="G43" s="6" t="s">
        <v>7789</v>
      </c>
      <c r="H43" s="6" t="s">
        <v>46</v>
      </c>
      <c r="I43" s="6" t="s">
        <v>592</v>
      </c>
      <c r="J43" s="7" t="s">
        <v>6524</v>
      </c>
      <c r="K43" s="6" t="s">
        <v>591</v>
      </c>
      <c r="L43" s="7" t="s">
        <v>223</v>
      </c>
      <c r="M43" s="6" t="s">
        <v>595</v>
      </c>
      <c r="N43" s="19" t="s">
        <v>8826</v>
      </c>
      <c r="O43" s="6"/>
    </row>
    <row r="44" spans="1:15" x14ac:dyDescent="0.3">
      <c r="A44" s="6" t="s">
        <v>593</v>
      </c>
      <c r="B44" s="7" t="s">
        <v>7792</v>
      </c>
      <c r="C44" s="7" t="s">
        <v>1478</v>
      </c>
      <c r="D44" s="7" t="s">
        <v>59</v>
      </c>
      <c r="E44" s="7" t="s">
        <v>447</v>
      </c>
      <c r="F44" s="6" t="s">
        <v>3167</v>
      </c>
      <c r="G44" s="6" t="s">
        <v>7791</v>
      </c>
      <c r="H44" s="6" t="s">
        <v>46</v>
      </c>
      <c r="I44" s="6" t="s">
        <v>7793</v>
      </c>
      <c r="J44" s="7" t="s">
        <v>6524</v>
      </c>
      <c r="K44" s="6" t="s">
        <v>591</v>
      </c>
      <c r="L44" s="7" t="s">
        <v>223</v>
      </c>
      <c r="M44" s="6" t="s">
        <v>2667</v>
      </c>
      <c r="N44" s="19" t="s">
        <v>8826</v>
      </c>
      <c r="O44" s="6"/>
    </row>
    <row r="45" spans="1:15" x14ac:dyDescent="0.3">
      <c r="A45" s="6" t="s">
        <v>593</v>
      </c>
      <c r="B45" s="7" t="s">
        <v>7507</v>
      </c>
      <c r="C45" s="7" t="s">
        <v>1478</v>
      </c>
      <c r="D45" s="7" t="s">
        <v>91</v>
      </c>
      <c r="E45" s="7" t="s">
        <v>379</v>
      </c>
      <c r="F45" s="6" t="s">
        <v>2985</v>
      </c>
      <c r="G45" s="6" t="s">
        <v>7506</v>
      </c>
      <c r="H45" s="6" t="s">
        <v>46</v>
      </c>
      <c r="I45" s="6" t="s">
        <v>7508</v>
      </c>
      <c r="J45" s="7" t="s">
        <v>6778</v>
      </c>
      <c r="K45" s="6" t="s">
        <v>591</v>
      </c>
      <c r="L45" s="7" t="s">
        <v>223</v>
      </c>
      <c r="M45" s="6" t="s">
        <v>8832</v>
      </c>
      <c r="N45" s="19" t="s">
        <v>8826</v>
      </c>
      <c r="O45" s="6"/>
    </row>
    <row r="46" spans="1:15" x14ac:dyDescent="0.3">
      <c r="A46" s="6" t="s">
        <v>593</v>
      </c>
      <c r="B46" s="7" t="s">
        <v>7510</v>
      </c>
      <c r="C46" s="7" t="s">
        <v>1478</v>
      </c>
      <c r="D46" s="7" t="s">
        <v>59</v>
      </c>
      <c r="E46" s="7" t="s">
        <v>379</v>
      </c>
      <c r="F46" s="6" t="s">
        <v>2985</v>
      </c>
      <c r="G46" s="6" t="s">
        <v>7509</v>
      </c>
      <c r="H46" s="6" t="s">
        <v>46</v>
      </c>
      <c r="I46" s="6" t="s">
        <v>7511</v>
      </c>
      <c r="J46" s="7" t="s">
        <v>6524</v>
      </c>
      <c r="K46" s="6" t="s">
        <v>591</v>
      </c>
      <c r="L46" s="7" t="s">
        <v>223</v>
      </c>
      <c r="M46" s="6" t="s">
        <v>8832</v>
      </c>
      <c r="N46" s="19" t="s">
        <v>8826</v>
      </c>
      <c r="O46" s="6"/>
    </row>
    <row r="47" spans="1:15" x14ac:dyDescent="0.3">
      <c r="A47" s="6" t="s">
        <v>593</v>
      </c>
      <c r="B47" s="7" t="s">
        <v>7475</v>
      </c>
      <c r="C47" s="7" t="s">
        <v>1478</v>
      </c>
      <c r="D47" s="7" t="s">
        <v>91</v>
      </c>
      <c r="E47" s="7" t="s">
        <v>190</v>
      </c>
      <c r="F47" s="6" t="s">
        <v>2982</v>
      </c>
      <c r="G47" s="6" t="s">
        <v>7474</v>
      </c>
      <c r="H47" s="6" t="s">
        <v>46</v>
      </c>
      <c r="I47" s="6" t="s">
        <v>7476</v>
      </c>
      <c r="J47" s="7" t="s">
        <v>6778</v>
      </c>
      <c r="K47" s="6" t="s">
        <v>591</v>
      </c>
      <c r="L47" s="7" t="s">
        <v>223</v>
      </c>
      <c r="M47" s="6" t="s">
        <v>8829</v>
      </c>
      <c r="N47" s="19" t="s">
        <v>8826</v>
      </c>
      <c r="O47" s="6"/>
    </row>
    <row r="48" spans="1:15" x14ac:dyDescent="0.3">
      <c r="A48" s="6" t="s">
        <v>593</v>
      </c>
      <c r="B48" s="7" t="s">
        <v>7482</v>
      </c>
      <c r="C48" s="7" t="s">
        <v>1478</v>
      </c>
      <c r="D48" s="7" t="s">
        <v>59</v>
      </c>
      <c r="E48" s="7" t="s">
        <v>379</v>
      </c>
      <c r="F48" s="6" t="s">
        <v>2982</v>
      </c>
      <c r="G48" s="6" t="s">
        <v>7481</v>
      </c>
      <c r="H48" s="6" t="s">
        <v>46</v>
      </c>
      <c r="I48" s="6" t="s">
        <v>7483</v>
      </c>
      <c r="J48" s="7" t="s">
        <v>6524</v>
      </c>
      <c r="K48" s="6" t="s">
        <v>591</v>
      </c>
      <c r="L48" s="7" t="s">
        <v>223</v>
      </c>
      <c r="M48" s="6" t="s">
        <v>8829</v>
      </c>
      <c r="N48" s="19" t="s">
        <v>8826</v>
      </c>
      <c r="O48" s="6"/>
    </row>
    <row r="49" spans="1:15" x14ac:dyDescent="0.3">
      <c r="A49" s="6" t="s">
        <v>1338</v>
      </c>
      <c r="B49" s="7" t="s">
        <v>6564</v>
      </c>
      <c r="C49" s="7" t="s">
        <v>1478</v>
      </c>
      <c r="D49" s="7" t="s">
        <v>59</v>
      </c>
      <c r="E49" s="7" t="s">
        <v>190</v>
      </c>
      <c r="F49" s="6" t="s">
        <v>2925</v>
      </c>
      <c r="G49" s="6" t="s">
        <v>6563</v>
      </c>
      <c r="H49" s="6" t="s">
        <v>46</v>
      </c>
      <c r="I49" s="6" t="s">
        <v>6565</v>
      </c>
      <c r="J49" s="7" t="s">
        <v>6524</v>
      </c>
      <c r="K49" s="6" t="s">
        <v>591</v>
      </c>
      <c r="L49" s="7" t="s">
        <v>223</v>
      </c>
      <c r="M49" s="6" t="s">
        <v>283</v>
      </c>
      <c r="N49" s="19" t="s">
        <v>8826</v>
      </c>
      <c r="O49" s="6"/>
    </row>
    <row r="50" spans="1:15" x14ac:dyDescent="0.3">
      <c r="A50" s="6" t="s">
        <v>1338</v>
      </c>
      <c r="B50" s="7" t="s">
        <v>6569</v>
      </c>
      <c r="C50" s="7" t="s">
        <v>1478</v>
      </c>
      <c r="D50" s="7" t="s">
        <v>59</v>
      </c>
      <c r="E50" s="7" t="s">
        <v>190</v>
      </c>
      <c r="F50" s="6" t="s">
        <v>2925</v>
      </c>
      <c r="G50" s="6" t="s">
        <v>6568</v>
      </c>
      <c r="H50" s="6" t="s">
        <v>46</v>
      </c>
      <c r="I50" s="6" t="s">
        <v>6570</v>
      </c>
      <c r="J50" s="7" t="s">
        <v>6524</v>
      </c>
      <c r="K50" s="6" t="s">
        <v>591</v>
      </c>
      <c r="L50" s="7" t="s">
        <v>223</v>
      </c>
      <c r="M50" s="6" t="s">
        <v>283</v>
      </c>
      <c r="N50" s="19" t="s">
        <v>8826</v>
      </c>
      <c r="O50" s="6"/>
    </row>
    <row r="51" spans="1:15" x14ac:dyDescent="0.3">
      <c r="A51" s="6" t="s">
        <v>1338</v>
      </c>
      <c r="B51" s="7" t="s">
        <v>1041</v>
      </c>
      <c r="C51" s="7" t="s">
        <v>376</v>
      </c>
      <c r="D51" s="7" t="s">
        <v>91</v>
      </c>
      <c r="E51" s="7" t="s">
        <v>190</v>
      </c>
      <c r="F51" s="6" t="s">
        <v>2982</v>
      </c>
      <c r="G51" s="6" t="s">
        <v>7465</v>
      </c>
      <c r="H51" s="6" t="s">
        <v>46</v>
      </c>
      <c r="I51" s="6" t="s">
        <v>7466</v>
      </c>
      <c r="J51" s="7" t="s">
        <v>374</v>
      </c>
      <c r="K51" s="6" t="s">
        <v>591</v>
      </c>
      <c r="L51" s="7" t="s">
        <v>223</v>
      </c>
      <c r="M51" s="6" t="s">
        <v>8830</v>
      </c>
      <c r="N51" s="19" t="s">
        <v>8826</v>
      </c>
      <c r="O51" s="6"/>
    </row>
    <row r="52" spans="1:15" x14ac:dyDescent="0.3">
      <c r="A52" s="6" t="s">
        <v>1338</v>
      </c>
      <c r="B52" s="7" t="s">
        <v>1031</v>
      </c>
      <c r="C52" s="7" t="s">
        <v>1478</v>
      </c>
      <c r="D52" s="7" t="s">
        <v>59</v>
      </c>
      <c r="E52" s="7" t="s">
        <v>379</v>
      </c>
      <c r="F52" s="6" t="s">
        <v>2982</v>
      </c>
      <c r="G52" s="6" t="s">
        <v>7434</v>
      </c>
      <c r="H52" s="6" t="s">
        <v>46</v>
      </c>
      <c r="I52" s="6" t="s">
        <v>7435</v>
      </c>
      <c r="J52" s="7" t="s">
        <v>6524</v>
      </c>
      <c r="K52" s="6" t="s">
        <v>591</v>
      </c>
      <c r="L52" s="7" t="s">
        <v>223</v>
      </c>
      <c r="M52" s="6" t="s">
        <v>8830</v>
      </c>
      <c r="N52" s="19" t="s">
        <v>8826</v>
      </c>
      <c r="O52" s="6"/>
    </row>
    <row r="53" spans="1:15" x14ac:dyDescent="0.3">
      <c r="A53" s="6" t="s">
        <v>1338</v>
      </c>
      <c r="B53" s="7" t="s">
        <v>1020</v>
      </c>
      <c r="C53" s="7" t="s">
        <v>1478</v>
      </c>
      <c r="D53" s="7" t="s">
        <v>91</v>
      </c>
      <c r="E53" s="7" t="s">
        <v>190</v>
      </c>
      <c r="F53" s="6" t="s">
        <v>2982</v>
      </c>
      <c r="G53" s="6" t="s">
        <v>7477</v>
      </c>
      <c r="H53" s="6" t="s">
        <v>46</v>
      </c>
      <c r="I53" s="6" t="s">
        <v>7478</v>
      </c>
      <c r="J53" s="7" t="s">
        <v>374</v>
      </c>
      <c r="K53" s="6" t="s">
        <v>591</v>
      </c>
      <c r="L53" s="7" t="s">
        <v>223</v>
      </c>
      <c r="M53" s="6" t="s">
        <v>1483</v>
      </c>
      <c r="N53" s="19" t="s">
        <v>8826</v>
      </c>
      <c r="O53" s="6"/>
    </row>
    <row r="54" spans="1:15" x14ac:dyDescent="0.3">
      <c r="A54" s="6" t="s">
        <v>1338</v>
      </c>
      <c r="B54" s="7" t="s">
        <v>1038</v>
      </c>
      <c r="C54" s="7" t="s">
        <v>1478</v>
      </c>
      <c r="D54" s="7" t="s">
        <v>59</v>
      </c>
      <c r="E54" s="7" t="s">
        <v>379</v>
      </c>
      <c r="F54" s="6" t="s">
        <v>2982</v>
      </c>
      <c r="G54" s="6" t="s">
        <v>7479</v>
      </c>
      <c r="H54" s="6" t="s">
        <v>46</v>
      </c>
      <c r="I54" s="6" t="s">
        <v>7480</v>
      </c>
      <c r="J54" s="7" t="s">
        <v>6524</v>
      </c>
      <c r="K54" s="6" t="s">
        <v>591</v>
      </c>
      <c r="L54" s="7" t="s">
        <v>223</v>
      </c>
      <c r="M54" s="6" t="s">
        <v>1483</v>
      </c>
      <c r="N54" s="19" t="s">
        <v>8826</v>
      </c>
      <c r="O54" s="6"/>
    </row>
    <row r="55" spans="1:15" x14ac:dyDescent="0.3">
      <c r="A55" s="6" t="s">
        <v>1401</v>
      </c>
      <c r="B55" s="7" t="s">
        <v>6747</v>
      </c>
      <c r="C55" s="7" t="s">
        <v>1478</v>
      </c>
      <c r="D55" s="7" t="s">
        <v>91</v>
      </c>
      <c r="E55" s="7" t="s">
        <v>190</v>
      </c>
      <c r="F55" s="6" t="s">
        <v>2972</v>
      </c>
      <c r="G55" s="6" t="s">
        <v>6746</v>
      </c>
      <c r="H55" s="6" t="s">
        <v>46</v>
      </c>
      <c r="I55" s="6" t="s">
        <v>6748</v>
      </c>
      <c r="J55" s="7" t="s">
        <v>1356</v>
      </c>
      <c r="K55" s="6" t="s">
        <v>591</v>
      </c>
      <c r="L55" s="7" t="s">
        <v>223</v>
      </c>
      <c r="M55" s="6" t="s">
        <v>327</v>
      </c>
      <c r="N55" s="19" t="s">
        <v>8826</v>
      </c>
      <c r="O55" s="6"/>
    </row>
    <row r="56" spans="1:15" x14ac:dyDescent="0.3">
      <c r="A56" s="6" t="s">
        <v>1401</v>
      </c>
      <c r="B56" s="7" t="s">
        <v>6750</v>
      </c>
      <c r="C56" s="7" t="s">
        <v>1478</v>
      </c>
      <c r="D56" s="7" t="s">
        <v>59</v>
      </c>
      <c r="E56" s="7" t="s">
        <v>379</v>
      </c>
      <c r="F56" s="6" t="s">
        <v>2972</v>
      </c>
      <c r="G56" s="6" t="s">
        <v>6749</v>
      </c>
      <c r="H56" s="6" t="s">
        <v>46</v>
      </c>
      <c r="I56" s="6" t="s">
        <v>6751</v>
      </c>
      <c r="J56" s="7" t="s">
        <v>6524</v>
      </c>
      <c r="K56" s="6" t="s">
        <v>591</v>
      </c>
      <c r="L56" s="7" t="s">
        <v>223</v>
      </c>
      <c r="M56" s="6" t="s">
        <v>327</v>
      </c>
      <c r="N56" s="19" t="s">
        <v>8826</v>
      </c>
      <c r="O56" s="6"/>
    </row>
    <row r="57" spans="1:15" x14ac:dyDescent="0.3">
      <c r="A57" s="6" t="s">
        <v>1401</v>
      </c>
      <c r="B57" s="7" t="s">
        <v>7632</v>
      </c>
      <c r="C57" s="7" t="s">
        <v>376</v>
      </c>
      <c r="D57" s="7" t="s">
        <v>59</v>
      </c>
      <c r="E57" s="7" t="s">
        <v>447</v>
      </c>
      <c r="F57" s="6" t="s">
        <v>3124</v>
      </c>
      <c r="G57" s="6" t="s">
        <v>7631</v>
      </c>
      <c r="H57" s="6" t="s">
        <v>46</v>
      </c>
      <c r="I57" s="6" t="s">
        <v>7633</v>
      </c>
      <c r="J57" s="7" t="s">
        <v>6524</v>
      </c>
      <c r="K57" s="6" t="s">
        <v>591</v>
      </c>
      <c r="L57" s="7" t="s">
        <v>223</v>
      </c>
      <c r="M57" s="6" t="s">
        <v>332</v>
      </c>
      <c r="N57" s="19" t="s">
        <v>8826</v>
      </c>
      <c r="O57" s="6"/>
    </row>
    <row r="58" spans="1:15" x14ac:dyDescent="0.3">
      <c r="A58" s="6" t="s">
        <v>1401</v>
      </c>
      <c r="B58" s="7" t="s">
        <v>7635</v>
      </c>
      <c r="C58" s="7" t="s">
        <v>376</v>
      </c>
      <c r="D58" s="7" t="s">
        <v>59</v>
      </c>
      <c r="E58" s="7" t="s">
        <v>447</v>
      </c>
      <c r="F58" s="6" t="s">
        <v>3124</v>
      </c>
      <c r="G58" s="6" t="s">
        <v>7634</v>
      </c>
      <c r="H58" s="6" t="s">
        <v>46</v>
      </c>
      <c r="I58" s="6" t="s">
        <v>7636</v>
      </c>
      <c r="J58" s="7" t="s">
        <v>6524</v>
      </c>
      <c r="K58" s="6" t="s">
        <v>591</v>
      </c>
      <c r="L58" s="7" t="s">
        <v>223</v>
      </c>
      <c r="M58" s="6" t="s">
        <v>332</v>
      </c>
      <c r="N58" s="19" t="s">
        <v>8826</v>
      </c>
      <c r="O58" s="6"/>
    </row>
    <row r="59" spans="1:15" x14ac:dyDescent="0.3">
      <c r="A59" s="6" t="s">
        <v>1401</v>
      </c>
      <c r="B59" s="7" t="s">
        <v>7513</v>
      </c>
      <c r="C59" s="7" t="s">
        <v>1478</v>
      </c>
      <c r="D59" s="7" t="s">
        <v>100</v>
      </c>
      <c r="E59" s="7" t="s">
        <v>190</v>
      </c>
      <c r="F59" s="6" t="s">
        <v>2988</v>
      </c>
      <c r="G59" s="6" t="s">
        <v>7512</v>
      </c>
      <c r="H59" s="6" t="s">
        <v>46</v>
      </c>
      <c r="I59" s="6" t="s">
        <v>7515</v>
      </c>
      <c r="J59" s="7" t="s">
        <v>7514</v>
      </c>
      <c r="K59" s="6" t="s">
        <v>591</v>
      </c>
      <c r="L59" s="7" t="s">
        <v>223</v>
      </c>
      <c r="M59" s="6" t="s">
        <v>8833</v>
      </c>
      <c r="N59" s="19" t="s">
        <v>8826</v>
      </c>
      <c r="O59" s="6"/>
    </row>
    <row r="60" spans="1:15" x14ac:dyDescent="0.3">
      <c r="A60" s="6" t="s">
        <v>1401</v>
      </c>
      <c r="B60" s="7" t="s">
        <v>7517</v>
      </c>
      <c r="C60" s="7" t="s">
        <v>1478</v>
      </c>
      <c r="D60" s="7" t="s">
        <v>101</v>
      </c>
      <c r="E60" s="7" t="s">
        <v>379</v>
      </c>
      <c r="F60" s="6" t="s">
        <v>2988</v>
      </c>
      <c r="G60" s="6" t="s">
        <v>7516</v>
      </c>
      <c r="H60" s="6" t="s">
        <v>46</v>
      </c>
      <c r="I60" s="6" t="s">
        <v>7515</v>
      </c>
      <c r="J60" s="7" t="s">
        <v>6293</v>
      </c>
      <c r="K60" s="6" t="s">
        <v>591</v>
      </c>
      <c r="L60" s="7" t="s">
        <v>223</v>
      </c>
      <c r="M60" s="6" t="s">
        <v>8833</v>
      </c>
      <c r="N60" s="19" t="s">
        <v>8826</v>
      </c>
      <c r="O60" s="6"/>
    </row>
    <row r="61" spans="1:15" x14ac:dyDescent="0.3">
      <c r="A61" s="6" t="s">
        <v>1401</v>
      </c>
      <c r="B61" s="7" t="s">
        <v>7519</v>
      </c>
      <c r="C61" s="7" t="s">
        <v>1478</v>
      </c>
      <c r="D61" s="7" t="s">
        <v>91</v>
      </c>
      <c r="E61" s="7" t="s">
        <v>379</v>
      </c>
      <c r="F61" s="6" t="s">
        <v>2988</v>
      </c>
      <c r="G61" s="6" t="s">
        <v>7518</v>
      </c>
      <c r="H61" s="6" t="s">
        <v>46</v>
      </c>
      <c r="I61" s="6" t="s">
        <v>7515</v>
      </c>
      <c r="J61" s="7" t="s">
        <v>1356</v>
      </c>
      <c r="K61" s="6" t="s">
        <v>591</v>
      </c>
      <c r="L61" s="7" t="s">
        <v>223</v>
      </c>
      <c r="M61" s="6" t="s">
        <v>8833</v>
      </c>
      <c r="N61" s="19" t="s">
        <v>8826</v>
      </c>
      <c r="O61" s="6"/>
    </row>
    <row r="62" spans="1:15" x14ac:dyDescent="0.3">
      <c r="A62" s="6" t="s">
        <v>1401</v>
      </c>
      <c r="B62" s="7" t="s">
        <v>7521</v>
      </c>
      <c r="C62" s="7" t="s">
        <v>1478</v>
      </c>
      <c r="D62" s="7" t="s">
        <v>59</v>
      </c>
      <c r="E62" s="7" t="s">
        <v>379</v>
      </c>
      <c r="F62" s="6" t="s">
        <v>2988</v>
      </c>
      <c r="G62" s="6" t="s">
        <v>7520</v>
      </c>
      <c r="H62" s="6" t="s">
        <v>46</v>
      </c>
      <c r="I62" s="6" t="s">
        <v>7515</v>
      </c>
      <c r="J62" s="7" t="s">
        <v>6524</v>
      </c>
      <c r="K62" s="6" t="s">
        <v>591</v>
      </c>
      <c r="L62" s="7" t="s">
        <v>223</v>
      </c>
      <c r="M62" s="6" t="s">
        <v>8833</v>
      </c>
      <c r="N62" s="19" t="s">
        <v>8826</v>
      </c>
      <c r="O62" s="6"/>
    </row>
    <row r="63" spans="1:15" x14ac:dyDescent="0.3">
      <c r="A63" s="6" t="s">
        <v>1401</v>
      </c>
      <c r="B63" s="7" t="s">
        <v>7640</v>
      </c>
      <c r="C63" s="7" t="s">
        <v>588</v>
      </c>
      <c r="D63" s="7" t="s">
        <v>59</v>
      </c>
      <c r="E63" s="7" t="s">
        <v>447</v>
      </c>
      <c r="F63" s="6" t="s">
        <v>3124</v>
      </c>
      <c r="G63" s="6" t="s">
        <v>7639</v>
      </c>
      <c r="H63" s="6" t="s">
        <v>46</v>
      </c>
      <c r="I63" s="6" t="s">
        <v>7641</v>
      </c>
      <c r="J63" s="7" t="s">
        <v>6524</v>
      </c>
      <c r="K63" s="6" t="s">
        <v>591</v>
      </c>
      <c r="L63" s="7" t="s">
        <v>223</v>
      </c>
      <c r="M63" s="6" t="s">
        <v>332</v>
      </c>
      <c r="N63" s="19" t="s">
        <v>8826</v>
      </c>
      <c r="O63" s="6"/>
    </row>
    <row r="64" spans="1:15" x14ac:dyDescent="0.3">
      <c r="A64" s="6" t="s">
        <v>1401</v>
      </c>
      <c r="B64" s="7" t="s">
        <v>6675</v>
      </c>
      <c r="C64" s="7" t="s">
        <v>376</v>
      </c>
      <c r="D64" s="7" t="s">
        <v>59</v>
      </c>
      <c r="E64" s="7" t="s">
        <v>447</v>
      </c>
      <c r="F64" s="6" t="s">
        <v>2953</v>
      </c>
      <c r="G64" s="6" t="s">
        <v>6674</v>
      </c>
      <c r="H64" s="6" t="s">
        <v>46</v>
      </c>
      <c r="I64" s="6" t="s">
        <v>6676</v>
      </c>
      <c r="J64" s="7" t="s">
        <v>6524</v>
      </c>
      <c r="K64" s="6" t="s">
        <v>591</v>
      </c>
      <c r="L64" s="7" t="s">
        <v>223</v>
      </c>
      <c r="M64" s="6" t="s">
        <v>363</v>
      </c>
      <c r="N64" s="19" t="s">
        <v>8826</v>
      </c>
      <c r="O64" s="6"/>
    </row>
    <row r="65" spans="1:15" x14ac:dyDescent="0.3">
      <c r="A65" s="6" t="s">
        <v>1401</v>
      </c>
      <c r="B65" s="7" t="s">
        <v>7463</v>
      </c>
      <c r="C65" s="7" t="s">
        <v>376</v>
      </c>
      <c r="D65" s="7" t="s">
        <v>91</v>
      </c>
      <c r="E65" s="7" t="s">
        <v>190</v>
      </c>
      <c r="F65" s="6" t="s">
        <v>2982</v>
      </c>
      <c r="G65" s="6" t="s">
        <v>7462</v>
      </c>
      <c r="H65" s="6" t="s">
        <v>46</v>
      </c>
      <c r="I65" s="6" t="s">
        <v>7464</v>
      </c>
      <c r="J65" s="7" t="s">
        <v>1356</v>
      </c>
      <c r="K65" s="6" t="s">
        <v>591</v>
      </c>
      <c r="L65" s="7" t="s">
        <v>223</v>
      </c>
      <c r="M65" s="6" t="s">
        <v>1483</v>
      </c>
      <c r="N65" s="19" t="s">
        <v>8826</v>
      </c>
      <c r="O65" s="6"/>
    </row>
    <row r="66" spans="1:15" x14ac:dyDescent="0.3">
      <c r="A66" s="6" t="s">
        <v>1401</v>
      </c>
      <c r="B66" s="7" t="s">
        <v>7768</v>
      </c>
      <c r="C66" s="7" t="s">
        <v>376</v>
      </c>
      <c r="D66" s="7" t="s">
        <v>59</v>
      </c>
      <c r="E66" s="7" t="s">
        <v>190</v>
      </c>
      <c r="F66" s="6" t="s">
        <v>3152</v>
      </c>
      <c r="G66" s="6" t="s">
        <v>7767</v>
      </c>
      <c r="H66" s="6" t="s">
        <v>46</v>
      </c>
      <c r="I66" s="6" t="s">
        <v>7549</v>
      </c>
      <c r="J66" s="7" t="s">
        <v>6524</v>
      </c>
      <c r="K66" s="6" t="s">
        <v>591</v>
      </c>
      <c r="L66" s="7" t="s">
        <v>223</v>
      </c>
      <c r="M66" s="6" t="s">
        <v>99</v>
      </c>
      <c r="N66" s="19" t="s">
        <v>8826</v>
      </c>
      <c r="O66" s="6"/>
    </row>
    <row r="67" spans="1:15" x14ac:dyDescent="0.3">
      <c r="A67" s="6" t="s">
        <v>1401</v>
      </c>
      <c r="B67" s="7" t="s">
        <v>7567</v>
      </c>
      <c r="C67" s="7" t="s">
        <v>1478</v>
      </c>
      <c r="D67" s="7" t="s">
        <v>91</v>
      </c>
      <c r="E67" s="7" t="s">
        <v>190</v>
      </c>
      <c r="F67" s="6" t="s">
        <v>2994</v>
      </c>
      <c r="G67" s="6" t="s">
        <v>7566</v>
      </c>
      <c r="H67" s="6" t="s">
        <v>46</v>
      </c>
      <c r="I67" s="6" t="s">
        <v>7568</v>
      </c>
      <c r="J67" s="7" t="s">
        <v>1356</v>
      </c>
      <c r="K67" s="6" t="s">
        <v>591</v>
      </c>
      <c r="L67" s="7" t="s">
        <v>223</v>
      </c>
      <c r="M67" s="6" t="s">
        <v>8834</v>
      </c>
      <c r="N67" s="19" t="s">
        <v>8826</v>
      </c>
      <c r="O67" s="6"/>
    </row>
    <row r="68" spans="1:15" x14ac:dyDescent="0.3">
      <c r="A68" s="6" t="s">
        <v>1401</v>
      </c>
      <c r="B68" s="7" t="s">
        <v>7570</v>
      </c>
      <c r="C68" s="7" t="s">
        <v>1478</v>
      </c>
      <c r="D68" s="7" t="s">
        <v>59</v>
      </c>
      <c r="E68" s="7" t="s">
        <v>379</v>
      </c>
      <c r="F68" s="6" t="s">
        <v>2994</v>
      </c>
      <c r="G68" s="6" t="s">
        <v>7569</v>
      </c>
      <c r="H68" s="6" t="s">
        <v>46</v>
      </c>
      <c r="I68" s="6" t="s">
        <v>7568</v>
      </c>
      <c r="J68" s="7" t="s">
        <v>6524</v>
      </c>
      <c r="K68" s="6" t="s">
        <v>591</v>
      </c>
      <c r="L68" s="7" t="s">
        <v>223</v>
      </c>
      <c r="M68" s="6" t="s">
        <v>8834</v>
      </c>
      <c r="N68" s="19" t="s">
        <v>8826</v>
      </c>
      <c r="O68" s="6"/>
    </row>
    <row r="69" spans="1:15" x14ac:dyDescent="0.3">
      <c r="A69" s="6" t="s">
        <v>1401</v>
      </c>
      <c r="B69" s="7" t="s">
        <v>7614</v>
      </c>
      <c r="C69" s="7" t="s">
        <v>376</v>
      </c>
      <c r="D69" s="7" t="s">
        <v>59</v>
      </c>
      <c r="E69" s="7" t="s">
        <v>447</v>
      </c>
      <c r="F69" s="6" t="s">
        <v>3124</v>
      </c>
      <c r="G69" s="6" t="s">
        <v>7613</v>
      </c>
      <c r="H69" s="6" t="s">
        <v>46</v>
      </c>
      <c r="I69" s="6" t="s">
        <v>7615</v>
      </c>
      <c r="J69" s="7" t="s">
        <v>6524</v>
      </c>
      <c r="K69" s="6" t="s">
        <v>591</v>
      </c>
      <c r="L69" s="7" t="s">
        <v>223</v>
      </c>
      <c r="M69" s="6" t="s">
        <v>332</v>
      </c>
      <c r="N69" s="19" t="s">
        <v>8826</v>
      </c>
      <c r="O69" s="6"/>
    </row>
    <row r="70" spans="1:15" x14ac:dyDescent="0.3">
      <c r="A70" s="6" t="s">
        <v>1401</v>
      </c>
      <c r="B70" s="7" t="s">
        <v>6712</v>
      </c>
      <c r="C70" s="7" t="s">
        <v>588</v>
      </c>
      <c r="D70" s="7" t="s">
        <v>59</v>
      </c>
      <c r="E70" s="7" t="s">
        <v>447</v>
      </c>
      <c r="F70" s="6" t="s">
        <v>2953</v>
      </c>
      <c r="G70" s="6" t="s">
        <v>6711</v>
      </c>
      <c r="H70" s="6" t="s">
        <v>46</v>
      </c>
      <c r="I70" s="6" t="s">
        <v>6713</v>
      </c>
      <c r="J70" s="7" t="s">
        <v>6524</v>
      </c>
      <c r="K70" s="6" t="s">
        <v>591</v>
      </c>
      <c r="L70" s="7" t="s">
        <v>223</v>
      </c>
      <c r="M70" s="6" t="s">
        <v>2353</v>
      </c>
      <c r="N70" s="19" t="s">
        <v>8826</v>
      </c>
      <c r="O70" s="6"/>
    </row>
    <row r="71" spans="1:15" x14ac:dyDescent="0.3">
      <c r="A71" s="6" t="s">
        <v>1401</v>
      </c>
      <c r="B71" s="7" t="s">
        <v>7523</v>
      </c>
      <c r="C71" s="7" t="s">
        <v>1478</v>
      </c>
      <c r="D71" s="7" t="s">
        <v>100</v>
      </c>
      <c r="E71" s="7" t="s">
        <v>190</v>
      </c>
      <c r="F71" s="6" t="s">
        <v>2988</v>
      </c>
      <c r="G71" s="6" t="s">
        <v>7522</v>
      </c>
      <c r="H71" s="6" t="s">
        <v>46</v>
      </c>
      <c r="I71" s="6" t="s">
        <v>7524</v>
      </c>
      <c r="J71" s="7" t="s">
        <v>7514</v>
      </c>
      <c r="K71" s="6" t="s">
        <v>591</v>
      </c>
      <c r="L71" s="7" t="s">
        <v>223</v>
      </c>
      <c r="M71" s="6" t="s">
        <v>1514</v>
      </c>
      <c r="N71" s="19" t="s">
        <v>8826</v>
      </c>
      <c r="O71" s="6"/>
    </row>
    <row r="72" spans="1:15" x14ac:dyDescent="0.3">
      <c r="A72" s="6" t="s">
        <v>1401</v>
      </c>
      <c r="B72" s="7" t="s">
        <v>7430</v>
      </c>
      <c r="C72" s="7" t="s">
        <v>1478</v>
      </c>
      <c r="D72" s="7" t="s">
        <v>91</v>
      </c>
      <c r="E72" s="7" t="s">
        <v>190</v>
      </c>
      <c r="F72" s="6" t="s">
        <v>2982</v>
      </c>
      <c r="G72" s="6" t="s">
        <v>7429</v>
      </c>
      <c r="H72" s="6" t="s">
        <v>46</v>
      </c>
      <c r="I72" s="6" t="s">
        <v>7431</v>
      </c>
      <c r="J72" s="7" t="s">
        <v>1356</v>
      </c>
      <c r="K72" s="6" t="s">
        <v>591</v>
      </c>
      <c r="L72" s="7" t="s">
        <v>223</v>
      </c>
      <c r="M72" s="6" t="s">
        <v>1517</v>
      </c>
      <c r="N72" s="19" t="s">
        <v>8826</v>
      </c>
      <c r="O72" s="6"/>
    </row>
    <row r="73" spans="1:15" x14ac:dyDescent="0.3">
      <c r="A73" s="6" t="s">
        <v>1401</v>
      </c>
      <c r="B73" s="7" t="s">
        <v>7433</v>
      </c>
      <c r="C73" s="7" t="s">
        <v>1478</v>
      </c>
      <c r="D73" s="7" t="s">
        <v>59</v>
      </c>
      <c r="E73" s="7" t="s">
        <v>379</v>
      </c>
      <c r="F73" s="6" t="s">
        <v>2982</v>
      </c>
      <c r="G73" s="6" t="s">
        <v>7432</v>
      </c>
      <c r="H73" s="6" t="s">
        <v>46</v>
      </c>
      <c r="I73" s="6" t="s">
        <v>7431</v>
      </c>
      <c r="J73" s="7" t="s">
        <v>6524</v>
      </c>
      <c r="K73" s="6" t="s">
        <v>591</v>
      </c>
      <c r="L73" s="7" t="s">
        <v>223</v>
      </c>
      <c r="M73" s="6" t="s">
        <v>1517</v>
      </c>
      <c r="N73" s="19" t="s">
        <v>8826</v>
      </c>
      <c r="O73" s="6"/>
    </row>
    <row r="74" spans="1:15" x14ac:dyDescent="0.3">
      <c r="A74" s="6" t="s">
        <v>1401</v>
      </c>
      <c r="B74" s="7" t="s">
        <v>7617</v>
      </c>
      <c r="C74" s="7" t="s">
        <v>376</v>
      </c>
      <c r="D74" s="7" t="s">
        <v>59</v>
      </c>
      <c r="E74" s="7" t="s">
        <v>447</v>
      </c>
      <c r="F74" s="6" t="s">
        <v>3124</v>
      </c>
      <c r="G74" s="6" t="s">
        <v>7616</v>
      </c>
      <c r="H74" s="6" t="s">
        <v>46</v>
      </c>
      <c r="I74" s="6" t="s">
        <v>7618</v>
      </c>
      <c r="J74" s="7" t="s">
        <v>6524</v>
      </c>
      <c r="K74" s="6" t="s">
        <v>591</v>
      </c>
      <c r="L74" s="7" t="s">
        <v>223</v>
      </c>
      <c r="M74" s="6" t="s">
        <v>332</v>
      </c>
      <c r="N74" s="19" t="s">
        <v>8826</v>
      </c>
      <c r="O74" s="6"/>
    </row>
    <row r="75" spans="1:15" x14ac:dyDescent="0.3">
      <c r="A75" s="6" t="s">
        <v>1401</v>
      </c>
      <c r="B75" s="7" t="s">
        <v>6546</v>
      </c>
      <c r="C75" s="7" t="s">
        <v>376</v>
      </c>
      <c r="D75" s="7" t="s">
        <v>59</v>
      </c>
      <c r="E75" s="7" t="s">
        <v>447</v>
      </c>
      <c r="F75" s="6" t="s">
        <v>2921</v>
      </c>
      <c r="G75" s="6" t="s">
        <v>6545</v>
      </c>
      <c r="H75" s="6" t="s">
        <v>46</v>
      </c>
      <c r="I75" s="6" t="s">
        <v>6547</v>
      </c>
      <c r="J75" s="7" t="s">
        <v>6524</v>
      </c>
      <c r="K75" s="6" t="s">
        <v>591</v>
      </c>
      <c r="L75" s="7" t="s">
        <v>223</v>
      </c>
      <c r="M75" s="6" t="s">
        <v>351</v>
      </c>
      <c r="N75" s="19" t="s">
        <v>8826</v>
      </c>
      <c r="O75" s="6"/>
    </row>
    <row r="76" spans="1:15" x14ac:dyDescent="0.3">
      <c r="A76" s="6" t="s">
        <v>1401</v>
      </c>
      <c r="B76" s="7" t="s">
        <v>6549</v>
      </c>
      <c r="C76" s="7" t="s">
        <v>376</v>
      </c>
      <c r="D76" s="7" t="s">
        <v>59</v>
      </c>
      <c r="E76" s="7" t="s">
        <v>447</v>
      </c>
      <c r="F76" s="6" t="s">
        <v>2921</v>
      </c>
      <c r="G76" s="6" t="s">
        <v>6548</v>
      </c>
      <c r="H76" s="6" t="s">
        <v>46</v>
      </c>
      <c r="I76" s="6" t="s">
        <v>6550</v>
      </c>
      <c r="J76" s="7" t="s">
        <v>6524</v>
      </c>
      <c r="K76" s="6" t="s">
        <v>591</v>
      </c>
      <c r="L76" s="7" t="s">
        <v>223</v>
      </c>
      <c r="M76" s="6" t="s">
        <v>351</v>
      </c>
      <c r="N76" s="19" t="s">
        <v>8826</v>
      </c>
      <c r="O76" s="6"/>
    </row>
    <row r="77" spans="1:15" x14ac:dyDescent="0.3">
      <c r="A77" s="6" t="s">
        <v>1401</v>
      </c>
      <c r="B77" s="7" t="s">
        <v>7545</v>
      </c>
      <c r="C77" s="7" t="s">
        <v>376</v>
      </c>
      <c r="D77" s="7" t="s">
        <v>100</v>
      </c>
      <c r="E77" s="7" t="s">
        <v>190</v>
      </c>
      <c r="F77" s="6" t="s">
        <v>2988</v>
      </c>
      <c r="G77" s="6" t="s">
        <v>7544</v>
      </c>
      <c r="H77" s="6" t="s">
        <v>46</v>
      </c>
      <c r="I77" s="6" t="s">
        <v>7546</v>
      </c>
      <c r="J77" s="7" t="s">
        <v>7514</v>
      </c>
      <c r="K77" s="6" t="s">
        <v>591</v>
      </c>
      <c r="L77" s="7" t="s">
        <v>223</v>
      </c>
      <c r="M77" s="6" t="s">
        <v>1514</v>
      </c>
      <c r="N77" s="19" t="s">
        <v>8826</v>
      </c>
      <c r="O77" s="6"/>
    </row>
    <row r="78" spans="1:15" x14ac:dyDescent="0.3">
      <c r="A78" s="6" t="s">
        <v>1401</v>
      </c>
      <c r="B78" s="7" t="s">
        <v>7526</v>
      </c>
      <c r="C78" s="7" t="s">
        <v>1478</v>
      </c>
      <c r="D78" s="7" t="s">
        <v>101</v>
      </c>
      <c r="E78" s="7" t="s">
        <v>379</v>
      </c>
      <c r="F78" s="6" t="s">
        <v>2988</v>
      </c>
      <c r="G78" s="6" t="s">
        <v>7525</v>
      </c>
      <c r="H78" s="6" t="s">
        <v>46</v>
      </c>
      <c r="I78" s="6" t="s">
        <v>7527</v>
      </c>
      <c r="J78" s="7" t="s">
        <v>6293</v>
      </c>
      <c r="K78" s="6" t="s">
        <v>591</v>
      </c>
      <c r="L78" s="7" t="s">
        <v>223</v>
      </c>
      <c r="M78" s="6" t="s">
        <v>1514</v>
      </c>
      <c r="N78" s="19" t="s">
        <v>8826</v>
      </c>
      <c r="O78" s="6"/>
    </row>
    <row r="79" spans="1:15" x14ac:dyDescent="0.3">
      <c r="A79" s="6" t="s">
        <v>1401</v>
      </c>
      <c r="B79" s="7" t="s">
        <v>7529</v>
      </c>
      <c r="C79" s="7" t="s">
        <v>1478</v>
      </c>
      <c r="D79" s="7" t="s">
        <v>91</v>
      </c>
      <c r="E79" s="7" t="s">
        <v>379</v>
      </c>
      <c r="F79" s="6" t="s">
        <v>2988</v>
      </c>
      <c r="G79" s="6" t="s">
        <v>7528</v>
      </c>
      <c r="H79" s="6" t="s">
        <v>46</v>
      </c>
      <c r="I79" s="6" t="s">
        <v>7530</v>
      </c>
      <c r="J79" s="7" t="s">
        <v>1356</v>
      </c>
      <c r="K79" s="6" t="s">
        <v>591</v>
      </c>
      <c r="L79" s="7" t="s">
        <v>223</v>
      </c>
      <c r="M79" s="6" t="s">
        <v>1514</v>
      </c>
      <c r="N79" s="19" t="s">
        <v>8826</v>
      </c>
      <c r="O79" s="6"/>
    </row>
    <row r="80" spans="1:15" x14ac:dyDescent="0.3">
      <c r="A80" s="6" t="s">
        <v>1401</v>
      </c>
      <c r="B80" s="7" t="s">
        <v>7532</v>
      </c>
      <c r="C80" s="7" t="s">
        <v>1478</v>
      </c>
      <c r="D80" s="7" t="s">
        <v>59</v>
      </c>
      <c r="E80" s="7" t="s">
        <v>379</v>
      </c>
      <c r="F80" s="6" t="s">
        <v>2988</v>
      </c>
      <c r="G80" s="6" t="s">
        <v>7531</v>
      </c>
      <c r="H80" s="6" t="s">
        <v>46</v>
      </c>
      <c r="I80" s="6" t="s">
        <v>7533</v>
      </c>
      <c r="J80" s="7" t="s">
        <v>6524</v>
      </c>
      <c r="K80" s="6" t="s">
        <v>591</v>
      </c>
      <c r="L80" s="7" t="s">
        <v>223</v>
      </c>
      <c r="M80" s="6" t="s">
        <v>1514</v>
      </c>
      <c r="N80" s="19" t="s">
        <v>8826</v>
      </c>
      <c r="O80" s="6"/>
    </row>
    <row r="81" spans="1:15" x14ac:dyDescent="0.3">
      <c r="A81" s="6" t="s">
        <v>1401</v>
      </c>
      <c r="B81" s="7" t="s">
        <v>6774</v>
      </c>
      <c r="C81" s="7" t="s">
        <v>376</v>
      </c>
      <c r="D81" s="7" t="s">
        <v>91</v>
      </c>
      <c r="E81" s="7" t="s">
        <v>190</v>
      </c>
      <c r="F81" s="6" t="s">
        <v>2972</v>
      </c>
      <c r="G81" s="6" t="s">
        <v>6773</v>
      </c>
      <c r="H81" s="6" t="s">
        <v>46</v>
      </c>
      <c r="I81" s="6" t="s">
        <v>6754</v>
      </c>
      <c r="J81" s="7" t="s">
        <v>1356</v>
      </c>
      <c r="K81" s="6" t="s">
        <v>591</v>
      </c>
      <c r="L81" s="7" t="s">
        <v>223</v>
      </c>
      <c r="M81" s="6" t="s">
        <v>327</v>
      </c>
      <c r="N81" s="19" t="s">
        <v>8826</v>
      </c>
      <c r="O81" s="6"/>
    </row>
    <row r="82" spans="1:15" x14ac:dyDescent="0.3">
      <c r="A82" s="6" t="s">
        <v>1401</v>
      </c>
      <c r="B82" s="7" t="s">
        <v>6753</v>
      </c>
      <c r="C82" s="7" t="s">
        <v>1478</v>
      </c>
      <c r="D82" s="7" t="s">
        <v>59</v>
      </c>
      <c r="E82" s="9" t="s">
        <v>190</v>
      </c>
      <c r="F82" s="6" t="s">
        <v>2972</v>
      </c>
      <c r="G82" s="6" t="s">
        <v>6752</v>
      </c>
      <c r="H82" s="6" t="s">
        <v>46</v>
      </c>
      <c r="I82" s="6" t="s">
        <v>6754</v>
      </c>
      <c r="J82" s="7" t="s">
        <v>6524</v>
      </c>
      <c r="K82" s="6" t="s">
        <v>591</v>
      </c>
      <c r="L82" s="7" t="s">
        <v>223</v>
      </c>
      <c r="M82" s="6" t="s">
        <v>327</v>
      </c>
      <c r="N82" s="19" t="s">
        <v>8826</v>
      </c>
      <c r="O82" s="19" t="s">
        <v>8897</v>
      </c>
    </row>
    <row r="83" spans="1:15" x14ac:dyDescent="0.3">
      <c r="A83" s="6" t="s">
        <v>1401</v>
      </c>
      <c r="B83" s="7" t="s">
        <v>6609</v>
      </c>
      <c r="C83" s="7" t="s">
        <v>1478</v>
      </c>
      <c r="D83" s="7" t="s">
        <v>59</v>
      </c>
      <c r="E83" s="7" t="s">
        <v>447</v>
      </c>
      <c r="F83" s="6" t="s">
        <v>2937</v>
      </c>
      <c r="G83" s="6" t="s">
        <v>6608</v>
      </c>
      <c r="H83" s="6" t="s">
        <v>46</v>
      </c>
      <c r="I83" s="6" t="s">
        <v>6610</v>
      </c>
      <c r="J83" s="7" t="s">
        <v>6524</v>
      </c>
      <c r="K83" s="6" t="s">
        <v>591</v>
      </c>
      <c r="L83" s="7" t="s">
        <v>223</v>
      </c>
      <c r="M83" s="6" t="s">
        <v>102</v>
      </c>
      <c r="N83" s="19" t="s">
        <v>8826</v>
      </c>
      <c r="O83" s="6"/>
    </row>
    <row r="84" spans="1:15" x14ac:dyDescent="0.3">
      <c r="A84" s="6" t="s">
        <v>1401</v>
      </c>
      <c r="B84" s="7" t="s">
        <v>6618</v>
      </c>
      <c r="C84" s="7" t="s">
        <v>376</v>
      </c>
      <c r="D84" s="7" t="s">
        <v>59</v>
      </c>
      <c r="E84" s="7" t="s">
        <v>447</v>
      </c>
      <c r="F84" s="6" t="s">
        <v>2937</v>
      </c>
      <c r="G84" s="6" t="s">
        <v>6617</v>
      </c>
      <c r="H84" s="6" t="s">
        <v>46</v>
      </c>
      <c r="I84" s="6" t="s">
        <v>6619</v>
      </c>
      <c r="J84" s="7" t="s">
        <v>6524</v>
      </c>
      <c r="K84" s="6" t="s">
        <v>591</v>
      </c>
      <c r="L84" s="7" t="s">
        <v>223</v>
      </c>
      <c r="M84" s="6" t="s">
        <v>102</v>
      </c>
      <c r="N84" s="19" t="s">
        <v>8826</v>
      </c>
      <c r="O84" s="6"/>
    </row>
    <row r="85" spans="1:15" x14ac:dyDescent="0.3">
      <c r="A85" s="6" t="s">
        <v>1401</v>
      </c>
      <c r="B85" s="7" t="s">
        <v>6624</v>
      </c>
      <c r="C85" s="7" t="s">
        <v>588</v>
      </c>
      <c r="D85" s="7" t="s">
        <v>59</v>
      </c>
      <c r="E85" s="7" t="s">
        <v>447</v>
      </c>
      <c r="F85" s="6" t="s">
        <v>2937</v>
      </c>
      <c r="G85" s="6" t="s">
        <v>6623</v>
      </c>
      <c r="H85" s="6" t="s">
        <v>46</v>
      </c>
      <c r="I85" s="6" t="s">
        <v>6625</v>
      </c>
      <c r="J85" s="7" t="s">
        <v>6524</v>
      </c>
      <c r="K85" s="6" t="s">
        <v>591</v>
      </c>
      <c r="L85" s="7" t="s">
        <v>223</v>
      </c>
      <c r="M85" s="6" t="s">
        <v>102</v>
      </c>
      <c r="N85" s="19" t="s">
        <v>8826</v>
      </c>
      <c r="O85" s="6"/>
    </row>
    <row r="86" spans="1:15" x14ac:dyDescent="0.3">
      <c r="A86" s="6" t="s">
        <v>1401</v>
      </c>
      <c r="B86" s="7" t="s">
        <v>6627</v>
      </c>
      <c r="C86" s="7" t="s">
        <v>588</v>
      </c>
      <c r="D86" s="7" t="s">
        <v>59</v>
      </c>
      <c r="E86" s="7" t="s">
        <v>447</v>
      </c>
      <c r="F86" s="6" t="s">
        <v>2937</v>
      </c>
      <c r="G86" s="6" t="s">
        <v>6626</v>
      </c>
      <c r="H86" s="6" t="s">
        <v>46</v>
      </c>
      <c r="I86" s="6" t="s">
        <v>6628</v>
      </c>
      <c r="J86" s="7" t="s">
        <v>6524</v>
      </c>
      <c r="K86" s="6" t="s">
        <v>591</v>
      </c>
      <c r="L86" s="7" t="s">
        <v>223</v>
      </c>
      <c r="M86" s="6" t="s">
        <v>102</v>
      </c>
      <c r="N86" s="19" t="s">
        <v>8826</v>
      </c>
      <c r="O86" s="6"/>
    </row>
    <row r="87" spans="1:15" x14ac:dyDescent="0.3">
      <c r="A87" s="6" t="s">
        <v>1401</v>
      </c>
      <c r="B87" s="7" t="s">
        <v>6621</v>
      </c>
      <c r="C87" s="7" t="s">
        <v>376</v>
      </c>
      <c r="D87" s="7" t="s">
        <v>59</v>
      </c>
      <c r="E87" s="7" t="s">
        <v>447</v>
      </c>
      <c r="F87" s="6" t="s">
        <v>2937</v>
      </c>
      <c r="G87" s="6" t="s">
        <v>6620</v>
      </c>
      <c r="H87" s="6" t="s">
        <v>46</v>
      </c>
      <c r="I87" s="6" t="s">
        <v>6622</v>
      </c>
      <c r="J87" s="7" t="s">
        <v>6524</v>
      </c>
      <c r="K87" s="6" t="s">
        <v>591</v>
      </c>
      <c r="L87" s="7" t="s">
        <v>223</v>
      </c>
      <c r="M87" s="6" t="s">
        <v>102</v>
      </c>
      <c r="N87" s="19" t="s">
        <v>8826</v>
      </c>
      <c r="O87" s="6"/>
    </row>
    <row r="88" spans="1:15" x14ac:dyDescent="0.3">
      <c r="A88" s="6" t="s">
        <v>1401</v>
      </c>
      <c r="B88" s="7" t="s">
        <v>7535</v>
      </c>
      <c r="C88" s="7" t="s">
        <v>1478</v>
      </c>
      <c r="D88" s="7" t="s">
        <v>100</v>
      </c>
      <c r="E88" s="7" t="s">
        <v>190</v>
      </c>
      <c r="F88" s="6" t="s">
        <v>2988</v>
      </c>
      <c r="G88" s="6" t="s">
        <v>7534</v>
      </c>
      <c r="H88" s="6" t="s">
        <v>46</v>
      </c>
      <c r="I88" s="6" t="s">
        <v>7536</v>
      </c>
      <c r="J88" s="7" t="s">
        <v>7514</v>
      </c>
      <c r="K88" s="6" t="s">
        <v>591</v>
      </c>
      <c r="L88" s="7" t="s">
        <v>223</v>
      </c>
      <c r="M88" s="6" t="s">
        <v>8835</v>
      </c>
      <c r="N88" s="19" t="s">
        <v>8826</v>
      </c>
      <c r="O88" s="6"/>
    </row>
    <row r="89" spans="1:15" x14ac:dyDescent="0.3">
      <c r="A89" s="6" t="s">
        <v>1401</v>
      </c>
      <c r="B89" s="7" t="s">
        <v>7538</v>
      </c>
      <c r="C89" s="7" t="s">
        <v>1478</v>
      </c>
      <c r="D89" s="7" t="s">
        <v>101</v>
      </c>
      <c r="E89" s="7" t="s">
        <v>379</v>
      </c>
      <c r="F89" s="6" t="s">
        <v>2988</v>
      </c>
      <c r="G89" s="6" t="s">
        <v>7537</v>
      </c>
      <c r="H89" s="6" t="s">
        <v>46</v>
      </c>
      <c r="I89" s="6" t="s">
        <v>7539</v>
      </c>
      <c r="J89" s="7" t="s">
        <v>6293</v>
      </c>
      <c r="K89" s="6" t="s">
        <v>591</v>
      </c>
      <c r="L89" s="7" t="s">
        <v>223</v>
      </c>
      <c r="M89" s="6" t="s">
        <v>8835</v>
      </c>
      <c r="N89" s="19" t="s">
        <v>8826</v>
      </c>
      <c r="O89" s="6"/>
    </row>
    <row r="90" spans="1:15" x14ac:dyDescent="0.3">
      <c r="A90" s="6" t="s">
        <v>1401</v>
      </c>
      <c r="B90" s="7" t="s">
        <v>7460</v>
      </c>
      <c r="C90" s="7" t="s">
        <v>1478</v>
      </c>
      <c r="D90" s="7" t="s">
        <v>91</v>
      </c>
      <c r="E90" s="7" t="s">
        <v>379</v>
      </c>
      <c r="F90" s="6" t="s">
        <v>2982</v>
      </c>
      <c r="G90" s="6" t="s">
        <v>7459</v>
      </c>
      <c r="H90" s="6" t="s">
        <v>46</v>
      </c>
      <c r="I90" s="6" t="s">
        <v>7461</v>
      </c>
      <c r="J90" s="7" t="s">
        <v>1356</v>
      </c>
      <c r="K90" s="6" t="s">
        <v>591</v>
      </c>
      <c r="L90" s="7" t="s">
        <v>223</v>
      </c>
      <c r="M90" s="6" t="s">
        <v>328</v>
      </c>
      <c r="N90" s="19" t="s">
        <v>8826</v>
      </c>
      <c r="O90" s="6"/>
    </row>
    <row r="91" spans="1:15" x14ac:dyDescent="0.3">
      <c r="A91" s="6" t="s">
        <v>1401</v>
      </c>
      <c r="B91" s="7" t="s">
        <v>6612</v>
      </c>
      <c r="C91" s="7" t="s">
        <v>1478</v>
      </c>
      <c r="D91" s="7" t="s">
        <v>59</v>
      </c>
      <c r="E91" s="7" t="s">
        <v>379</v>
      </c>
      <c r="F91" s="6" t="s">
        <v>2937</v>
      </c>
      <c r="G91" s="6" t="s">
        <v>6611</v>
      </c>
      <c r="H91" s="6" t="s">
        <v>46</v>
      </c>
      <c r="I91" s="6" t="s">
        <v>6613</v>
      </c>
      <c r="J91" s="7" t="s">
        <v>6524</v>
      </c>
      <c r="K91" s="6" t="s">
        <v>591</v>
      </c>
      <c r="L91" s="7" t="s">
        <v>223</v>
      </c>
      <c r="M91" s="6" t="s">
        <v>102</v>
      </c>
      <c r="N91" s="19" t="s">
        <v>8826</v>
      </c>
      <c r="O91" s="6"/>
    </row>
    <row r="92" spans="1:15" x14ac:dyDescent="0.3">
      <c r="A92" s="6" t="s">
        <v>1401</v>
      </c>
      <c r="B92" s="7" t="s">
        <v>7677</v>
      </c>
      <c r="C92" s="7" t="s">
        <v>376</v>
      </c>
      <c r="D92" s="7" t="s">
        <v>59</v>
      </c>
      <c r="E92" s="7" t="s">
        <v>447</v>
      </c>
      <c r="F92" s="6" t="s">
        <v>3130</v>
      </c>
      <c r="G92" s="6" t="s">
        <v>7676</v>
      </c>
      <c r="H92" s="6" t="s">
        <v>46</v>
      </c>
      <c r="I92" s="6" t="s">
        <v>7678</v>
      </c>
      <c r="J92" s="7" t="s">
        <v>6524</v>
      </c>
      <c r="K92" s="6" t="s">
        <v>591</v>
      </c>
      <c r="L92" s="7" t="s">
        <v>223</v>
      </c>
      <c r="M92" s="6" t="s">
        <v>452</v>
      </c>
      <c r="N92" s="19" t="s">
        <v>8826</v>
      </c>
      <c r="O92" s="6"/>
    </row>
    <row r="93" spans="1:15" x14ac:dyDescent="0.3">
      <c r="A93" s="6" t="s">
        <v>1401</v>
      </c>
      <c r="B93" s="7" t="s">
        <v>7722</v>
      </c>
      <c r="C93" s="7" t="s">
        <v>376</v>
      </c>
      <c r="D93" s="7" t="s">
        <v>59</v>
      </c>
      <c r="E93" s="7" t="s">
        <v>447</v>
      </c>
      <c r="F93" s="6" t="s">
        <v>3134</v>
      </c>
      <c r="G93" s="6" t="s">
        <v>7721</v>
      </c>
      <c r="H93" s="6" t="s">
        <v>46</v>
      </c>
      <c r="I93" s="6" t="s">
        <v>7723</v>
      </c>
      <c r="J93" s="7" t="s">
        <v>6524</v>
      </c>
      <c r="K93" s="6" t="s">
        <v>591</v>
      </c>
      <c r="L93" s="7" t="s">
        <v>223</v>
      </c>
      <c r="M93" s="6" t="s">
        <v>3311</v>
      </c>
      <c r="N93" s="19" t="s">
        <v>8826</v>
      </c>
      <c r="O93" s="6"/>
    </row>
    <row r="94" spans="1:15" x14ac:dyDescent="0.3">
      <c r="A94" s="6" t="s">
        <v>1401</v>
      </c>
      <c r="B94" s="7" t="s">
        <v>6561</v>
      </c>
      <c r="C94" s="7" t="s">
        <v>588</v>
      </c>
      <c r="D94" s="7" t="s">
        <v>59</v>
      </c>
      <c r="E94" s="7" t="s">
        <v>190</v>
      </c>
      <c r="F94" s="6" t="s">
        <v>2923</v>
      </c>
      <c r="G94" s="6" t="s">
        <v>6560</v>
      </c>
      <c r="H94" s="6" t="s">
        <v>46</v>
      </c>
      <c r="I94" s="6" t="s">
        <v>6562</v>
      </c>
      <c r="J94" s="7" t="s">
        <v>6524</v>
      </c>
      <c r="K94" s="6" t="s">
        <v>591</v>
      </c>
      <c r="L94" s="7" t="s">
        <v>223</v>
      </c>
      <c r="M94" s="6" t="s">
        <v>1486</v>
      </c>
      <c r="N94" s="19" t="s">
        <v>8826</v>
      </c>
      <c r="O94" s="6"/>
    </row>
    <row r="95" spans="1:15" x14ac:dyDescent="0.3">
      <c r="A95" s="6" t="s">
        <v>1401</v>
      </c>
      <c r="B95" s="7" t="s">
        <v>7746</v>
      </c>
      <c r="C95" s="7" t="s">
        <v>588</v>
      </c>
      <c r="D95" s="7" t="s">
        <v>59</v>
      </c>
      <c r="E95" s="7" t="s">
        <v>447</v>
      </c>
      <c r="F95" s="6" t="s">
        <v>3134</v>
      </c>
      <c r="G95" s="6" t="s">
        <v>7745</v>
      </c>
      <c r="H95" s="6" t="s">
        <v>46</v>
      </c>
      <c r="I95" s="6" t="s">
        <v>7747</v>
      </c>
      <c r="J95" s="7" t="s">
        <v>6524</v>
      </c>
      <c r="K95" s="6" t="s">
        <v>591</v>
      </c>
      <c r="L95" s="7" t="s">
        <v>223</v>
      </c>
      <c r="M95" s="6" t="s">
        <v>3311</v>
      </c>
      <c r="N95" s="19" t="s">
        <v>8826</v>
      </c>
      <c r="O95" s="6"/>
    </row>
    <row r="96" spans="1:15" x14ac:dyDescent="0.3">
      <c r="A96" s="6" t="s">
        <v>1401</v>
      </c>
      <c r="B96" s="7" t="s">
        <v>6756</v>
      </c>
      <c r="C96" s="7" t="s">
        <v>1478</v>
      </c>
      <c r="D96" s="7" t="s">
        <v>91</v>
      </c>
      <c r="E96" s="7" t="s">
        <v>190</v>
      </c>
      <c r="F96" s="6" t="s">
        <v>2972</v>
      </c>
      <c r="G96" s="6" t="s">
        <v>6755</v>
      </c>
      <c r="H96" s="6" t="s">
        <v>46</v>
      </c>
      <c r="I96" s="6" t="s">
        <v>6757</v>
      </c>
      <c r="J96" s="7" t="s">
        <v>1356</v>
      </c>
      <c r="K96" s="6" t="s">
        <v>591</v>
      </c>
      <c r="L96" s="7" t="s">
        <v>223</v>
      </c>
      <c r="M96" s="6" t="s">
        <v>327</v>
      </c>
      <c r="N96" s="19" t="s">
        <v>8826</v>
      </c>
      <c r="O96" s="6"/>
    </row>
    <row r="97" spans="1:15" x14ac:dyDescent="0.3">
      <c r="A97" s="6" t="s">
        <v>1401</v>
      </c>
      <c r="B97" s="7" t="s">
        <v>6759</v>
      </c>
      <c r="C97" s="7" t="s">
        <v>1478</v>
      </c>
      <c r="D97" s="7" t="s">
        <v>59</v>
      </c>
      <c r="E97" s="7" t="s">
        <v>379</v>
      </c>
      <c r="F97" s="6" t="s">
        <v>2972</v>
      </c>
      <c r="G97" s="6" t="s">
        <v>6758</v>
      </c>
      <c r="H97" s="6" t="s">
        <v>46</v>
      </c>
      <c r="I97" s="6" t="s">
        <v>6760</v>
      </c>
      <c r="J97" s="7" t="s">
        <v>6524</v>
      </c>
      <c r="K97" s="6" t="s">
        <v>591</v>
      </c>
      <c r="L97" s="7" t="s">
        <v>223</v>
      </c>
      <c r="M97" s="6" t="s">
        <v>327</v>
      </c>
      <c r="N97" s="19" t="s">
        <v>8826</v>
      </c>
      <c r="O97" s="6"/>
    </row>
    <row r="98" spans="1:15" x14ac:dyDescent="0.3">
      <c r="A98" s="6" t="s">
        <v>1401</v>
      </c>
      <c r="B98" s="7" t="s">
        <v>6762</v>
      </c>
      <c r="C98" s="7" t="s">
        <v>1478</v>
      </c>
      <c r="D98" s="7" t="s">
        <v>91</v>
      </c>
      <c r="E98" s="7" t="s">
        <v>190</v>
      </c>
      <c r="F98" s="6" t="s">
        <v>2972</v>
      </c>
      <c r="G98" s="6" t="s">
        <v>6761</v>
      </c>
      <c r="H98" s="6" t="s">
        <v>46</v>
      </c>
      <c r="I98" s="6" t="s">
        <v>6763</v>
      </c>
      <c r="J98" s="7" t="s">
        <v>1356</v>
      </c>
      <c r="K98" s="6" t="s">
        <v>591</v>
      </c>
      <c r="L98" s="7" t="s">
        <v>223</v>
      </c>
      <c r="M98" s="6" t="s">
        <v>327</v>
      </c>
      <c r="N98" s="19" t="s">
        <v>8826</v>
      </c>
      <c r="O98" s="6"/>
    </row>
    <row r="99" spans="1:15" x14ac:dyDescent="0.3">
      <c r="A99" s="6" t="s">
        <v>1401</v>
      </c>
      <c r="B99" s="7" t="s">
        <v>6765</v>
      </c>
      <c r="C99" s="7" t="s">
        <v>1478</v>
      </c>
      <c r="D99" s="7" t="s">
        <v>59</v>
      </c>
      <c r="E99" s="7" t="s">
        <v>379</v>
      </c>
      <c r="F99" s="6" t="s">
        <v>2972</v>
      </c>
      <c r="G99" s="6" t="s">
        <v>6764</v>
      </c>
      <c r="H99" s="6" t="s">
        <v>46</v>
      </c>
      <c r="I99" s="6" t="s">
        <v>6766</v>
      </c>
      <c r="J99" s="7" t="s">
        <v>6524</v>
      </c>
      <c r="K99" s="6" t="s">
        <v>591</v>
      </c>
      <c r="L99" s="7" t="s">
        <v>223</v>
      </c>
      <c r="M99" s="6" t="s">
        <v>327</v>
      </c>
      <c r="N99" s="19" t="s">
        <v>8826</v>
      </c>
      <c r="O99" s="6"/>
    </row>
    <row r="100" spans="1:15" x14ac:dyDescent="0.3">
      <c r="A100" s="6" t="s">
        <v>1401</v>
      </c>
      <c r="B100" s="7" t="s">
        <v>6588</v>
      </c>
      <c r="C100" s="7" t="s">
        <v>1478</v>
      </c>
      <c r="D100" s="7" t="s">
        <v>59</v>
      </c>
      <c r="E100" s="7" t="s">
        <v>447</v>
      </c>
      <c r="F100" s="6" t="s">
        <v>2931</v>
      </c>
      <c r="G100" s="6" t="s">
        <v>6587</v>
      </c>
      <c r="H100" s="6" t="s">
        <v>46</v>
      </c>
      <c r="I100" s="6" t="s">
        <v>6589</v>
      </c>
      <c r="J100" s="7" t="s">
        <v>6524</v>
      </c>
      <c r="K100" s="6" t="s">
        <v>591</v>
      </c>
      <c r="L100" s="7" t="s">
        <v>223</v>
      </c>
      <c r="M100" s="6" t="s">
        <v>349</v>
      </c>
      <c r="N100" s="19" t="s">
        <v>8826</v>
      </c>
      <c r="O100" s="6"/>
    </row>
    <row r="101" spans="1:15" x14ac:dyDescent="0.3">
      <c r="A101" s="6" t="s">
        <v>1401</v>
      </c>
      <c r="B101" s="7" t="s">
        <v>7739</v>
      </c>
      <c r="C101" s="7" t="s">
        <v>376</v>
      </c>
      <c r="D101" s="7" t="s">
        <v>59</v>
      </c>
      <c r="E101" s="7" t="s">
        <v>447</v>
      </c>
      <c r="F101" s="6" t="s">
        <v>3134</v>
      </c>
      <c r="G101" s="6" t="s">
        <v>7738</v>
      </c>
      <c r="H101" s="6" t="s">
        <v>46</v>
      </c>
      <c r="I101" s="6" t="s">
        <v>7740</v>
      </c>
      <c r="J101" s="7" t="s">
        <v>6524</v>
      </c>
      <c r="K101" s="6" t="s">
        <v>591</v>
      </c>
      <c r="L101" s="7" t="s">
        <v>223</v>
      </c>
      <c r="M101" s="6" t="s">
        <v>8836</v>
      </c>
      <c r="N101" s="19" t="s">
        <v>8826</v>
      </c>
      <c r="O101" s="6"/>
    </row>
    <row r="102" spans="1:15" x14ac:dyDescent="0.3">
      <c r="A102" s="6" t="s">
        <v>1401</v>
      </c>
      <c r="B102" s="7" t="s">
        <v>7705</v>
      </c>
      <c r="C102" s="7" t="s">
        <v>1478</v>
      </c>
      <c r="D102" s="7" t="s">
        <v>59</v>
      </c>
      <c r="E102" s="7" t="s">
        <v>447</v>
      </c>
      <c r="F102" s="6" t="s">
        <v>3134</v>
      </c>
      <c r="G102" s="6" t="s">
        <v>7704</v>
      </c>
      <c r="H102" s="6" t="s">
        <v>46</v>
      </c>
      <c r="I102" s="6" t="s">
        <v>7706</v>
      </c>
      <c r="J102" s="7" t="s">
        <v>6524</v>
      </c>
      <c r="K102" s="6" t="s">
        <v>591</v>
      </c>
      <c r="L102" s="7" t="s">
        <v>223</v>
      </c>
      <c r="M102" s="6" t="s">
        <v>8836</v>
      </c>
      <c r="N102" s="19" t="s">
        <v>8826</v>
      </c>
      <c r="O102" s="6"/>
    </row>
    <row r="103" spans="1:15" x14ac:dyDescent="0.3">
      <c r="A103" s="6" t="s">
        <v>1401</v>
      </c>
      <c r="B103" s="7" t="s">
        <v>6534</v>
      </c>
      <c r="C103" s="7" t="s">
        <v>1478</v>
      </c>
      <c r="D103" s="7" t="s">
        <v>59</v>
      </c>
      <c r="E103" s="7" t="s">
        <v>447</v>
      </c>
      <c r="F103" s="6" t="s">
        <v>2921</v>
      </c>
      <c r="G103" s="6" t="s">
        <v>6533</v>
      </c>
      <c r="H103" s="6" t="s">
        <v>46</v>
      </c>
      <c r="I103" s="6" t="s">
        <v>6535</v>
      </c>
      <c r="J103" s="7" t="s">
        <v>6524</v>
      </c>
      <c r="K103" s="6" t="s">
        <v>591</v>
      </c>
      <c r="L103" s="7" t="s">
        <v>223</v>
      </c>
      <c r="M103" s="6" t="s">
        <v>351</v>
      </c>
      <c r="N103" s="19" t="s">
        <v>8826</v>
      </c>
      <c r="O103" s="6"/>
    </row>
    <row r="104" spans="1:15" x14ac:dyDescent="0.3">
      <c r="A104" s="6" t="s">
        <v>1401</v>
      </c>
      <c r="B104" s="7" t="s">
        <v>6543</v>
      </c>
      <c r="C104" s="7" t="s">
        <v>376</v>
      </c>
      <c r="D104" s="7" t="s">
        <v>59</v>
      </c>
      <c r="E104" s="7" t="s">
        <v>447</v>
      </c>
      <c r="F104" s="6" t="s">
        <v>2921</v>
      </c>
      <c r="G104" s="6" t="s">
        <v>6542</v>
      </c>
      <c r="H104" s="6" t="s">
        <v>46</v>
      </c>
      <c r="I104" s="6" t="s">
        <v>6544</v>
      </c>
      <c r="J104" s="7" t="s">
        <v>6524</v>
      </c>
      <c r="K104" s="6" t="s">
        <v>591</v>
      </c>
      <c r="L104" s="7" t="s">
        <v>223</v>
      </c>
      <c r="M104" s="6" t="s">
        <v>351</v>
      </c>
      <c r="N104" s="19" t="s">
        <v>8826</v>
      </c>
      <c r="O104" s="6"/>
    </row>
    <row r="105" spans="1:15" x14ac:dyDescent="0.3">
      <c r="A105" s="6" t="s">
        <v>1401</v>
      </c>
      <c r="B105" s="7" t="s">
        <v>7495</v>
      </c>
      <c r="C105" s="7" t="s">
        <v>1478</v>
      </c>
      <c r="D105" s="7" t="s">
        <v>101</v>
      </c>
      <c r="E105" s="7" t="s">
        <v>190</v>
      </c>
      <c r="F105" s="6" t="s">
        <v>2985</v>
      </c>
      <c r="G105" s="6" t="s">
        <v>7494</v>
      </c>
      <c r="H105" s="6" t="s">
        <v>46</v>
      </c>
      <c r="I105" s="6" t="s">
        <v>7496</v>
      </c>
      <c r="J105" s="7" t="s">
        <v>6293</v>
      </c>
      <c r="K105" s="6" t="s">
        <v>591</v>
      </c>
      <c r="L105" s="7" t="s">
        <v>223</v>
      </c>
      <c r="M105" s="6" t="s">
        <v>324</v>
      </c>
      <c r="N105" s="19" t="s">
        <v>8826</v>
      </c>
      <c r="O105" s="6"/>
    </row>
    <row r="106" spans="1:15" x14ac:dyDescent="0.3">
      <c r="A106" s="6" t="s">
        <v>1401</v>
      </c>
      <c r="B106" s="7" t="s">
        <v>7498</v>
      </c>
      <c r="C106" s="7" t="s">
        <v>1478</v>
      </c>
      <c r="D106" s="7" t="s">
        <v>91</v>
      </c>
      <c r="E106" s="7" t="s">
        <v>379</v>
      </c>
      <c r="F106" s="6" t="s">
        <v>2985</v>
      </c>
      <c r="G106" s="6" t="s">
        <v>7497</v>
      </c>
      <c r="H106" s="6" t="s">
        <v>46</v>
      </c>
      <c r="I106" s="6" t="s">
        <v>7499</v>
      </c>
      <c r="J106" s="7" t="s">
        <v>1356</v>
      </c>
      <c r="K106" s="6" t="s">
        <v>591</v>
      </c>
      <c r="L106" s="7" t="s">
        <v>223</v>
      </c>
      <c r="M106" s="6" t="s">
        <v>324</v>
      </c>
      <c r="N106" s="19" t="s">
        <v>8826</v>
      </c>
      <c r="O106" s="6"/>
    </row>
    <row r="107" spans="1:15" x14ac:dyDescent="0.3">
      <c r="A107" s="6" t="s">
        <v>1401</v>
      </c>
      <c r="B107" s="7" t="s">
        <v>7501</v>
      </c>
      <c r="C107" s="7" t="s">
        <v>1478</v>
      </c>
      <c r="D107" s="7" t="s">
        <v>59</v>
      </c>
      <c r="E107" s="7" t="s">
        <v>379</v>
      </c>
      <c r="F107" s="6" t="s">
        <v>2985</v>
      </c>
      <c r="G107" s="6" t="s">
        <v>7500</v>
      </c>
      <c r="H107" s="6" t="s">
        <v>46</v>
      </c>
      <c r="I107" s="6" t="s">
        <v>7502</v>
      </c>
      <c r="J107" s="7" t="s">
        <v>6524</v>
      </c>
      <c r="K107" s="6" t="s">
        <v>591</v>
      </c>
      <c r="L107" s="7" t="s">
        <v>223</v>
      </c>
      <c r="M107" s="6" t="s">
        <v>324</v>
      </c>
      <c r="N107" s="19" t="s">
        <v>8826</v>
      </c>
      <c r="O107" s="6"/>
    </row>
    <row r="108" spans="1:15" x14ac:dyDescent="0.3">
      <c r="A108" s="6" t="s">
        <v>1401</v>
      </c>
      <c r="B108" s="7" t="s">
        <v>6537</v>
      </c>
      <c r="C108" s="7" t="s">
        <v>376</v>
      </c>
      <c r="D108" s="7" t="s">
        <v>59</v>
      </c>
      <c r="E108" s="7" t="s">
        <v>447</v>
      </c>
      <c r="F108" s="6" t="s">
        <v>2921</v>
      </c>
      <c r="G108" s="6" t="s">
        <v>6536</v>
      </c>
      <c r="H108" s="6" t="s">
        <v>46</v>
      </c>
      <c r="I108" s="6" t="s">
        <v>6538</v>
      </c>
      <c r="J108" s="7" t="s">
        <v>6524</v>
      </c>
      <c r="K108" s="6" t="s">
        <v>591</v>
      </c>
      <c r="L108" s="7" t="s">
        <v>223</v>
      </c>
      <c r="M108" s="6" t="s">
        <v>351</v>
      </c>
      <c r="N108" s="19" t="s">
        <v>8826</v>
      </c>
      <c r="O108" s="6"/>
    </row>
    <row r="109" spans="1:15" x14ac:dyDescent="0.3">
      <c r="A109" s="6" t="s">
        <v>1401</v>
      </c>
      <c r="B109" s="7" t="s">
        <v>6540</v>
      </c>
      <c r="C109" s="7" t="s">
        <v>376</v>
      </c>
      <c r="D109" s="7" t="s">
        <v>59</v>
      </c>
      <c r="E109" s="7" t="s">
        <v>447</v>
      </c>
      <c r="F109" s="6" t="s">
        <v>2921</v>
      </c>
      <c r="G109" s="6" t="s">
        <v>6539</v>
      </c>
      <c r="H109" s="6" t="s">
        <v>46</v>
      </c>
      <c r="I109" s="6" t="s">
        <v>6541</v>
      </c>
      <c r="J109" s="7" t="s">
        <v>6524</v>
      </c>
      <c r="K109" s="6" t="s">
        <v>591</v>
      </c>
      <c r="L109" s="7" t="s">
        <v>223</v>
      </c>
      <c r="M109" s="6" t="s">
        <v>351</v>
      </c>
      <c r="N109" s="19" t="s">
        <v>8826</v>
      </c>
      <c r="O109" s="6"/>
    </row>
    <row r="110" spans="1:15" x14ac:dyDescent="0.3">
      <c r="A110" s="6" t="s">
        <v>1401</v>
      </c>
      <c r="B110" s="7" t="s">
        <v>6552</v>
      </c>
      <c r="C110" s="7" t="s">
        <v>376</v>
      </c>
      <c r="D110" s="7" t="s">
        <v>59</v>
      </c>
      <c r="E110" s="7" t="s">
        <v>447</v>
      </c>
      <c r="F110" s="6" t="s">
        <v>2921</v>
      </c>
      <c r="G110" s="6" t="s">
        <v>6551</v>
      </c>
      <c r="H110" s="6" t="s">
        <v>46</v>
      </c>
      <c r="I110" s="6" t="s">
        <v>6553</v>
      </c>
      <c r="J110" s="7" t="s">
        <v>6524</v>
      </c>
      <c r="K110" s="6" t="s">
        <v>591</v>
      </c>
      <c r="L110" s="7" t="s">
        <v>223</v>
      </c>
      <c r="M110" s="6" t="s">
        <v>351</v>
      </c>
      <c r="N110" s="19" t="s">
        <v>8826</v>
      </c>
      <c r="O110" s="6"/>
    </row>
    <row r="111" spans="1:15" x14ac:dyDescent="0.3">
      <c r="A111" s="6" t="s">
        <v>1401</v>
      </c>
      <c r="B111" s="7" t="s">
        <v>6555</v>
      </c>
      <c r="C111" s="7" t="s">
        <v>588</v>
      </c>
      <c r="D111" s="7" t="s">
        <v>59</v>
      </c>
      <c r="E111" s="7" t="s">
        <v>447</v>
      </c>
      <c r="F111" s="6" t="s">
        <v>2921</v>
      </c>
      <c r="G111" s="6" t="s">
        <v>6554</v>
      </c>
      <c r="H111" s="6" t="s">
        <v>46</v>
      </c>
      <c r="I111" s="6" t="s">
        <v>6556</v>
      </c>
      <c r="J111" s="7" t="s">
        <v>6524</v>
      </c>
      <c r="K111" s="6" t="s">
        <v>591</v>
      </c>
      <c r="L111" s="7" t="s">
        <v>223</v>
      </c>
      <c r="M111" s="6" t="s">
        <v>351</v>
      </c>
      <c r="N111" s="19" t="s">
        <v>8826</v>
      </c>
      <c r="O111" s="6"/>
    </row>
    <row r="112" spans="1:15" x14ac:dyDescent="0.3">
      <c r="A112" s="6" t="s">
        <v>1401</v>
      </c>
      <c r="B112" s="7" t="s">
        <v>6768</v>
      </c>
      <c r="C112" s="7" t="s">
        <v>1478</v>
      </c>
      <c r="D112" s="7" t="s">
        <v>91</v>
      </c>
      <c r="E112" s="7" t="s">
        <v>190</v>
      </c>
      <c r="F112" s="6" t="s">
        <v>2972</v>
      </c>
      <c r="G112" s="6" t="s">
        <v>6767</v>
      </c>
      <c r="H112" s="6" t="s">
        <v>46</v>
      </c>
      <c r="I112" s="6" t="s">
        <v>6769</v>
      </c>
      <c r="J112" s="7" t="s">
        <v>1356</v>
      </c>
      <c r="K112" s="6" t="s">
        <v>591</v>
      </c>
      <c r="L112" s="7" t="s">
        <v>223</v>
      </c>
      <c r="M112" s="6" t="s">
        <v>327</v>
      </c>
      <c r="N112" s="19" t="s">
        <v>8826</v>
      </c>
      <c r="O112" s="6"/>
    </row>
    <row r="113" spans="1:15" x14ac:dyDescent="0.3">
      <c r="A113" s="6" t="s">
        <v>1401</v>
      </c>
      <c r="B113" s="7" t="s">
        <v>6771</v>
      </c>
      <c r="C113" s="7" t="s">
        <v>1478</v>
      </c>
      <c r="D113" s="7" t="s">
        <v>59</v>
      </c>
      <c r="E113" s="7" t="s">
        <v>379</v>
      </c>
      <c r="F113" s="6" t="s">
        <v>2972</v>
      </c>
      <c r="G113" s="6" t="s">
        <v>6770</v>
      </c>
      <c r="H113" s="6" t="s">
        <v>46</v>
      </c>
      <c r="I113" s="6" t="s">
        <v>6772</v>
      </c>
      <c r="J113" s="7" t="s">
        <v>6524</v>
      </c>
      <c r="K113" s="6" t="s">
        <v>591</v>
      </c>
      <c r="L113" s="7" t="s">
        <v>223</v>
      </c>
      <c r="M113" s="6" t="s">
        <v>327</v>
      </c>
      <c r="N113" s="19" t="s">
        <v>8826</v>
      </c>
      <c r="O113" s="6"/>
    </row>
    <row r="114" spans="1:15" x14ac:dyDescent="0.3">
      <c r="A114" s="6" t="s">
        <v>1401</v>
      </c>
      <c r="B114" s="7" t="s">
        <v>7611</v>
      </c>
      <c r="C114" s="7" t="s">
        <v>1478</v>
      </c>
      <c r="D114" s="7" t="s">
        <v>59</v>
      </c>
      <c r="E114" s="7" t="s">
        <v>447</v>
      </c>
      <c r="F114" s="6" t="s">
        <v>3124</v>
      </c>
      <c r="G114" s="6" t="s">
        <v>7610</v>
      </c>
      <c r="H114" s="6" t="s">
        <v>46</v>
      </c>
      <c r="I114" s="6" t="s">
        <v>7612</v>
      </c>
      <c r="J114" s="7" t="s">
        <v>6524</v>
      </c>
      <c r="K114" s="6" t="s">
        <v>591</v>
      </c>
      <c r="L114" s="7" t="s">
        <v>223</v>
      </c>
      <c r="M114" s="6" t="s">
        <v>332</v>
      </c>
      <c r="N114" s="19" t="s">
        <v>8826</v>
      </c>
      <c r="O114" s="6"/>
    </row>
    <row r="115" spans="1:15" x14ac:dyDescent="0.3">
      <c r="A115" s="6" t="s">
        <v>1401</v>
      </c>
      <c r="B115" s="7" t="s">
        <v>6636</v>
      </c>
      <c r="C115" s="7" t="s">
        <v>376</v>
      </c>
      <c r="D115" s="7" t="s">
        <v>59</v>
      </c>
      <c r="E115" s="7" t="s">
        <v>447</v>
      </c>
      <c r="F115" s="6" t="s">
        <v>2939</v>
      </c>
      <c r="G115" s="6" t="s">
        <v>6635</v>
      </c>
      <c r="H115" s="6" t="s">
        <v>46</v>
      </c>
      <c r="I115" s="6" t="s">
        <v>6637</v>
      </c>
      <c r="J115" s="7" t="s">
        <v>6524</v>
      </c>
      <c r="K115" s="6" t="s">
        <v>591</v>
      </c>
      <c r="L115" s="7" t="s">
        <v>223</v>
      </c>
      <c r="M115" s="6" t="s">
        <v>331</v>
      </c>
      <c r="N115" s="19" t="s">
        <v>8826</v>
      </c>
      <c r="O115" s="6"/>
    </row>
    <row r="116" spans="1:15" x14ac:dyDescent="0.3">
      <c r="A116" s="6" t="s">
        <v>1401</v>
      </c>
      <c r="B116" s="7" t="s">
        <v>7711</v>
      </c>
      <c r="C116" s="7" t="s">
        <v>376</v>
      </c>
      <c r="D116" s="7" t="s">
        <v>59</v>
      </c>
      <c r="E116" s="7" t="s">
        <v>447</v>
      </c>
      <c r="F116" s="6" t="s">
        <v>3134</v>
      </c>
      <c r="G116" s="6" t="s">
        <v>7710</v>
      </c>
      <c r="H116" s="6" t="s">
        <v>46</v>
      </c>
      <c r="I116" s="6" t="s">
        <v>7712</v>
      </c>
      <c r="J116" s="7" t="s">
        <v>6524</v>
      </c>
      <c r="K116" s="6" t="s">
        <v>591</v>
      </c>
      <c r="L116" s="7" t="s">
        <v>223</v>
      </c>
      <c r="M116" s="6" t="s">
        <v>3311</v>
      </c>
      <c r="N116" s="19" t="s">
        <v>8826</v>
      </c>
      <c r="O116" s="6"/>
    </row>
    <row r="117" spans="1:15" x14ac:dyDescent="0.3">
      <c r="A117" s="6" t="s">
        <v>1401</v>
      </c>
      <c r="B117" s="7" t="s">
        <v>6558</v>
      </c>
      <c r="C117" s="7" t="s">
        <v>1478</v>
      </c>
      <c r="D117" s="7" t="s">
        <v>59</v>
      </c>
      <c r="E117" s="7" t="s">
        <v>190</v>
      </c>
      <c r="F117" s="6" t="s">
        <v>2923</v>
      </c>
      <c r="G117" s="6" t="s">
        <v>6557</v>
      </c>
      <c r="H117" s="6" t="s">
        <v>46</v>
      </c>
      <c r="I117" s="6" t="s">
        <v>6559</v>
      </c>
      <c r="J117" s="7" t="s">
        <v>6524</v>
      </c>
      <c r="K117" s="6" t="s">
        <v>591</v>
      </c>
      <c r="L117" s="7" t="s">
        <v>223</v>
      </c>
      <c r="M117" s="6" t="s">
        <v>1486</v>
      </c>
      <c r="N117" s="19" t="s">
        <v>8826</v>
      </c>
      <c r="O117" s="6"/>
    </row>
    <row r="118" spans="1:15" x14ac:dyDescent="0.3">
      <c r="A118" s="6" t="s">
        <v>1401</v>
      </c>
      <c r="B118" s="7" t="s">
        <v>7622</v>
      </c>
      <c r="C118" s="7" t="s">
        <v>1478</v>
      </c>
      <c r="D118" s="7" t="s">
        <v>59</v>
      </c>
      <c r="E118" s="7" t="s">
        <v>447</v>
      </c>
      <c r="F118" s="6" t="s">
        <v>3124</v>
      </c>
      <c r="G118" s="6" t="s">
        <v>7621</v>
      </c>
      <c r="H118" s="6" t="s">
        <v>46</v>
      </c>
      <c r="I118" s="6" t="s">
        <v>7623</v>
      </c>
      <c r="J118" s="7" t="s">
        <v>6524</v>
      </c>
      <c r="K118" s="6" t="s">
        <v>591</v>
      </c>
      <c r="L118" s="7" t="s">
        <v>223</v>
      </c>
      <c r="M118" s="6" t="s">
        <v>332</v>
      </c>
      <c r="N118" s="19" t="s">
        <v>8826</v>
      </c>
      <c r="O118" s="6"/>
    </row>
    <row r="119" spans="1:15" x14ac:dyDescent="0.3">
      <c r="A119" s="6" t="s">
        <v>1401</v>
      </c>
      <c r="B119" s="7" t="s">
        <v>7548</v>
      </c>
      <c r="C119" s="7" t="s">
        <v>1478</v>
      </c>
      <c r="D119" s="7" t="s">
        <v>59</v>
      </c>
      <c r="E119" s="7" t="s">
        <v>379</v>
      </c>
      <c r="F119" s="6" t="s">
        <v>2988</v>
      </c>
      <c r="G119" s="6" t="s">
        <v>7547</v>
      </c>
      <c r="H119" s="6" t="s">
        <v>46</v>
      </c>
      <c r="I119" s="6" t="s">
        <v>7549</v>
      </c>
      <c r="J119" s="7" t="s">
        <v>6524</v>
      </c>
      <c r="K119" s="6" t="s">
        <v>591</v>
      </c>
      <c r="L119" s="7" t="s">
        <v>223</v>
      </c>
      <c r="M119" s="6" t="s">
        <v>99</v>
      </c>
      <c r="N119" s="19" t="s">
        <v>8826</v>
      </c>
      <c r="O119" s="6"/>
    </row>
    <row r="120" spans="1:15" x14ac:dyDescent="0.3">
      <c r="A120" s="6" t="s">
        <v>1339</v>
      </c>
      <c r="B120" s="7" t="s">
        <v>4042</v>
      </c>
      <c r="C120" s="7" t="s">
        <v>1478</v>
      </c>
      <c r="D120" s="7" t="s">
        <v>101</v>
      </c>
      <c r="E120" s="7" t="s">
        <v>190</v>
      </c>
      <c r="F120" s="6" t="s">
        <v>2985</v>
      </c>
      <c r="G120" s="6" t="s">
        <v>7487</v>
      </c>
      <c r="H120" s="6" t="s">
        <v>46</v>
      </c>
      <c r="I120" s="6" t="s">
        <v>7489</v>
      </c>
      <c r="J120" s="7" t="s">
        <v>7488</v>
      </c>
      <c r="K120" s="6" t="s">
        <v>591</v>
      </c>
      <c r="L120" s="7" t="s">
        <v>223</v>
      </c>
      <c r="M120" s="6" t="s">
        <v>8837</v>
      </c>
      <c r="N120" s="19" t="s">
        <v>8826</v>
      </c>
      <c r="O120" s="6"/>
    </row>
    <row r="121" spans="1:15" x14ac:dyDescent="0.3">
      <c r="A121" s="6" t="s">
        <v>1339</v>
      </c>
      <c r="B121" s="7" t="s">
        <v>847</v>
      </c>
      <c r="C121" s="7" t="s">
        <v>1478</v>
      </c>
      <c r="D121" s="7" t="s">
        <v>91</v>
      </c>
      <c r="E121" s="7" t="s">
        <v>379</v>
      </c>
      <c r="F121" s="6" t="s">
        <v>2985</v>
      </c>
      <c r="G121" s="6" t="s">
        <v>7490</v>
      </c>
      <c r="H121" s="6" t="s">
        <v>46</v>
      </c>
      <c r="I121" s="6" t="s">
        <v>7489</v>
      </c>
      <c r="J121" s="7" t="s">
        <v>374</v>
      </c>
      <c r="K121" s="6" t="s">
        <v>591</v>
      </c>
      <c r="L121" s="7" t="s">
        <v>223</v>
      </c>
      <c r="M121" s="6" t="s">
        <v>8837</v>
      </c>
      <c r="N121" s="19" t="s">
        <v>8826</v>
      </c>
      <c r="O121" s="6"/>
    </row>
    <row r="122" spans="1:15" x14ac:dyDescent="0.3">
      <c r="A122" s="6" t="s">
        <v>1339</v>
      </c>
      <c r="B122" s="7" t="s">
        <v>947</v>
      </c>
      <c r="C122" s="7" t="s">
        <v>1478</v>
      </c>
      <c r="D122" s="7" t="s">
        <v>59</v>
      </c>
      <c r="E122" s="7" t="s">
        <v>379</v>
      </c>
      <c r="F122" s="6" t="s">
        <v>2985</v>
      </c>
      <c r="G122" s="6" t="s">
        <v>7491</v>
      </c>
      <c r="H122" s="6" t="s">
        <v>46</v>
      </c>
      <c r="I122" s="6" t="s">
        <v>7489</v>
      </c>
      <c r="J122" s="7" t="s">
        <v>6524</v>
      </c>
      <c r="K122" s="6" t="s">
        <v>591</v>
      </c>
      <c r="L122" s="7" t="s">
        <v>223</v>
      </c>
      <c r="M122" s="6" t="s">
        <v>8837</v>
      </c>
      <c r="N122" s="19" t="s">
        <v>8826</v>
      </c>
      <c r="O122" s="6"/>
    </row>
    <row r="123" spans="1:15" x14ac:dyDescent="0.3">
      <c r="A123" s="6" t="s">
        <v>1339</v>
      </c>
      <c r="B123" s="7" t="s">
        <v>4077</v>
      </c>
      <c r="C123" s="7" t="s">
        <v>1478</v>
      </c>
      <c r="D123" s="7" t="s">
        <v>59</v>
      </c>
      <c r="E123" s="7" t="s">
        <v>190</v>
      </c>
      <c r="F123" s="6" t="s">
        <v>2925</v>
      </c>
      <c r="G123" s="6" t="s">
        <v>6566</v>
      </c>
      <c r="H123" s="6" t="s">
        <v>46</v>
      </c>
      <c r="I123" s="6" t="s">
        <v>6567</v>
      </c>
      <c r="J123" s="7" t="s">
        <v>6524</v>
      </c>
      <c r="K123" s="6" t="s">
        <v>591</v>
      </c>
      <c r="L123" s="7" t="s">
        <v>223</v>
      </c>
      <c r="M123" s="6" t="s">
        <v>283</v>
      </c>
      <c r="N123" s="19" t="s">
        <v>8826</v>
      </c>
      <c r="O123" s="6"/>
    </row>
    <row r="124" spans="1:15" x14ac:dyDescent="0.3">
      <c r="A124" s="6" t="s">
        <v>1339</v>
      </c>
      <c r="B124" s="7" t="s">
        <v>4074</v>
      </c>
      <c r="C124" s="7" t="s">
        <v>1478</v>
      </c>
      <c r="D124" s="7" t="s">
        <v>59</v>
      </c>
      <c r="E124" s="7" t="s">
        <v>190</v>
      </c>
      <c r="F124" s="6" t="s">
        <v>2925</v>
      </c>
      <c r="G124" s="6" t="s">
        <v>6571</v>
      </c>
      <c r="H124" s="6" t="s">
        <v>46</v>
      </c>
      <c r="I124" s="6" t="s">
        <v>6572</v>
      </c>
      <c r="J124" s="7" t="s">
        <v>6524</v>
      </c>
      <c r="K124" s="6" t="s">
        <v>591</v>
      </c>
      <c r="L124" s="7" t="s">
        <v>223</v>
      </c>
      <c r="M124" s="6" t="s">
        <v>283</v>
      </c>
      <c r="N124" s="19" t="s">
        <v>8826</v>
      </c>
      <c r="O124" s="6"/>
    </row>
    <row r="125" spans="1:15" x14ac:dyDescent="0.3">
      <c r="A125" s="6" t="s">
        <v>1339</v>
      </c>
      <c r="B125" s="7" t="s">
        <v>908</v>
      </c>
      <c r="C125" s="7" t="s">
        <v>376</v>
      </c>
      <c r="D125" s="7" t="s">
        <v>91</v>
      </c>
      <c r="E125" s="7" t="s">
        <v>190</v>
      </c>
      <c r="F125" s="6" t="s">
        <v>2982</v>
      </c>
      <c r="G125" s="6" t="s">
        <v>7467</v>
      </c>
      <c r="H125" s="6" t="s">
        <v>46</v>
      </c>
      <c r="I125" s="6" t="s">
        <v>7468</v>
      </c>
      <c r="J125" s="7" t="s">
        <v>374</v>
      </c>
      <c r="K125" s="6" t="s">
        <v>591</v>
      </c>
      <c r="L125" s="7" t="s">
        <v>223</v>
      </c>
      <c r="M125" s="6" t="s">
        <v>8830</v>
      </c>
      <c r="N125" s="19" t="s">
        <v>8826</v>
      </c>
      <c r="O125" s="6"/>
    </row>
    <row r="126" spans="1:15" x14ac:dyDescent="0.3">
      <c r="A126" s="6" t="s">
        <v>1339</v>
      </c>
      <c r="B126" s="7" t="s">
        <v>948</v>
      </c>
      <c r="C126" s="7" t="s">
        <v>1478</v>
      </c>
      <c r="D126" s="7" t="s">
        <v>59</v>
      </c>
      <c r="E126" s="7" t="s">
        <v>379</v>
      </c>
      <c r="F126" s="6" t="s">
        <v>2982</v>
      </c>
      <c r="G126" s="6" t="s">
        <v>7436</v>
      </c>
      <c r="H126" s="6" t="s">
        <v>46</v>
      </c>
      <c r="I126" s="6" t="s">
        <v>7437</v>
      </c>
      <c r="J126" s="7" t="s">
        <v>6524</v>
      </c>
      <c r="K126" s="6" t="s">
        <v>591</v>
      </c>
      <c r="L126" s="7" t="s">
        <v>223</v>
      </c>
      <c r="M126" s="6" t="s">
        <v>8830</v>
      </c>
      <c r="N126" s="19" t="s">
        <v>8826</v>
      </c>
      <c r="O126" s="6"/>
    </row>
    <row r="127" spans="1:15" x14ac:dyDescent="0.3">
      <c r="A127" s="6" t="s">
        <v>1339</v>
      </c>
      <c r="B127" s="7" t="s">
        <v>917</v>
      </c>
      <c r="C127" s="7" t="s">
        <v>1478</v>
      </c>
      <c r="D127" s="7" t="s">
        <v>125</v>
      </c>
      <c r="E127" s="7" t="s">
        <v>190</v>
      </c>
      <c r="F127" s="6" t="s">
        <v>2994</v>
      </c>
      <c r="G127" s="6" t="s">
        <v>7571</v>
      </c>
      <c r="H127" s="6" t="s">
        <v>46</v>
      </c>
      <c r="I127" s="6" t="s">
        <v>7573</v>
      </c>
      <c r="J127" s="7" t="s">
        <v>7572</v>
      </c>
      <c r="K127" s="6" t="s">
        <v>591</v>
      </c>
      <c r="L127" s="7" t="s">
        <v>223</v>
      </c>
      <c r="M127" s="6" t="s">
        <v>2996</v>
      </c>
      <c r="N127" s="19" t="s">
        <v>8826</v>
      </c>
      <c r="O127" s="6"/>
    </row>
    <row r="128" spans="1:15" x14ac:dyDescent="0.3">
      <c r="A128" s="6" t="s">
        <v>1339</v>
      </c>
      <c r="B128" s="7" t="s">
        <v>918</v>
      </c>
      <c r="C128" s="7" t="s">
        <v>1478</v>
      </c>
      <c r="D128" s="7" t="s">
        <v>127</v>
      </c>
      <c r="E128" s="7" t="s">
        <v>379</v>
      </c>
      <c r="F128" s="6" t="s">
        <v>2994</v>
      </c>
      <c r="G128" s="6" t="s">
        <v>7574</v>
      </c>
      <c r="H128" s="6" t="s">
        <v>46</v>
      </c>
      <c r="I128" s="6" t="s">
        <v>7576</v>
      </c>
      <c r="J128" s="7" t="s">
        <v>7575</v>
      </c>
      <c r="K128" s="6" t="s">
        <v>591</v>
      </c>
      <c r="L128" s="7" t="s">
        <v>223</v>
      </c>
      <c r="M128" s="6" t="s">
        <v>2996</v>
      </c>
      <c r="N128" s="19" t="s">
        <v>8826</v>
      </c>
      <c r="O128" s="6"/>
    </row>
    <row r="129" spans="1:15" x14ac:dyDescent="0.3">
      <c r="A129" s="6" t="s">
        <v>1339</v>
      </c>
      <c r="B129" s="7" t="s">
        <v>919</v>
      </c>
      <c r="C129" s="7" t="s">
        <v>1478</v>
      </c>
      <c r="D129" s="7" t="s">
        <v>1525</v>
      </c>
      <c r="E129" s="7" t="s">
        <v>379</v>
      </c>
      <c r="F129" s="6" t="s">
        <v>2994</v>
      </c>
      <c r="G129" s="6" t="s">
        <v>7577</v>
      </c>
      <c r="H129" s="6" t="s">
        <v>46</v>
      </c>
      <c r="I129" s="6" t="s">
        <v>7579</v>
      </c>
      <c r="J129" s="7" t="s">
        <v>7578</v>
      </c>
      <c r="K129" s="6" t="s">
        <v>591</v>
      </c>
      <c r="L129" s="7" t="s">
        <v>223</v>
      </c>
      <c r="M129" s="6" t="s">
        <v>2996</v>
      </c>
      <c r="N129" s="19" t="s">
        <v>8826</v>
      </c>
      <c r="O129" s="6"/>
    </row>
    <row r="130" spans="1:15" x14ac:dyDescent="0.3">
      <c r="A130" s="6" t="s">
        <v>1339</v>
      </c>
      <c r="B130" s="7" t="s">
        <v>1230</v>
      </c>
      <c r="C130" s="7" t="s">
        <v>1478</v>
      </c>
      <c r="D130" s="7" t="s">
        <v>129</v>
      </c>
      <c r="E130" s="7" t="s">
        <v>379</v>
      </c>
      <c r="F130" s="6" t="s">
        <v>2994</v>
      </c>
      <c r="G130" s="6" t="s">
        <v>7580</v>
      </c>
      <c r="H130" s="6" t="s">
        <v>46</v>
      </c>
      <c r="I130" s="6" t="s">
        <v>7582</v>
      </c>
      <c r="J130" s="7" t="s">
        <v>7581</v>
      </c>
      <c r="K130" s="6" t="s">
        <v>591</v>
      </c>
      <c r="L130" s="7" t="s">
        <v>223</v>
      </c>
      <c r="M130" s="6" t="s">
        <v>2996</v>
      </c>
      <c r="N130" s="19" t="s">
        <v>8826</v>
      </c>
      <c r="O130" s="6"/>
    </row>
    <row r="131" spans="1:15" x14ac:dyDescent="0.3">
      <c r="A131" s="6" t="s">
        <v>1339</v>
      </c>
      <c r="B131" s="7" t="s">
        <v>910</v>
      </c>
      <c r="C131" s="7" t="s">
        <v>1478</v>
      </c>
      <c r="D131" s="7" t="s">
        <v>1524</v>
      </c>
      <c r="E131" s="7" t="s">
        <v>379</v>
      </c>
      <c r="F131" s="6" t="s">
        <v>2994</v>
      </c>
      <c r="G131" s="6" t="s">
        <v>7583</v>
      </c>
      <c r="H131" s="6" t="s">
        <v>46</v>
      </c>
      <c r="I131" s="6" t="s">
        <v>7585</v>
      </c>
      <c r="J131" s="7" t="s">
        <v>7584</v>
      </c>
      <c r="K131" s="6" t="s">
        <v>591</v>
      </c>
      <c r="L131" s="7" t="s">
        <v>223</v>
      </c>
      <c r="M131" s="6" t="s">
        <v>2996</v>
      </c>
      <c r="N131" s="19" t="s">
        <v>8826</v>
      </c>
      <c r="O131" s="6"/>
    </row>
    <row r="132" spans="1:15" x14ac:dyDescent="0.3">
      <c r="A132" s="6" t="s">
        <v>1339</v>
      </c>
      <c r="B132" s="7" t="s">
        <v>921</v>
      </c>
      <c r="C132" s="7" t="s">
        <v>1478</v>
      </c>
      <c r="D132" s="7" t="s">
        <v>100</v>
      </c>
      <c r="E132" s="7" t="s">
        <v>379</v>
      </c>
      <c r="F132" s="6" t="s">
        <v>2994</v>
      </c>
      <c r="G132" s="6" t="s">
        <v>7586</v>
      </c>
      <c r="H132" s="6" t="s">
        <v>46</v>
      </c>
      <c r="I132" s="6" t="s">
        <v>7587</v>
      </c>
      <c r="J132" s="7" t="s">
        <v>1229</v>
      </c>
      <c r="K132" s="6" t="s">
        <v>591</v>
      </c>
      <c r="L132" s="7" t="s">
        <v>223</v>
      </c>
      <c r="M132" s="6" t="s">
        <v>2996</v>
      </c>
      <c r="N132" s="19" t="s">
        <v>8826</v>
      </c>
      <c r="O132" s="6"/>
    </row>
    <row r="133" spans="1:15" x14ac:dyDescent="0.3">
      <c r="A133" s="6" t="s">
        <v>1339</v>
      </c>
      <c r="B133" s="7" t="s">
        <v>922</v>
      </c>
      <c r="C133" s="7" t="s">
        <v>1478</v>
      </c>
      <c r="D133" s="7" t="s">
        <v>101</v>
      </c>
      <c r="E133" s="7" t="s">
        <v>379</v>
      </c>
      <c r="F133" s="6" t="s">
        <v>2994</v>
      </c>
      <c r="G133" s="6" t="s">
        <v>7588</v>
      </c>
      <c r="H133" s="6" t="s">
        <v>46</v>
      </c>
      <c r="I133" s="6" t="s">
        <v>7589</v>
      </c>
      <c r="J133" s="7" t="s">
        <v>7488</v>
      </c>
      <c r="K133" s="6" t="s">
        <v>591</v>
      </c>
      <c r="L133" s="7" t="s">
        <v>223</v>
      </c>
      <c r="M133" s="6" t="s">
        <v>2996</v>
      </c>
      <c r="N133" s="19" t="s">
        <v>8826</v>
      </c>
      <c r="O133" s="6"/>
    </row>
    <row r="134" spans="1:15" x14ac:dyDescent="0.3">
      <c r="A134" s="6" t="s">
        <v>1339</v>
      </c>
      <c r="B134" s="7" t="s">
        <v>923</v>
      </c>
      <c r="C134" s="7" t="s">
        <v>1478</v>
      </c>
      <c r="D134" s="7" t="s">
        <v>91</v>
      </c>
      <c r="E134" s="7" t="s">
        <v>379</v>
      </c>
      <c r="F134" s="6" t="s">
        <v>2994</v>
      </c>
      <c r="G134" s="6" t="s">
        <v>7590</v>
      </c>
      <c r="H134" s="6" t="s">
        <v>46</v>
      </c>
      <c r="I134" s="6" t="s">
        <v>7591</v>
      </c>
      <c r="J134" s="7" t="s">
        <v>374</v>
      </c>
      <c r="K134" s="6" t="s">
        <v>591</v>
      </c>
      <c r="L134" s="7" t="s">
        <v>223</v>
      </c>
      <c r="M134" s="6" t="s">
        <v>2996</v>
      </c>
      <c r="N134" s="19" t="s">
        <v>8826</v>
      </c>
      <c r="O134" s="6"/>
    </row>
    <row r="135" spans="1:15" x14ac:dyDescent="0.3">
      <c r="A135" s="6" t="s">
        <v>1339</v>
      </c>
      <c r="B135" s="7" t="s">
        <v>924</v>
      </c>
      <c r="C135" s="7" t="s">
        <v>1478</v>
      </c>
      <c r="D135" s="7" t="s">
        <v>59</v>
      </c>
      <c r="E135" s="7" t="s">
        <v>379</v>
      </c>
      <c r="F135" s="6" t="s">
        <v>2994</v>
      </c>
      <c r="G135" s="6" t="s">
        <v>7592</v>
      </c>
      <c r="H135" s="6" t="s">
        <v>46</v>
      </c>
      <c r="I135" s="6" t="s">
        <v>7591</v>
      </c>
      <c r="J135" s="7" t="s">
        <v>6524</v>
      </c>
      <c r="K135" s="6" t="s">
        <v>591</v>
      </c>
      <c r="L135" s="7" t="s">
        <v>223</v>
      </c>
      <c r="M135" s="6" t="s">
        <v>2996</v>
      </c>
      <c r="N135" s="19" t="s">
        <v>8826</v>
      </c>
      <c r="O135" s="6"/>
    </row>
    <row r="136" spans="1:15" x14ac:dyDescent="0.3">
      <c r="A136" s="6" t="s">
        <v>1410</v>
      </c>
      <c r="B136" s="7" t="s">
        <v>1171</v>
      </c>
      <c r="C136" s="7" t="s">
        <v>376</v>
      </c>
      <c r="D136" s="7" t="s">
        <v>59</v>
      </c>
      <c r="E136" s="7" t="s">
        <v>447</v>
      </c>
      <c r="F136" s="6" t="s">
        <v>3152</v>
      </c>
      <c r="G136" s="6" t="s">
        <v>7765</v>
      </c>
      <c r="H136" s="6" t="s">
        <v>46</v>
      </c>
      <c r="I136" s="6" t="s">
        <v>7766</v>
      </c>
      <c r="J136" s="7" t="s">
        <v>188</v>
      </c>
      <c r="K136" s="6" t="s">
        <v>591</v>
      </c>
      <c r="L136" s="7" t="s">
        <v>223</v>
      </c>
      <c r="M136" s="6" t="s">
        <v>8829</v>
      </c>
      <c r="N136" s="19" t="s">
        <v>8826</v>
      </c>
      <c r="O136" s="6"/>
    </row>
    <row r="137" spans="1:15" x14ac:dyDescent="0.3">
      <c r="A137" s="6" t="s">
        <v>1138</v>
      </c>
      <c r="B137" s="7" t="s">
        <v>1378</v>
      </c>
      <c r="C137" s="7" t="s">
        <v>376</v>
      </c>
      <c r="D137" s="7" t="s">
        <v>59</v>
      </c>
      <c r="E137" s="7" t="s">
        <v>447</v>
      </c>
      <c r="F137" s="6" t="s">
        <v>2121</v>
      </c>
      <c r="G137" s="6" t="s">
        <v>6433</v>
      </c>
      <c r="H137" s="6" t="s">
        <v>46</v>
      </c>
      <c r="I137" s="6" t="s">
        <v>6434</v>
      </c>
      <c r="J137" s="7" t="s">
        <v>645</v>
      </c>
      <c r="K137" s="6" t="s">
        <v>591</v>
      </c>
      <c r="L137" s="7" t="s">
        <v>162</v>
      </c>
      <c r="M137" s="6" t="s">
        <v>356</v>
      </c>
      <c r="N137" s="19" t="s">
        <v>8826</v>
      </c>
      <c r="O137" s="6"/>
    </row>
    <row r="138" spans="1:15" x14ac:dyDescent="0.3">
      <c r="A138" s="6" t="s">
        <v>1137</v>
      </c>
      <c r="B138" s="7" t="s">
        <v>968</v>
      </c>
      <c r="C138" s="7" t="s">
        <v>376</v>
      </c>
      <c r="D138" s="7" t="s">
        <v>91</v>
      </c>
      <c r="E138" s="7" t="s">
        <v>190</v>
      </c>
      <c r="F138" s="6" t="s">
        <v>2084</v>
      </c>
      <c r="G138" s="6" t="s">
        <v>6280</v>
      </c>
      <c r="H138" s="6" t="s">
        <v>46</v>
      </c>
      <c r="I138" s="6" t="s">
        <v>6281</v>
      </c>
      <c r="J138" s="7" t="s">
        <v>1356</v>
      </c>
      <c r="K138" s="6" t="s">
        <v>591</v>
      </c>
      <c r="L138" s="7" t="s">
        <v>162</v>
      </c>
      <c r="M138" s="6" t="s">
        <v>1516</v>
      </c>
      <c r="N138" s="19" t="s">
        <v>8826</v>
      </c>
      <c r="O138" s="6"/>
    </row>
    <row r="139" spans="1:15" x14ac:dyDescent="0.3">
      <c r="A139" s="6" t="s">
        <v>1137</v>
      </c>
      <c r="B139" s="7" t="s">
        <v>983</v>
      </c>
      <c r="C139" s="7" t="s">
        <v>1478</v>
      </c>
      <c r="D139" s="7" t="s">
        <v>101</v>
      </c>
      <c r="E139" s="7" t="s">
        <v>190</v>
      </c>
      <c r="F139" s="6" t="s">
        <v>2127</v>
      </c>
      <c r="G139" s="6" t="s">
        <v>6446</v>
      </c>
      <c r="H139" s="6" t="s">
        <v>46</v>
      </c>
      <c r="I139" s="6" t="s">
        <v>6447</v>
      </c>
      <c r="J139" s="7" t="s">
        <v>6293</v>
      </c>
      <c r="K139" s="6" t="s">
        <v>591</v>
      </c>
      <c r="L139" s="7" t="s">
        <v>162</v>
      </c>
      <c r="M139" s="6" t="s">
        <v>2129</v>
      </c>
      <c r="N139" s="19" t="s">
        <v>8826</v>
      </c>
      <c r="O139" s="6"/>
    </row>
    <row r="140" spans="1:15" x14ac:dyDescent="0.3">
      <c r="A140" s="6" t="s">
        <v>1137</v>
      </c>
      <c r="B140" s="7" t="s">
        <v>984</v>
      </c>
      <c r="C140" s="7" t="s">
        <v>1478</v>
      </c>
      <c r="D140" s="7" t="s">
        <v>91</v>
      </c>
      <c r="E140" s="7" t="s">
        <v>379</v>
      </c>
      <c r="F140" s="6" t="s">
        <v>2127</v>
      </c>
      <c r="G140" s="6" t="s">
        <v>6448</v>
      </c>
      <c r="H140" s="6" t="s">
        <v>46</v>
      </c>
      <c r="I140" s="6" t="s">
        <v>6447</v>
      </c>
      <c r="J140" s="7" t="s">
        <v>1356</v>
      </c>
      <c r="K140" s="6" t="s">
        <v>591</v>
      </c>
      <c r="L140" s="7" t="s">
        <v>162</v>
      </c>
      <c r="M140" s="6" t="s">
        <v>2129</v>
      </c>
      <c r="N140" s="19" t="s">
        <v>8826</v>
      </c>
      <c r="O140" s="6"/>
    </row>
    <row r="141" spans="1:15" x14ac:dyDescent="0.3">
      <c r="A141" s="6" t="s">
        <v>1137</v>
      </c>
      <c r="B141" s="7" t="s">
        <v>985</v>
      </c>
      <c r="C141" s="7" t="s">
        <v>1478</v>
      </c>
      <c r="D141" s="7" t="s">
        <v>59</v>
      </c>
      <c r="E141" s="7" t="s">
        <v>379</v>
      </c>
      <c r="F141" s="6" t="s">
        <v>2127</v>
      </c>
      <c r="G141" s="6" t="s">
        <v>6449</v>
      </c>
      <c r="H141" s="6" t="s">
        <v>46</v>
      </c>
      <c r="I141" s="6" t="s">
        <v>6447</v>
      </c>
      <c r="J141" s="7" t="s">
        <v>1399</v>
      </c>
      <c r="K141" s="6" t="s">
        <v>591</v>
      </c>
      <c r="L141" s="7" t="s">
        <v>162</v>
      </c>
      <c r="M141" s="6" t="s">
        <v>2129</v>
      </c>
      <c r="N141" s="19" t="s">
        <v>8826</v>
      </c>
      <c r="O141" s="6"/>
    </row>
    <row r="142" spans="1:15" x14ac:dyDescent="0.3">
      <c r="A142" s="6" t="s">
        <v>1137</v>
      </c>
      <c r="B142" s="7" t="s">
        <v>1384</v>
      </c>
      <c r="C142" s="7" t="s">
        <v>1478</v>
      </c>
      <c r="D142" s="7" t="s">
        <v>59</v>
      </c>
      <c r="E142" s="7" t="s">
        <v>379</v>
      </c>
      <c r="F142" s="6" t="s">
        <v>2084</v>
      </c>
      <c r="G142" s="6" t="s">
        <v>6282</v>
      </c>
      <c r="H142" s="6" t="s">
        <v>46</v>
      </c>
      <c r="I142" s="6" t="s">
        <v>6281</v>
      </c>
      <c r="J142" s="7" t="s">
        <v>1399</v>
      </c>
      <c r="K142" s="6" t="s">
        <v>591</v>
      </c>
      <c r="L142" s="7" t="s">
        <v>162</v>
      </c>
      <c r="M142" s="6" t="s">
        <v>1516</v>
      </c>
      <c r="N142" s="19" t="s">
        <v>8826</v>
      </c>
      <c r="O142" s="6"/>
    </row>
    <row r="143" spans="1:15" x14ac:dyDescent="0.3">
      <c r="A143" s="6" t="s">
        <v>1137</v>
      </c>
      <c r="B143" s="7" t="s">
        <v>971</v>
      </c>
      <c r="C143" s="7" t="s">
        <v>1478</v>
      </c>
      <c r="D143" s="7" t="s">
        <v>91</v>
      </c>
      <c r="E143" s="7" t="s">
        <v>190</v>
      </c>
      <c r="F143" s="6" t="s">
        <v>2084</v>
      </c>
      <c r="G143" s="6" t="s">
        <v>6286</v>
      </c>
      <c r="H143" s="6" t="s">
        <v>46</v>
      </c>
      <c r="I143" s="6" t="s">
        <v>6287</v>
      </c>
      <c r="J143" s="7" t="s">
        <v>1356</v>
      </c>
      <c r="K143" s="6" t="s">
        <v>591</v>
      </c>
      <c r="L143" s="7" t="s">
        <v>162</v>
      </c>
      <c r="M143" s="6" t="s">
        <v>1516</v>
      </c>
      <c r="N143" s="19" t="s">
        <v>8826</v>
      </c>
      <c r="O143" s="6"/>
    </row>
    <row r="144" spans="1:15" x14ac:dyDescent="0.3">
      <c r="A144" s="6" t="s">
        <v>1137</v>
      </c>
      <c r="B144" s="7" t="s">
        <v>1440</v>
      </c>
      <c r="C144" s="7" t="s">
        <v>1478</v>
      </c>
      <c r="D144" s="7" t="s">
        <v>59</v>
      </c>
      <c r="E144" s="7" t="s">
        <v>379</v>
      </c>
      <c r="F144" s="6" t="s">
        <v>2084</v>
      </c>
      <c r="G144" s="6" t="s">
        <v>6288</v>
      </c>
      <c r="H144" s="6" t="s">
        <v>46</v>
      </c>
      <c r="I144" s="6" t="s">
        <v>6287</v>
      </c>
      <c r="J144" s="7" t="s">
        <v>1399</v>
      </c>
      <c r="K144" s="6" t="s">
        <v>591</v>
      </c>
      <c r="L144" s="7" t="s">
        <v>162</v>
      </c>
      <c r="M144" s="6" t="s">
        <v>1516</v>
      </c>
      <c r="N144" s="19" t="s">
        <v>8826</v>
      </c>
      <c r="O144" s="6"/>
    </row>
    <row r="145" spans="1:15" x14ac:dyDescent="0.3">
      <c r="A145" s="6" t="s">
        <v>1137</v>
      </c>
      <c r="B145" s="7" t="s">
        <v>972</v>
      </c>
      <c r="C145" s="7" t="s">
        <v>1478</v>
      </c>
      <c r="D145" s="7" t="s">
        <v>91</v>
      </c>
      <c r="E145" s="7" t="s">
        <v>190</v>
      </c>
      <c r="F145" s="6" t="s">
        <v>2084</v>
      </c>
      <c r="G145" s="6" t="s">
        <v>6289</v>
      </c>
      <c r="H145" s="6" t="s">
        <v>46</v>
      </c>
      <c r="I145" s="6" t="s">
        <v>6290</v>
      </c>
      <c r="J145" s="7" t="s">
        <v>1356</v>
      </c>
      <c r="K145" s="6" t="s">
        <v>591</v>
      </c>
      <c r="L145" s="7" t="s">
        <v>162</v>
      </c>
      <c r="M145" s="6" t="s">
        <v>1516</v>
      </c>
      <c r="N145" s="19" t="s">
        <v>8826</v>
      </c>
      <c r="O145" s="6"/>
    </row>
    <row r="146" spans="1:15" x14ac:dyDescent="0.3">
      <c r="A146" s="6" t="s">
        <v>1137</v>
      </c>
      <c r="B146" s="7" t="s">
        <v>973</v>
      </c>
      <c r="C146" s="7" t="s">
        <v>1478</v>
      </c>
      <c r="D146" s="7" t="s">
        <v>59</v>
      </c>
      <c r="E146" s="7" t="s">
        <v>379</v>
      </c>
      <c r="F146" s="6" t="s">
        <v>2084</v>
      </c>
      <c r="G146" s="6" t="s">
        <v>6291</v>
      </c>
      <c r="H146" s="6" t="s">
        <v>46</v>
      </c>
      <c r="I146" s="6" t="s">
        <v>6290</v>
      </c>
      <c r="J146" s="7" t="s">
        <v>1399</v>
      </c>
      <c r="K146" s="6" t="s">
        <v>591</v>
      </c>
      <c r="L146" s="7" t="s">
        <v>162</v>
      </c>
      <c r="M146" s="6" t="s">
        <v>1516</v>
      </c>
      <c r="N146" s="19" t="s">
        <v>8826</v>
      </c>
      <c r="O146" s="6"/>
    </row>
    <row r="147" spans="1:15" x14ac:dyDescent="0.3">
      <c r="A147" s="6" t="s">
        <v>1137</v>
      </c>
      <c r="B147" s="7" t="s">
        <v>974</v>
      </c>
      <c r="C147" s="7" t="s">
        <v>1478</v>
      </c>
      <c r="D147" s="7" t="s">
        <v>101</v>
      </c>
      <c r="E147" s="7" t="s">
        <v>190</v>
      </c>
      <c r="F147" s="6" t="s">
        <v>2125</v>
      </c>
      <c r="G147" s="6" t="s">
        <v>6442</v>
      </c>
      <c r="H147" s="6" t="s">
        <v>46</v>
      </c>
      <c r="I147" s="6" t="s">
        <v>6443</v>
      </c>
      <c r="J147" s="7" t="s">
        <v>6293</v>
      </c>
      <c r="K147" s="6" t="s">
        <v>591</v>
      </c>
      <c r="L147" s="7" t="s">
        <v>162</v>
      </c>
      <c r="M147" s="6" t="s">
        <v>359</v>
      </c>
      <c r="N147" s="19" t="s">
        <v>8826</v>
      </c>
      <c r="O147" s="6"/>
    </row>
    <row r="148" spans="1:15" x14ac:dyDescent="0.3">
      <c r="A148" s="6" t="s">
        <v>1137</v>
      </c>
      <c r="B148" s="7" t="s">
        <v>988</v>
      </c>
      <c r="C148" s="7" t="s">
        <v>1478</v>
      </c>
      <c r="D148" s="7" t="s">
        <v>91</v>
      </c>
      <c r="E148" s="7" t="s">
        <v>379</v>
      </c>
      <c r="F148" s="6" t="s">
        <v>2125</v>
      </c>
      <c r="G148" s="6" t="s">
        <v>6444</v>
      </c>
      <c r="H148" s="6" t="s">
        <v>46</v>
      </c>
      <c r="I148" s="6" t="s">
        <v>6443</v>
      </c>
      <c r="J148" s="7" t="s">
        <v>1356</v>
      </c>
      <c r="K148" s="6" t="s">
        <v>591</v>
      </c>
      <c r="L148" s="7" t="s">
        <v>162</v>
      </c>
      <c r="M148" s="6" t="s">
        <v>359</v>
      </c>
      <c r="N148" s="19" t="s">
        <v>8826</v>
      </c>
      <c r="O148" s="6"/>
    </row>
    <row r="149" spans="1:15" x14ac:dyDescent="0.3">
      <c r="A149" s="6" t="s">
        <v>1137</v>
      </c>
      <c r="B149" s="7" t="s">
        <v>841</v>
      </c>
      <c r="C149" s="7" t="s">
        <v>1478</v>
      </c>
      <c r="D149" s="7" t="s">
        <v>59</v>
      </c>
      <c r="E149" s="7" t="s">
        <v>379</v>
      </c>
      <c r="F149" s="6" t="s">
        <v>2125</v>
      </c>
      <c r="G149" s="6" t="s">
        <v>6445</v>
      </c>
      <c r="H149" s="6" t="s">
        <v>46</v>
      </c>
      <c r="I149" s="6" t="s">
        <v>6443</v>
      </c>
      <c r="J149" s="7" t="s">
        <v>1399</v>
      </c>
      <c r="K149" s="6" t="s">
        <v>591</v>
      </c>
      <c r="L149" s="7" t="s">
        <v>162</v>
      </c>
      <c r="M149" s="6" t="s">
        <v>359</v>
      </c>
      <c r="N149" s="19" t="s">
        <v>8826</v>
      </c>
      <c r="O149" s="6"/>
    </row>
    <row r="150" spans="1:15" x14ac:dyDescent="0.3">
      <c r="A150" s="6" t="s">
        <v>1137</v>
      </c>
      <c r="B150" s="7" t="s">
        <v>834</v>
      </c>
      <c r="C150" s="7" t="s">
        <v>1478</v>
      </c>
      <c r="D150" s="7" t="s">
        <v>59</v>
      </c>
      <c r="E150" s="7" t="s">
        <v>190</v>
      </c>
      <c r="F150" s="6" t="s">
        <v>2118</v>
      </c>
      <c r="G150" s="6" t="s">
        <v>6422</v>
      </c>
      <c r="H150" s="6" t="s">
        <v>46</v>
      </c>
      <c r="I150" s="6" t="s">
        <v>6423</v>
      </c>
      <c r="J150" s="7" t="s">
        <v>1399</v>
      </c>
      <c r="K150" s="6" t="s">
        <v>591</v>
      </c>
      <c r="L150" s="7" t="s">
        <v>162</v>
      </c>
      <c r="M150" s="6" t="s">
        <v>102</v>
      </c>
      <c r="N150" s="19" t="s">
        <v>8826</v>
      </c>
      <c r="O150" s="6"/>
    </row>
    <row r="151" spans="1:15" x14ac:dyDescent="0.3">
      <c r="A151" s="6" t="s">
        <v>1137</v>
      </c>
      <c r="B151" s="7" t="s">
        <v>815</v>
      </c>
      <c r="C151" s="7" t="s">
        <v>376</v>
      </c>
      <c r="D151" s="7" t="s">
        <v>59</v>
      </c>
      <c r="E151" s="7" t="s">
        <v>190</v>
      </c>
      <c r="F151" s="6" t="s">
        <v>2121</v>
      </c>
      <c r="G151" s="6" t="s">
        <v>6435</v>
      </c>
      <c r="H151" s="6" t="s">
        <v>46</v>
      </c>
      <c r="I151" s="6" t="s">
        <v>355</v>
      </c>
      <c r="J151" s="7" t="s">
        <v>1399</v>
      </c>
      <c r="K151" s="6" t="s">
        <v>591</v>
      </c>
      <c r="L151" s="7" t="s">
        <v>162</v>
      </c>
      <c r="M151" s="6" t="s">
        <v>356</v>
      </c>
      <c r="N151" s="19" t="s">
        <v>8826</v>
      </c>
      <c r="O151" s="6"/>
    </row>
    <row r="152" spans="1:15" x14ac:dyDescent="0.3">
      <c r="A152" s="6" t="s">
        <v>1137</v>
      </c>
      <c r="B152" s="7" t="s">
        <v>823</v>
      </c>
      <c r="C152" s="7" t="s">
        <v>1478</v>
      </c>
      <c r="D152" s="7" t="s">
        <v>59</v>
      </c>
      <c r="E152" s="7" t="s">
        <v>190</v>
      </c>
      <c r="F152" s="6" t="s">
        <v>2117</v>
      </c>
      <c r="G152" s="6" t="s">
        <v>6417</v>
      </c>
      <c r="H152" s="6" t="s">
        <v>46</v>
      </c>
      <c r="I152" s="6" t="s">
        <v>6418</v>
      </c>
      <c r="J152" s="7" t="s">
        <v>1399</v>
      </c>
      <c r="K152" s="6" t="s">
        <v>591</v>
      </c>
      <c r="L152" s="7" t="s">
        <v>162</v>
      </c>
      <c r="M152" s="6" t="s">
        <v>351</v>
      </c>
      <c r="N152" s="19" t="s">
        <v>8826</v>
      </c>
      <c r="O152" s="6"/>
    </row>
    <row r="153" spans="1:15" x14ac:dyDescent="0.3">
      <c r="A153" s="6" t="s">
        <v>1137</v>
      </c>
      <c r="B153" s="7" t="s">
        <v>822</v>
      </c>
      <c r="C153" s="7" t="s">
        <v>376</v>
      </c>
      <c r="D153" s="7" t="s">
        <v>59</v>
      </c>
      <c r="E153" s="7" t="s">
        <v>190</v>
      </c>
      <c r="F153" s="6" t="s">
        <v>2119</v>
      </c>
      <c r="G153" s="6" t="s">
        <v>6428</v>
      </c>
      <c r="H153" s="6" t="s">
        <v>46</v>
      </c>
      <c r="I153" s="6" t="s">
        <v>353</v>
      </c>
      <c r="J153" s="7" t="s">
        <v>1399</v>
      </c>
      <c r="K153" s="6" t="s">
        <v>591</v>
      </c>
      <c r="L153" s="7" t="s">
        <v>162</v>
      </c>
      <c r="M153" s="6" t="s">
        <v>354</v>
      </c>
      <c r="N153" s="19" t="s">
        <v>8826</v>
      </c>
      <c r="O153" s="6"/>
    </row>
    <row r="154" spans="1:15" x14ac:dyDescent="0.3">
      <c r="A154" s="6" t="s">
        <v>1141</v>
      </c>
      <c r="B154" s="7" t="s">
        <v>1439</v>
      </c>
      <c r="C154" s="7" t="s">
        <v>376</v>
      </c>
      <c r="D154" s="7" t="s">
        <v>59</v>
      </c>
      <c r="E154" s="7" t="s">
        <v>190</v>
      </c>
      <c r="F154" s="6" t="s">
        <v>2118</v>
      </c>
      <c r="G154" s="6" t="s">
        <v>6424</v>
      </c>
      <c r="H154" s="6" t="s">
        <v>46</v>
      </c>
      <c r="I154" s="6" t="s">
        <v>1196</v>
      </c>
      <c r="J154" s="7" t="s">
        <v>1399</v>
      </c>
      <c r="K154" s="6" t="s">
        <v>591</v>
      </c>
      <c r="L154" s="7" t="s">
        <v>162</v>
      </c>
      <c r="M154" s="6" t="s">
        <v>102</v>
      </c>
      <c r="N154" s="19" t="s">
        <v>8826</v>
      </c>
      <c r="O154" s="6"/>
    </row>
    <row r="155" spans="1:15" x14ac:dyDescent="0.3">
      <c r="A155" s="6" t="s">
        <v>1141</v>
      </c>
      <c r="B155" s="7" t="s">
        <v>4277</v>
      </c>
      <c r="C155" s="7" t="s">
        <v>1478</v>
      </c>
      <c r="D155" s="7" t="s">
        <v>59</v>
      </c>
      <c r="E155" s="7" t="s">
        <v>190</v>
      </c>
      <c r="F155" s="6" t="s">
        <v>2119</v>
      </c>
      <c r="G155" s="6" t="s">
        <v>6426</v>
      </c>
      <c r="H155" s="6" t="s">
        <v>46</v>
      </c>
      <c r="I155" s="6" t="s">
        <v>6427</v>
      </c>
      <c r="J155" s="7" t="s">
        <v>1399</v>
      </c>
      <c r="K155" s="6" t="s">
        <v>591</v>
      </c>
      <c r="L155" s="7" t="s">
        <v>162</v>
      </c>
      <c r="M155" s="6" t="s">
        <v>354</v>
      </c>
      <c r="N155" s="19" t="s">
        <v>8826</v>
      </c>
      <c r="O155" s="6"/>
    </row>
    <row r="156" spans="1:15" x14ac:dyDescent="0.3">
      <c r="A156" s="6" t="s">
        <v>1141</v>
      </c>
      <c r="B156" s="7" t="s">
        <v>6420</v>
      </c>
      <c r="C156" s="7" t="s">
        <v>1478</v>
      </c>
      <c r="D156" s="7" t="s">
        <v>59</v>
      </c>
      <c r="E156" s="7" t="s">
        <v>190</v>
      </c>
      <c r="F156" s="6" t="s">
        <v>2117</v>
      </c>
      <c r="G156" s="6" t="s">
        <v>6419</v>
      </c>
      <c r="H156" s="6" t="s">
        <v>46</v>
      </c>
      <c r="I156" s="6" t="s">
        <v>1194</v>
      </c>
      <c r="J156" s="7" t="s">
        <v>1399</v>
      </c>
      <c r="K156" s="6" t="s">
        <v>591</v>
      </c>
      <c r="L156" s="7" t="s">
        <v>162</v>
      </c>
      <c r="M156" s="6" t="s">
        <v>351</v>
      </c>
      <c r="N156" s="19" t="s">
        <v>8826</v>
      </c>
      <c r="O156" s="6"/>
    </row>
    <row r="157" spans="1:15" x14ac:dyDescent="0.3">
      <c r="A157" s="6" t="s">
        <v>1141</v>
      </c>
      <c r="B157" s="9" t="s">
        <v>6438</v>
      </c>
      <c r="C157" s="7" t="s">
        <v>1478</v>
      </c>
      <c r="D157" s="7" t="s">
        <v>101</v>
      </c>
      <c r="E157" s="7" t="s">
        <v>190</v>
      </c>
      <c r="F157" s="6" t="s">
        <v>2123</v>
      </c>
      <c r="G157" s="6" t="s">
        <v>6437</v>
      </c>
      <c r="H157" s="6" t="s">
        <v>46</v>
      </c>
      <c r="I157" s="6" t="s">
        <v>2124</v>
      </c>
      <c r="J157" s="7" t="s">
        <v>6439</v>
      </c>
      <c r="K157" s="6" t="s">
        <v>591</v>
      </c>
      <c r="L157" s="7" t="s">
        <v>162</v>
      </c>
      <c r="M157" s="6" t="s">
        <v>358</v>
      </c>
      <c r="N157" s="19" t="s">
        <v>8826</v>
      </c>
      <c r="O157" s="19" t="s">
        <v>8890</v>
      </c>
    </row>
    <row r="158" spans="1:15" x14ac:dyDescent="0.3">
      <c r="A158" s="6" t="s">
        <v>1141</v>
      </c>
      <c r="B158" s="9" t="s">
        <v>4247</v>
      </c>
      <c r="C158" s="7" t="s">
        <v>1478</v>
      </c>
      <c r="D158" s="7" t="s">
        <v>91</v>
      </c>
      <c r="E158" s="7" t="s">
        <v>379</v>
      </c>
      <c r="F158" s="6" t="s">
        <v>2123</v>
      </c>
      <c r="G158" s="6" t="s">
        <v>6440</v>
      </c>
      <c r="H158" s="6" t="s">
        <v>46</v>
      </c>
      <c r="I158" s="6" t="s">
        <v>2124</v>
      </c>
      <c r="J158" s="7" t="s">
        <v>1356</v>
      </c>
      <c r="K158" s="6" t="s">
        <v>591</v>
      </c>
      <c r="L158" s="7" t="s">
        <v>162</v>
      </c>
      <c r="M158" s="6" t="s">
        <v>358</v>
      </c>
      <c r="N158" s="19" t="s">
        <v>8826</v>
      </c>
      <c r="O158" s="19" t="s">
        <v>8890</v>
      </c>
    </row>
    <row r="159" spans="1:15" x14ac:dyDescent="0.3">
      <c r="A159" s="6" t="s">
        <v>1141</v>
      </c>
      <c r="B159" s="9" t="s">
        <v>4174</v>
      </c>
      <c r="C159" s="7" t="s">
        <v>1478</v>
      </c>
      <c r="D159" s="7" t="s">
        <v>59</v>
      </c>
      <c r="E159" s="7" t="s">
        <v>379</v>
      </c>
      <c r="F159" s="6" t="s">
        <v>2123</v>
      </c>
      <c r="G159" s="6" t="s">
        <v>6441</v>
      </c>
      <c r="H159" s="6" t="s">
        <v>46</v>
      </c>
      <c r="I159" s="6" t="s">
        <v>2124</v>
      </c>
      <c r="J159" s="7" t="s">
        <v>1399</v>
      </c>
      <c r="K159" s="6" t="s">
        <v>591</v>
      </c>
      <c r="L159" s="7" t="s">
        <v>162</v>
      </c>
      <c r="M159" s="6" t="s">
        <v>358</v>
      </c>
      <c r="N159" s="19" t="s">
        <v>8826</v>
      </c>
      <c r="O159" s="19" t="s">
        <v>8890</v>
      </c>
    </row>
    <row r="160" spans="1:15" x14ac:dyDescent="0.3">
      <c r="A160" s="6" t="s">
        <v>1141</v>
      </c>
      <c r="B160" s="7" t="s">
        <v>4177</v>
      </c>
      <c r="C160" s="7" t="s">
        <v>1478</v>
      </c>
      <c r="D160" s="7" t="s">
        <v>59</v>
      </c>
      <c r="E160" s="7" t="s">
        <v>190</v>
      </c>
      <c r="F160" s="6" t="s">
        <v>2115</v>
      </c>
      <c r="G160" s="6" t="s">
        <v>6415</v>
      </c>
      <c r="H160" s="6" t="s">
        <v>46</v>
      </c>
      <c r="I160" s="6" t="s">
        <v>6416</v>
      </c>
      <c r="J160" s="7" t="s">
        <v>1399</v>
      </c>
      <c r="K160" s="6" t="s">
        <v>591</v>
      </c>
      <c r="L160" s="7" t="s">
        <v>162</v>
      </c>
      <c r="M160" s="6" t="s">
        <v>8838</v>
      </c>
      <c r="N160" s="19" t="s">
        <v>8826</v>
      </c>
      <c r="O160" s="6"/>
    </row>
    <row r="161" spans="1:15" x14ac:dyDescent="0.3">
      <c r="A161" s="6" t="s">
        <v>1140</v>
      </c>
      <c r="B161" s="7" t="s">
        <v>863</v>
      </c>
      <c r="C161" s="7" t="s">
        <v>1478</v>
      </c>
      <c r="D161" s="7" t="s">
        <v>101</v>
      </c>
      <c r="E161" s="7" t="s">
        <v>190</v>
      </c>
      <c r="F161" s="6" t="s">
        <v>2086</v>
      </c>
      <c r="G161" s="6" t="s">
        <v>6292</v>
      </c>
      <c r="H161" s="6" t="s">
        <v>46</v>
      </c>
      <c r="I161" s="6" t="s">
        <v>6294</v>
      </c>
      <c r="J161" s="7" t="s">
        <v>6293</v>
      </c>
      <c r="K161" s="6" t="s">
        <v>591</v>
      </c>
      <c r="L161" s="7" t="s">
        <v>162</v>
      </c>
      <c r="M161" s="6" t="s">
        <v>324</v>
      </c>
      <c r="N161" s="19" t="s">
        <v>8826</v>
      </c>
      <c r="O161" s="6"/>
    </row>
    <row r="162" spans="1:15" x14ac:dyDescent="0.3">
      <c r="A162" s="6" t="s">
        <v>1140</v>
      </c>
      <c r="B162" s="7" t="s">
        <v>865</v>
      </c>
      <c r="C162" s="7" t="s">
        <v>1478</v>
      </c>
      <c r="D162" s="7" t="s">
        <v>101</v>
      </c>
      <c r="E162" s="7" t="s">
        <v>190</v>
      </c>
      <c r="F162" s="6" t="s">
        <v>2086</v>
      </c>
      <c r="G162" s="6" t="s">
        <v>6295</v>
      </c>
      <c r="H162" s="6" t="s">
        <v>46</v>
      </c>
      <c r="I162" s="6" t="s">
        <v>6296</v>
      </c>
      <c r="J162" s="7" t="s">
        <v>6293</v>
      </c>
      <c r="K162" s="6" t="s">
        <v>591</v>
      </c>
      <c r="L162" s="7" t="s">
        <v>162</v>
      </c>
      <c r="M162" s="6" t="s">
        <v>324</v>
      </c>
      <c r="N162" s="19" t="s">
        <v>8826</v>
      </c>
      <c r="O162" s="6"/>
    </row>
    <row r="163" spans="1:15" x14ac:dyDescent="0.3">
      <c r="A163" s="6" t="s">
        <v>1140</v>
      </c>
      <c r="B163" s="7" t="s">
        <v>895</v>
      </c>
      <c r="C163" s="7" t="s">
        <v>1478</v>
      </c>
      <c r="D163" s="7" t="s">
        <v>91</v>
      </c>
      <c r="E163" s="7" t="s">
        <v>190</v>
      </c>
      <c r="F163" s="6" t="s">
        <v>2088</v>
      </c>
      <c r="G163" s="6" t="s">
        <v>6304</v>
      </c>
      <c r="H163" s="6" t="s">
        <v>46</v>
      </c>
      <c r="I163" s="6" t="s">
        <v>6305</v>
      </c>
      <c r="J163" s="7" t="s">
        <v>1356</v>
      </c>
      <c r="K163" s="6" t="s">
        <v>591</v>
      </c>
      <c r="L163" s="7" t="s">
        <v>162</v>
      </c>
      <c r="M163" s="6" t="s">
        <v>327</v>
      </c>
      <c r="N163" s="19" t="s">
        <v>8826</v>
      </c>
      <c r="O163" s="6"/>
    </row>
    <row r="164" spans="1:15" x14ac:dyDescent="0.3">
      <c r="A164" s="6" t="s">
        <v>1140</v>
      </c>
      <c r="B164" s="7" t="s">
        <v>866</v>
      </c>
      <c r="C164" s="7" t="s">
        <v>1478</v>
      </c>
      <c r="D164" s="7" t="s">
        <v>59</v>
      </c>
      <c r="E164" s="7" t="s">
        <v>379</v>
      </c>
      <c r="F164" s="6" t="s">
        <v>2088</v>
      </c>
      <c r="G164" s="6" t="s">
        <v>6306</v>
      </c>
      <c r="H164" s="6" t="s">
        <v>46</v>
      </c>
      <c r="I164" s="6" t="s">
        <v>6305</v>
      </c>
      <c r="J164" s="7" t="s">
        <v>1399</v>
      </c>
      <c r="K164" s="6" t="s">
        <v>591</v>
      </c>
      <c r="L164" s="7" t="s">
        <v>162</v>
      </c>
      <c r="M164" s="6" t="s">
        <v>327</v>
      </c>
      <c r="N164" s="19" t="s">
        <v>8826</v>
      </c>
      <c r="O164" s="6"/>
    </row>
    <row r="165" spans="1:15" x14ac:dyDescent="0.3">
      <c r="A165" s="6" t="s">
        <v>1140</v>
      </c>
      <c r="B165" s="7" t="s">
        <v>867</v>
      </c>
      <c r="C165" s="7" t="s">
        <v>1478</v>
      </c>
      <c r="D165" s="7" t="s">
        <v>91</v>
      </c>
      <c r="E165" s="7" t="s">
        <v>379</v>
      </c>
      <c r="F165" s="6" t="s">
        <v>2086</v>
      </c>
      <c r="G165" s="6" t="s">
        <v>6297</v>
      </c>
      <c r="H165" s="6" t="s">
        <v>46</v>
      </c>
      <c r="I165" s="6" t="s">
        <v>6294</v>
      </c>
      <c r="J165" s="7" t="s">
        <v>1356</v>
      </c>
      <c r="K165" s="6" t="s">
        <v>591</v>
      </c>
      <c r="L165" s="7" t="s">
        <v>162</v>
      </c>
      <c r="M165" s="6" t="s">
        <v>324</v>
      </c>
      <c r="N165" s="19" t="s">
        <v>8826</v>
      </c>
      <c r="O165" s="6"/>
    </row>
    <row r="166" spans="1:15" x14ac:dyDescent="0.3">
      <c r="A166" s="6" t="s">
        <v>1140</v>
      </c>
      <c r="B166" s="7" t="s">
        <v>868</v>
      </c>
      <c r="C166" s="7" t="s">
        <v>1478</v>
      </c>
      <c r="D166" s="7" t="s">
        <v>59</v>
      </c>
      <c r="E166" s="7" t="s">
        <v>379</v>
      </c>
      <c r="F166" s="6" t="s">
        <v>2086</v>
      </c>
      <c r="G166" s="6" t="s">
        <v>6298</v>
      </c>
      <c r="H166" s="6" t="s">
        <v>46</v>
      </c>
      <c r="I166" s="6" t="s">
        <v>6294</v>
      </c>
      <c r="J166" s="7" t="s">
        <v>1399</v>
      </c>
      <c r="K166" s="6" t="s">
        <v>591</v>
      </c>
      <c r="L166" s="7" t="s">
        <v>162</v>
      </c>
      <c r="M166" s="6" t="s">
        <v>324</v>
      </c>
      <c r="N166" s="19" t="s">
        <v>8826</v>
      </c>
      <c r="O166" s="6"/>
    </row>
    <row r="167" spans="1:15" x14ac:dyDescent="0.3">
      <c r="A167" s="6" t="s">
        <v>1140</v>
      </c>
      <c r="B167" s="7" t="s">
        <v>911</v>
      </c>
      <c r="C167" s="7" t="s">
        <v>1478</v>
      </c>
      <c r="D167" s="7" t="s">
        <v>91</v>
      </c>
      <c r="E167" s="7" t="s">
        <v>379</v>
      </c>
      <c r="F167" s="6" t="s">
        <v>2086</v>
      </c>
      <c r="G167" s="6" t="s">
        <v>6299</v>
      </c>
      <c r="H167" s="6" t="s">
        <v>46</v>
      </c>
      <c r="I167" s="6" t="s">
        <v>6296</v>
      </c>
      <c r="J167" s="7" t="s">
        <v>1356</v>
      </c>
      <c r="K167" s="6" t="s">
        <v>591</v>
      </c>
      <c r="L167" s="7" t="s">
        <v>162</v>
      </c>
      <c r="M167" s="6" t="s">
        <v>324</v>
      </c>
      <c r="N167" s="19" t="s">
        <v>8826</v>
      </c>
      <c r="O167" s="6"/>
    </row>
    <row r="168" spans="1:15" x14ac:dyDescent="0.3">
      <c r="A168" s="6" t="s">
        <v>1140</v>
      </c>
      <c r="B168" s="7" t="s">
        <v>912</v>
      </c>
      <c r="C168" s="7" t="s">
        <v>1478</v>
      </c>
      <c r="D168" s="7" t="s">
        <v>59</v>
      </c>
      <c r="E168" s="7" t="s">
        <v>379</v>
      </c>
      <c r="F168" s="6" t="s">
        <v>2086</v>
      </c>
      <c r="G168" s="6" t="s">
        <v>6300</v>
      </c>
      <c r="H168" s="6" t="s">
        <v>46</v>
      </c>
      <c r="I168" s="6" t="s">
        <v>6296</v>
      </c>
      <c r="J168" s="7" t="s">
        <v>1399</v>
      </c>
      <c r="K168" s="6" t="s">
        <v>591</v>
      </c>
      <c r="L168" s="7" t="s">
        <v>162</v>
      </c>
      <c r="M168" s="6" t="s">
        <v>324</v>
      </c>
      <c r="N168" s="19" t="s">
        <v>8826</v>
      </c>
      <c r="O168" s="6"/>
    </row>
    <row r="169" spans="1:15" x14ac:dyDescent="0.3">
      <c r="A169" s="6" t="s">
        <v>1140</v>
      </c>
      <c r="B169" s="7" t="s">
        <v>940</v>
      </c>
      <c r="C169" s="7" t="s">
        <v>1478</v>
      </c>
      <c r="D169" s="7" t="s">
        <v>91</v>
      </c>
      <c r="E169" s="7" t="s">
        <v>190</v>
      </c>
      <c r="F169" s="6" t="s">
        <v>2090</v>
      </c>
      <c r="G169" s="6" t="s">
        <v>6339</v>
      </c>
      <c r="H169" s="6" t="s">
        <v>46</v>
      </c>
      <c r="I169" s="6" t="s">
        <v>2091</v>
      </c>
      <c r="J169" s="7" t="s">
        <v>1356</v>
      </c>
      <c r="K169" s="6" t="s">
        <v>591</v>
      </c>
      <c r="L169" s="7" t="s">
        <v>162</v>
      </c>
      <c r="M169" s="6" t="s">
        <v>328</v>
      </c>
      <c r="N169" s="19" t="s">
        <v>8826</v>
      </c>
      <c r="O169" s="6"/>
    </row>
    <row r="170" spans="1:15" x14ac:dyDescent="0.3">
      <c r="A170" s="6" t="s">
        <v>1140</v>
      </c>
      <c r="B170" s="7" t="s">
        <v>1428</v>
      </c>
      <c r="C170" s="7" t="s">
        <v>1478</v>
      </c>
      <c r="D170" s="7" t="s">
        <v>59</v>
      </c>
      <c r="E170" s="7" t="s">
        <v>379</v>
      </c>
      <c r="F170" s="6" t="s">
        <v>2090</v>
      </c>
      <c r="G170" s="6" t="s">
        <v>6340</v>
      </c>
      <c r="H170" s="6" t="s">
        <v>46</v>
      </c>
      <c r="I170" s="6" t="s">
        <v>2091</v>
      </c>
      <c r="J170" s="7" t="s">
        <v>1399</v>
      </c>
      <c r="K170" s="6" t="s">
        <v>591</v>
      </c>
      <c r="L170" s="7" t="s">
        <v>162</v>
      </c>
      <c r="M170" s="6" t="s">
        <v>328</v>
      </c>
      <c r="N170" s="19" t="s">
        <v>8826</v>
      </c>
      <c r="O170" s="6"/>
    </row>
    <row r="171" spans="1:15" x14ac:dyDescent="0.3">
      <c r="A171" s="6" t="s">
        <v>1140</v>
      </c>
      <c r="B171" s="7" t="s">
        <v>871</v>
      </c>
      <c r="C171" s="7" t="s">
        <v>1478</v>
      </c>
      <c r="D171" s="7" t="s">
        <v>91</v>
      </c>
      <c r="E171" s="7" t="s">
        <v>190</v>
      </c>
      <c r="F171" s="6" t="s">
        <v>2084</v>
      </c>
      <c r="G171" s="6" t="s">
        <v>6283</v>
      </c>
      <c r="H171" s="6" t="s">
        <v>46</v>
      </c>
      <c r="I171" s="6" t="s">
        <v>6284</v>
      </c>
      <c r="J171" s="7" t="s">
        <v>1356</v>
      </c>
      <c r="K171" s="6" t="s">
        <v>591</v>
      </c>
      <c r="L171" s="7" t="s">
        <v>162</v>
      </c>
      <c r="M171" s="6" t="s">
        <v>1516</v>
      </c>
      <c r="N171" s="19" t="s">
        <v>8826</v>
      </c>
      <c r="O171" s="6"/>
    </row>
    <row r="172" spans="1:15" x14ac:dyDescent="0.3">
      <c r="A172" s="6" t="s">
        <v>1140</v>
      </c>
      <c r="B172" s="7" t="s">
        <v>956</v>
      </c>
      <c r="C172" s="7" t="s">
        <v>1478</v>
      </c>
      <c r="D172" s="7" t="s">
        <v>59</v>
      </c>
      <c r="E172" s="7" t="s">
        <v>379</v>
      </c>
      <c r="F172" s="6" t="s">
        <v>2084</v>
      </c>
      <c r="G172" s="6" t="s">
        <v>6285</v>
      </c>
      <c r="H172" s="6" t="s">
        <v>46</v>
      </c>
      <c r="I172" s="6" t="s">
        <v>6284</v>
      </c>
      <c r="J172" s="7" t="s">
        <v>1399</v>
      </c>
      <c r="K172" s="6" t="s">
        <v>591</v>
      </c>
      <c r="L172" s="7" t="s">
        <v>162</v>
      </c>
      <c r="M172" s="6" t="s">
        <v>1516</v>
      </c>
      <c r="N172" s="19" t="s">
        <v>8826</v>
      </c>
      <c r="O172" s="6"/>
    </row>
    <row r="173" spans="1:15" x14ac:dyDescent="0.3">
      <c r="A173" s="6" t="s">
        <v>1140</v>
      </c>
      <c r="B173" s="7" t="s">
        <v>957</v>
      </c>
      <c r="C173" s="7" t="s">
        <v>1478</v>
      </c>
      <c r="D173" s="7" t="s">
        <v>101</v>
      </c>
      <c r="E173" s="7" t="s">
        <v>190</v>
      </c>
      <c r="F173" s="6" t="s">
        <v>2127</v>
      </c>
      <c r="G173" s="6" t="s">
        <v>6450</v>
      </c>
      <c r="H173" s="6" t="s">
        <v>46</v>
      </c>
      <c r="I173" s="6" t="s">
        <v>6451</v>
      </c>
      <c r="J173" s="7" t="s">
        <v>6293</v>
      </c>
      <c r="K173" s="6" t="s">
        <v>591</v>
      </c>
      <c r="L173" s="7" t="s">
        <v>162</v>
      </c>
      <c r="M173" s="6" t="s">
        <v>2129</v>
      </c>
      <c r="N173" s="19" t="s">
        <v>8826</v>
      </c>
      <c r="O173" s="6"/>
    </row>
    <row r="174" spans="1:15" x14ac:dyDescent="0.3">
      <c r="A174" s="6" t="s">
        <v>1140</v>
      </c>
      <c r="B174" s="7" t="s">
        <v>872</v>
      </c>
      <c r="C174" s="7" t="s">
        <v>1478</v>
      </c>
      <c r="D174" s="7" t="s">
        <v>91</v>
      </c>
      <c r="E174" s="7" t="s">
        <v>379</v>
      </c>
      <c r="F174" s="6" t="s">
        <v>2127</v>
      </c>
      <c r="G174" s="6" t="s">
        <v>6452</v>
      </c>
      <c r="H174" s="6" t="s">
        <v>46</v>
      </c>
      <c r="I174" s="6" t="s">
        <v>6451</v>
      </c>
      <c r="J174" s="7" t="s">
        <v>1356</v>
      </c>
      <c r="K174" s="6" t="s">
        <v>591</v>
      </c>
      <c r="L174" s="7" t="s">
        <v>162</v>
      </c>
      <c r="M174" s="6" t="s">
        <v>2129</v>
      </c>
      <c r="N174" s="19" t="s">
        <v>8826</v>
      </c>
      <c r="O174" s="6"/>
    </row>
    <row r="175" spans="1:15" x14ac:dyDescent="0.3">
      <c r="A175" s="6" t="s">
        <v>1140</v>
      </c>
      <c r="B175" s="7" t="s">
        <v>874</v>
      </c>
      <c r="C175" s="7" t="s">
        <v>1478</v>
      </c>
      <c r="D175" s="7" t="s">
        <v>59</v>
      </c>
      <c r="E175" s="7" t="s">
        <v>379</v>
      </c>
      <c r="F175" s="6" t="s">
        <v>2127</v>
      </c>
      <c r="G175" s="6" t="s">
        <v>6453</v>
      </c>
      <c r="H175" s="6" t="s">
        <v>46</v>
      </c>
      <c r="I175" s="6" t="s">
        <v>6451</v>
      </c>
      <c r="J175" s="7" t="s">
        <v>1399</v>
      </c>
      <c r="K175" s="6" t="s">
        <v>591</v>
      </c>
      <c r="L175" s="7" t="s">
        <v>162</v>
      </c>
      <c r="M175" s="6" t="s">
        <v>2129</v>
      </c>
      <c r="N175" s="19" t="s">
        <v>8826</v>
      </c>
      <c r="O175" s="6"/>
    </row>
    <row r="176" spans="1:15" x14ac:dyDescent="0.3">
      <c r="A176" s="6" t="s">
        <v>1140</v>
      </c>
      <c r="B176" s="7" t="s">
        <v>877</v>
      </c>
      <c r="C176" s="7" t="s">
        <v>1478</v>
      </c>
      <c r="D176" s="7" t="s">
        <v>59</v>
      </c>
      <c r="E176" s="7" t="s">
        <v>190</v>
      </c>
      <c r="F176" s="6" t="s">
        <v>2118</v>
      </c>
      <c r="G176" s="6" t="s">
        <v>6425</v>
      </c>
      <c r="H176" s="6" t="s">
        <v>46</v>
      </c>
      <c r="I176" s="6" t="s">
        <v>352</v>
      </c>
      <c r="J176" s="7" t="s">
        <v>1399</v>
      </c>
      <c r="K176" s="6" t="s">
        <v>591</v>
      </c>
      <c r="L176" s="7" t="s">
        <v>162</v>
      </c>
      <c r="M176" s="6" t="s">
        <v>102</v>
      </c>
      <c r="N176" s="19" t="s">
        <v>8826</v>
      </c>
      <c r="O176" s="6"/>
    </row>
    <row r="177" spans="1:15" x14ac:dyDescent="0.3">
      <c r="A177" s="6" t="s">
        <v>1140</v>
      </c>
      <c r="B177" s="7" t="s">
        <v>914</v>
      </c>
      <c r="C177" s="7" t="s">
        <v>376</v>
      </c>
      <c r="D177" s="7" t="s">
        <v>59</v>
      </c>
      <c r="E177" s="7" t="s">
        <v>190</v>
      </c>
      <c r="F177" s="6" t="s">
        <v>2121</v>
      </c>
      <c r="G177" s="6" t="s">
        <v>6436</v>
      </c>
      <c r="H177" s="6" t="s">
        <v>46</v>
      </c>
      <c r="I177" s="6" t="s">
        <v>6434</v>
      </c>
      <c r="J177" s="7" t="s">
        <v>1399</v>
      </c>
      <c r="K177" s="6" t="s">
        <v>591</v>
      </c>
      <c r="L177" s="7" t="s">
        <v>162</v>
      </c>
      <c r="M177" s="6" t="s">
        <v>356</v>
      </c>
      <c r="N177" s="19" t="s">
        <v>8826</v>
      </c>
      <c r="O177" s="6"/>
    </row>
    <row r="178" spans="1:15" x14ac:dyDescent="0.3">
      <c r="A178" s="6" t="s">
        <v>1140</v>
      </c>
      <c r="B178" s="7" t="s">
        <v>915</v>
      </c>
      <c r="C178" s="7" t="s">
        <v>1478</v>
      </c>
      <c r="D178" s="7" t="s">
        <v>59</v>
      </c>
      <c r="E178" s="7" t="s">
        <v>190</v>
      </c>
      <c r="F178" s="6" t="s">
        <v>2117</v>
      </c>
      <c r="G178" s="6" t="s">
        <v>6421</v>
      </c>
      <c r="H178" s="6" t="s">
        <v>46</v>
      </c>
      <c r="I178" s="6" t="s">
        <v>350</v>
      </c>
      <c r="J178" s="7" t="s">
        <v>1399</v>
      </c>
      <c r="K178" s="6" t="s">
        <v>591</v>
      </c>
      <c r="L178" s="7" t="s">
        <v>162</v>
      </c>
      <c r="M178" s="6" t="s">
        <v>351</v>
      </c>
      <c r="N178" s="19" t="s">
        <v>8826</v>
      </c>
      <c r="O178" s="6"/>
    </row>
    <row r="179" spans="1:15" x14ac:dyDescent="0.3">
      <c r="A179" s="6" t="s">
        <v>1140</v>
      </c>
      <c r="B179" s="7" t="s">
        <v>878</v>
      </c>
      <c r="C179" s="7" t="s">
        <v>376</v>
      </c>
      <c r="D179" s="7" t="s">
        <v>59</v>
      </c>
      <c r="E179" s="7" t="s">
        <v>190</v>
      </c>
      <c r="F179" s="6" t="s">
        <v>2119</v>
      </c>
      <c r="G179" s="6" t="s">
        <v>6429</v>
      </c>
      <c r="H179" s="6" t="s">
        <v>46</v>
      </c>
      <c r="I179" s="6" t="s">
        <v>353</v>
      </c>
      <c r="J179" s="7" t="s">
        <v>1399</v>
      </c>
      <c r="K179" s="6" t="s">
        <v>591</v>
      </c>
      <c r="L179" s="7" t="s">
        <v>162</v>
      </c>
      <c r="M179" s="6" t="s">
        <v>354</v>
      </c>
      <c r="N179" s="19" t="s">
        <v>8826</v>
      </c>
      <c r="O179" s="6"/>
    </row>
    <row r="180" spans="1:15" x14ac:dyDescent="0.3">
      <c r="A180" s="6" t="s">
        <v>1140</v>
      </c>
      <c r="B180" s="7" t="s">
        <v>916</v>
      </c>
      <c r="C180" s="7" t="s">
        <v>1478</v>
      </c>
      <c r="D180" s="7" t="s">
        <v>59</v>
      </c>
      <c r="E180" s="7" t="s">
        <v>190</v>
      </c>
      <c r="F180" s="6" t="s">
        <v>2114</v>
      </c>
      <c r="G180" s="6" t="s">
        <v>6407</v>
      </c>
      <c r="H180" s="6" t="s">
        <v>46</v>
      </c>
      <c r="I180" s="6" t="s">
        <v>1189</v>
      </c>
      <c r="J180" s="7" t="s">
        <v>1399</v>
      </c>
      <c r="K180" s="6" t="s">
        <v>591</v>
      </c>
      <c r="L180" s="7" t="s">
        <v>162</v>
      </c>
      <c r="M180" s="6" t="s">
        <v>349</v>
      </c>
      <c r="N180" s="19" t="s">
        <v>8826</v>
      </c>
      <c r="O180" s="6"/>
    </row>
    <row r="181" spans="1:15" x14ac:dyDescent="0.3">
      <c r="A181" s="6" t="s">
        <v>6431</v>
      </c>
      <c r="B181" s="7" t="s">
        <v>6432</v>
      </c>
      <c r="C181" s="7" t="s">
        <v>1478</v>
      </c>
      <c r="D181" s="7" t="s">
        <v>59</v>
      </c>
      <c r="E181" s="7" t="s">
        <v>190</v>
      </c>
      <c r="F181" s="6" t="s">
        <v>2121</v>
      </c>
      <c r="G181" s="6" t="s">
        <v>6430</v>
      </c>
      <c r="H181" s="6" t="s">
        <v>46</v>
      </c>
      <c r="I181" s="6" t="s">
        <v>355</v>
      </c>
      <c r="J181" s="7" t="s">
        <v>188</v>
      </c>
      <c r="K181" s="6" t="s">
        <v>591</v>
      </c>
      <c r="L181" s="7" t="s">
        <v>162</v>
      </c>
      <c r="M181" s="6" t="s">
        <v>356</v>
      </c>
      <c r="N181" s="19" t="s">
        <v>8826</v>
      </c>
      <c r="O181" s="6"/>
    </row>
    <row r="182" spans="1:15" x14ac:dyDescent="0.3">
      <c r="A182" s="6" t="s">
        <v>1208</v>
      </c>
      <c r="B182" s="7" t="s">
        <v>932</v>
      </c>
      <c r="C182" s="7" t="s">
        <v>14</v>
      </c>
      <c r="D182" s="7" t="s">
        <v>59</v>
      </c>
      <c r="E182" s="7" t="s">
        <v>190</v>
      </c>
      <c r="F182" s="6" t="s">
        <v>3495</v>
      </c>
      <c r="G182" s="6" t="s">
        <v>8771</v>
      </c>
      <c r="H182" s="6" t="s">
        <v>46</v>
      </c>
      <c r="I182" s="6" t="s">
        <v>8772</v>
      </c>
      <c r="J182" s="7" t="s">
        <v>1399</v>
      </c>
      <c r="K182" s="6" t="s">
        <v>591</v>
      </c>
      <c r="L182" s="7" t="s">
        <v>159</v>
      </c>
      <c r="M182" s="6" t="s">
        <v>3232</v>
      </c>
      <c r="N182" s="19" t="s">
        <v>8826</v>
      </c>
      <c r="O182" s="6"/>
    </row>
    <row r="183" spans="1:15" x14ac:dyDescent="0.3">
      <c r="A183" s="6" t="s">
        <v>1208</v>
      </c>
      <c r="B183" s="7" t="s">
        <v>851</v>
      </c>
      <c r="C183" s="7" t="s">
        <v>376</v>
      </c>
      <c r="D183" s="7" t="s">
        <v>59</v>
      </c>
      <c r="E183" s="9" t="s">
        <v>190</v>
      </c>
      <c r="F183" s="6" t="s">
        <v>3478</v>
      </c>
      <c r="G183" s="6" t="s">
        <v>8631</v>
      </c>
      <c r="H183" s="6" t="s">
        <v>46</v>
      </c>
      <c r="I183" s="6" t="s">
        <v>8632</v>
      </c>
      <c r="J183" s="7" t="s">
        <v>1399</v>
      </c>
      <c r="K183" s="6" t="s">
        <v>591</v>
      </c>
      <c r="L183" s="7" t="s">
        <v>159</v>
      </c>
      <c r="M183" s="6" t="s">
        <v>303</v>
      </c>
      <c r="N183" s="19" t="s">
        <v>8826</v>
      </c>
      <c r="O183" s="19" t="s">
        <v>8894</v>
      </c>
    </row>
    <row r="184" spans="1:15" x14ac:dyDescent="0.3">
      <c r="A184" s="6" t="s">
        <v>1208</v>
      </c>
      <c r="B184" s="7" t="s">
        <v>852</v>
      </c>
      <c r="C184" s="7" t="s">
        <v>588</v>
      </c>
      <c r="D184" s="7" t="s">
        <v>59</v>
      </c>
      <c r="E184" s="7" t="s">
        <v>190</v>
      </c>
      <c r="F184" s="6" t="s">
        <v>3494</v>
      </c>
      <c r="G184" s="6" t="s">
        <v>8752</v>
      </c>
      <c r="H184" s="6" t="s">
        <v>46</v>
      </c>
      <c r="I184" s="6" t="s">
        <v>8753</v>
      </c>
      <c r="J184" s="7" t="s">
        <v>1399</v>
      </c>
      <c r="K184" s="6" t="s">
        <v>591</v>
      </c>
      <c r="L184" s="7" t="s">
        <v>159</v>
      </c>
      <c r="M184" s="6" t="s">
        <v>351</v>
      </c>
      <c r="N184" s="19" t="s">
        <v>8826</v>
      </c>
      <c r="O184" s="6"/>
    </row>
    <row r="185" spans="1:15" x14ac:dyDescent="0.3">
      <c r="A185" s="6" t="s">
        <v>1208</v>
      </c>
      <c r="B185" s="7" t="s">
        <v>3967</v>
      </c>
      <c r="C185" s="7" t="s">
        <v>376</v>
      </c>
      <c r="D185" s="7" t="s">
        <v>59</v>
      </c>
      <c r="E185" s="7" t="s">
        <v>190</v>
      </c>
      <c r="F185" s="6" t="s">
        <v>3498</v>
      </c>
      <c r="G185" s="6" t="s">
        <v>8790</v>
      </c>
      <c r="H185" s="6" t="s">
        <v>46</v>
      </c>
      <c r="I185" s="6" t="s">
        <v>8791</v>
      </c>
      <c r="J185" s="7" t="s">
        <v>1399</v>
      </c>
      <c r="K185" s="6" t="s">
        <v>591</v>
      </c>
      <c r="L185" s="7" t="s">
        <v>159</v>
      </c>
      <c r="M185" s="6" t="s">
        <v>1486</v>
      </c>
      <c r="N185" s="19" t="s">
        <v>8826</v>
      </c>
      <c r="O185" s="6"/>
    </row>
    <row r="186" spans="1:15" x14ac:dyDescent="0.3">
      <c r="A186" s="6" t="s">
        <v>1208</v>
      </c>
      <c r="B186" s="7" t="s">
        <v>936</v>
      </c>
      <c r="C186" s="7" t="s">
        <v>376</v>
      </c>
      <c r="D186" s="7" t="s">
        <v>59</v>
      </c>
      <c r="E186" s="7" t="s">
        <v>190</v>
      </c>
      <c r="F186" s="6" t="s">
        <v>3492</v>
      </c>
      <c r="G186" s="6" t="s">
        <v>8720</v>
      </c>
      <c r="H186" s="6" t="s">
        <v>46</v>
      </c>
      <c r="I186" s="6" t="s">
        <v>8721</v>
      </c>
      <c r="J186" s="7" t="s">
        <v>1399</v>
      </c>
      <c r="K186" s="6" t="s">
        <v>591</v>
      </c>
      <c r="L186" s="7" t="s">
        <v>159</v>
      </c>
      <c r="M186" s="6" t="s">
        <v>99</v>
      </c>
      <c r="N186" s="19" t="s">
        <v>8826</v>
      </c>
      <c r="O186" s="6"/>
    </row>
    <row r="187" spans="1:15" x14ac:dyDescent="0.3">
      <c r="A187" s="6" t="s">
        <v>1208</v>
      </c>
      <c r="B187" s="7" t="s">
        <v>896</v>
      </c>
      <c r="C187" s="7" t="s">
        <v>376</v>
      </c>
      <c r="D187" s="7" t="s">
        <v>59</v>
      </c>
      <c r="E187" s="7" t="s">
        <v>190</v>
      </c>
      <c r="F187" s="6" t="s">
        <v>3473</v>
      </c>
      <c r="G187" s="6" t="s">
        <v>8546</v>
      </c>
      <c r="H187" s="6" t="s">
        <v>46</v>
      </c>
      <c r="I187" s="6" t="s">
        <v>8545</v>
      </c>
      <c r="J187" s="7" t="s">
        <v>1399</v>
      </c>
      <c r="K187" s="6" t="s">
        <v>591</v>
      </c>
      <c r="L187" s="7" t="s">
        <v>159</v>
      </c>
      <c r="M187" s="6" t="s">
        <v>334</v>
      </c>
      <c r="N187" s="19" t="s">
        <v>8826</v>
      </c>
      <c r="O187" s="6"/>
    </row>
    <row r="188" spans="1:15" x14ac:dyDescent="0.3">
      <c r="A188" s="6" t="s">
        <v>1208</v>
      </c>
      <c r="B188" s="7" t="s">
        <v>897</v>
      </c>
      <c r="C188" s="7" t="s">
        <v>1478</v>
      </c>
      <c r="D188" s="7" t="s">
        <v>91</v>
      </c>
      <c r="E188" s="7" t="s">
        <v>190</v>
      </c>
      <c r="F188" s="6" t="s">
        <v>3455</v>
      </c>
      <c r="G188" s="6" t="s">
        <v>8363</v>
      </c>
      <c r="H188" s="6" t="s">
        <v>46</v>
      </c>
      <c r="I188" s="6" t="s">
        <v>8364</v>
      </c>
      <c r="J188" s="7" t="s">
        <v>1356</v>
      </c>
      <c r="K188" s="6" t="s">
        <v>591</v>
      </c>
      <c r="L188" s="7" t="s">
        <v>159</v>
      </c>
      <c r="M188" s="6" t="s">
        <v>327</v>
      </c>
      <c r="N188" s="19" t="s">
        <v>8826</v>
      </c>
      <c r="O188" s="6"/>
    </row>
    <row r="189" spans="1:15" x14ac:dyDescent="0.3">
      <c r="A189" s="6" t="s">
        <v>1208</v>
      </c>
      <c r="B189" s="7" t="s">
        <v>937</v>
      </c>
      <c r="C189" s="7" t="s">
        <v>1478</v>
      </c>
      <c r="D189" s="7" t="s">
        <v>59</v>
      </c>
      <c r="E189" s="7" t="s">
        <v>379</v>
      </c>
      <c r="F189" s="6" t="s">
        <v>3455</v>
      </c>
      <c r="G189" s="6" t="s">
        <v>8365</v>
      </c>
      <c r="H189" s="6" t="s">
        <v>46</v>
      </c>
      <c r="I189" s="6" t="s">
        <v>8364</v>
      </c>
      <c r="J189" s="7" t="s">
        <v>1399</v>
      </c>
      <c r="K189" s="6" t="s">
        <v>591</v>
      </c>
      <c r="L189" s="7" t="s">
        <v>159</v>
      </c>
      <c r="M189" s="6" t="s">
        <v>327</v>
      </c>
      <c r="N189" s="19" t="s">
        <v>8826</v>
      </c>
      <c r="O189" s="6"/>
    </row>
    <row r="190" spans="1:15" x14ac:dyDescent="0.3">
      <c r="A190" s="6" t="s">
        <v>1208</v>
      </c>
      <c r="B190" s="7" t="s">
        <v>898</v>
      </c>
      <c r="C190" s="7" t="s">
        <v>1478</v>
      </c>
      <c r="D190" s="7" t="s">
        <v>91</v>
      </c>
      <c r="E190" s="7" t="s">
        <v>190</v>
      </c>
      <c r="F190" s="6" t="s">
        <v>3455</v>
      </c>
      <c r="G190" s="6" t="s">
        <v>8366</v>
      </c>
      <c r="H190" s="6" t="s">
        <v>46</v>
      </c>
      <c r="I190" s="6" t="s">
        <v>8367</v>
      </c>
      <c r="J190" s="7" t="s">
        <v>1356</v>
      </c>
      <c r="K190" s="6" t="s">
        <v>591</v>
      </c>
      <c r="L190" s="7" t="s">
        <v>159</v>
      </c>
      <c r="M190" s="6" t="s">
        <v>327</v>
      </c>
      <c r="N190" s="19" t="s">
        <v>8826</v>
      </c>
      <c r="O190" s="6"/>
    </row>
    <row r="191" spans="1:15" x14ac:dyDescent="0.3">
      <c r="A191" s="6" t="s">
        <v>1208</v>
      </c>
      <c r="B191" s="7" t="s">
        <v>3975</v>
      </c>
      <c r="C191" s="7" t="s">
        <v>1478</v>
      </c>
      <c r="D191" s="7" t="s">
        <v>59</v>
      </c>
      <c r="E191" s="7" t="s">
        <v>379</v>
      </c>
      <c r="F191" s="6" t="s">
        <v>3455</v>
      </c>
      <c r="G191" s="6" t="s">
        <v>8368</v>
      </c>
      <c r="H191" s="6" t="s">
        <v>46</v>
      </c>
      <c r="I191" s="6" t="s">
        <v>8367</v>
      </c>
      <c r="J191" s="7" t="s">
        <v>1399</v>
      </c>
      <c r="K191" s="6" t="s">
        <v>591</v>
      </c>
      <c r="L191" s="7" t="s">
        <v>159</v>
      </c>
      <c r="M191" s="6" t="s">
        <v>327</v>
      </c>
      <c r="N191" s="19" t="s">
        <v>8826</v>
      </c>
      <c r="O191" s="6"/>
    </row>
    <row r="192" spans="1:15" x14ac:dyDescent="0.3">
      <c r="A192" s="6" t="s">
        <v>1208</v>
      </c>
      <c r="B192" s="7" t="s">
        <v>3977</v>
      </c>
      <c r="C192" s="7" t="s">
        <v>1478</v>
      </c>
      <c r="D192" s="7" t="s">
        <v>91</v>
      </c>
      <c r="E192" s="7" t="s">
        <v>190</v>
      </c>
      <c r="F192" s="6" t="s">
        <v>3462</v>
      </c>
      <c r="G192" s="6" t="s">
        <v>8452</v>
      </c>
      <c r="H192" s="6" t="s">
        <v>46</v>
      </c>
      <c r="I192" s="6" t="s">
        <v>8453</v>
      </c>
      <c r="J192" s="7" t="s">
        <v>1356</v>
      </c>
      <c r="K192" s="6" t="s">
        <v>591</v>
      </c>
      <c r="L192" s="7" t="s">
        <v>159</v>
      </c>
      <c r="M192" s="6" t="s">
        <v>8839</v>
      </c>
      <c r="N192" s="19" t="s">
        <v>8826</v>
      </c>
      <c r="O192" s="6"/>
    </row>
    <row r="193" spans="1:15" x14ac:dyDescent="0.3">
      <c r="A193" s="6" t="s">
        <v>1208</v>
      </c>
      <c r="B193" s="7" t="s">
        <v>900</v>
      </c>
      <c r="C193" s="7" t="s">
        <v>1478</v>
      </c>
      <c r="D193" s="7" t="s">
        <v>59</v>
      </c>
      <c r="E193" s="7" t="s">
        <v>379</v>
      </c>
      <c r="F193" s="6" t="s">
        <v>3462</v>
      </c>
      <c r="G193" s="6" t="s">
        <v>8454</v>
      </c>
      <c r="H193" s="6" t="s">
        <v>46</v>
      </c>
      <c r="I193" s="6" t="s">
        <v>8453</v>
      </c>
      <c r="J193" s="7" t="s">
        <v>1399</v>
      </c>
      <c r="K193" s="6" t="s">
        <v>591</v>
      </c>
      <c r="L193" s="7" t="s">
        <v>159</v>
      </c>
      <c r="M193" s="6" t="s">
        <v>8839</v>
      </c>
      <c r="N193" s="19" t="s">
        <v>8826</v>
      </c>
      <c r="O193" s="6"/>
    </row>
    <row r="194" spans="1:15" x14ac:dyDescent="0.3">
      <c r="A194" s="6" t="s">
        <v>1208</v>
      </c>
      <c r="B194" s="7" t="s">
        <v>938</v>
      </c>
      <c r="C194" s="7" t="s">
        <v>1478</v>
      </c>
      <c r="D194" s="7" t="s">
        <v>59</v>
      </c>
      <c r="E194" s="7" t="s">
        <v>447</v>
      </c>
      <c r="F194" s="6" t="s">
        <v>3477</v>
      </c>
      <c r="G194" s="6" t="s">
        <v>8621</v>
      </c>
      <c r="H194" s="6" t="s">
        <v>46</v>
      </c>
      <c r="I194" s="6" t="s">
        <v>1423</v>
      </c>
      <c r="J194" s="7" t="s">
        <v>1399</v>
      </c>
      <c r="K194" s="6" t="s">
        <v>591</v>
      </c>
      <c r="L194" s="7" t="s">
        <v>159</v>
      </c>
      <c r="M194" s="6" t="s">
        <v>299</v>
      </c>
      <c r="N194" s="19" t="s">
        <v>8826</v>
      </c>
      <c r="O194" s="6"/>
    </row>
    <row r="195" spans="1:15" x14ac:dyDescent="0.3">
      <c r="A195" s="6" t="s">
        <v>1208</v>
      </c>
      <c r="B195" s="7" t="s">
        <v>854</v>
      </c>
      <c r="C195" s="7" t="s">
        <v>1478</v>
      </c>
      <c r="D195" s="7" t="s">
        <v>59</v>
      </c>
      <c r="E195" s="7" t="s">
        <v>447</v>
      </c>
      <c r="F195" s="6" t="s">
        <v>3482</v>
      </c>
      <c r="G195" s="6" t="s">
        <v>8664</v>
      </c>
      <c r="H195" s="6" t="s">
        <v>46</v>
      </c>
      <c r="I195" s="6" t="s">
        <v>3745</v>
      </c>
      <c r="J195" s="7" t="s">
        <v>1399</v>
      </c>
      <c r="K195" s="6" t="s">
        <v>591</v>
      </c>
      <c r="L195" s="7" t="s">
        <v>159</v>
      </c>
      <c r="M195" s="6" t="s">
        <v>365</v>
      </c>
      <c r="N195" s="19" t="s">
        <v>8826</v>
      </c>
      <c r="O195" s="6"/>
    </row>
    <row r="196" spans="1:15" x14ac:dyDescent="0.3">
      <c r="A196" s="6" t="s">
        <v>1208</v>
      </c>
      <c r="B196" s="7" t="s">
        <v>855</v>
      </c>
      <c r="C196" s="7" t="s">
        <v>376</v>
      </c>
      <c r="D196" s="7" t="s">
        <v>59</v>
      </c>
      <c r="E196" s="7" t="s">
        <v>447</v>
      </c>
      <c r="F196" s="6" t="s">
        <v>3498</v>
      </c>
      <c r="G196" s="6" t="s">
        <v>8806</v>
      </c>
      <c r="H196" s="6" t="s">
        <v>46</v>
      </c>
      <c r="I196" s="6" t="s">
        <v>8026</v>
      </c>
      <c r="J196" s="7" t="s">
        <v>1399</v>
      </c>
      <c r="K196" s="6" t="s">
        <v>591</v>
      </c>
      <c r="L196" s="7" t="s">
        <v>159</v>
      </c>
      <c r="M196" s="6" t="s">
        <v>1486</v>
      </c>
      <c r="N196" s="19" t="s">
        <v>8826</v>
      </c>
      <c r="O196" s="6"/>
    </row>
    <row r="197" spans="1:15" x14ac:dyDescent="0.3">
      <c r="A197" s="6" t="s">
        <v>1306</v>
      </c>
      <c r="B197" s="7" t="s">
        <v>688</v>
      </c>
      <c r="C197" s="7" t="s">
        <v>588</v>
      </c>
      <c r="D197" s="7" t="s">
        <v>100</v>
      </c>
      <c r="E197" s="7" t="s">
        <v>190</v>
      </c>
      <c r="F197" s="6" t="s">
        <v>3459</v>
      </c>
      <c r="G197" s="6" t="s">
        <v>8412</v>
      </c>
      <c r="H197" s="6" t="s">
        <v>46</v>
      </c>
      <c r="I197" s="6" t="s">
        <v>8413</v>
      </c>
      <c r="J197" s="7" t="s">
        <v>607</v>
      </c>
      <c r="K197" s="6" t="s">
        <v>591</v>
      </c>
      <c r="L197" s="7" t="s">
        <v>159</v>
      </c>
      <c r="M197" s="6" t="s">
        <v>325</v>
      </c>
      <c r="N197" s="19" t="s">
        <v>8826</v>
      </c>
      <c r="O197" s="6"/>
    </row>
    <row r="198" spans="1:15" x14ac:dyDescent="0.3">
      <c r="A198" s="6" t="s">
        <v>1306</v>
      </c>
      <c r="B198" s="7" t="s">
        <v>689</v>
      </c>
      <c r="C198" s="7" t="s">
        <v>376</v>
      </c>
      <c r="D198" s="7" t="s">
        <v>101</v>
      </c>
      <c r="E198" s="7" t="s">
        <v>379</v>
      </c>
      <c r="F198" s="6" t="s">
        <v>3459</v>
      </c>
      <c r="G198" s="6" t="s">
        <v>8414</v>
      </c>
      <c r="H198" s="6" t="s">
        <v>46</v>
      </c>
      <c r="I198" s="6" t="s">
        <v>8413</v>
      </c>
      <c r="J198" s="7" t="s">
        <v>603</v>
      </c>
      <c r="K198" s="6" t="s">
        <v>591</v>
      </c>
      <c r="L198" s="7" t="s">
        <v>159</v>
      </c>
      <c r="M198" s="6" t="s">
        <v>325</v>
      </c>
      <c r="N198" s="19" t="s">
        <v>8826</v>
      </c>
      <c r="O198" s="6"/>
    </row>
    <row r="199" spans="1:15" x14ac:dyDescent="0.3">
      <c r="A199" s="6" t="s">
        <v>1306</v>
      </c>
      <c r="B199" s="7" t="s">
        <v>670</v>
      </c>
      <c r="C199" s="7" t="s">
        <v>376</v>
      </c>
      <c r="D199" s="7" t="s">
        <v>91</v>
      </c>
      <c r="E199" s="7" t="s">
        <v>379</v>
      </c>
      <c r="F199" s="6" t="s">
        <v>3459</v>
      </c>
      <c r="G199" s="6" t="s">
        <v>8415</v>
      </c>
      <c r="H199" s="6" t="s">
        <v>46</v>
      </c>
      <c r="I199" s="6" t="s">
        <v>8413</v>
      </c>
      <c r="J199" s="7" t="s">
        <v>611</v>
      </c>
      <c r="K199" s="6" t="s">
        <v>591</v>
      </c>
      <c r="L199" s="7" t="s">
        <v>159</v>
      </c>
      <c r="M199" s="6" t="s">
        <v>325</v>
      </c>
      <c r="N199" s="19" t="s">
        <v>8826</v>
      </c>
      <c r="O199" s="6"/>
    </row>
    <row r="200" spans="1:15" x14ac:dyDescent="0.3">
      <c r="A200" s="6" t="s">
        <v>1306</v>
      </c>
      <c r="B200" s="7" t="s">
        <v>671</v>
      </c>
      <c r="C200" s="7" t="s">
        <v>376</v>
      </c>
      <c r="D200" s="7" t="s">
        <v>59</v>
      </c>
      <c r="E200" s="7" t="s">
        <v>379</v>
      </c>
      <c r="F200" s="6" t="s">
        <v>3459</v>
      </c>
      <c r="G200" s="6" t="s">
        <v>8416</v>
      </c>
      <c r="H200" s="6" t="s">
        <v>46</v>
      </c>
      <c r="I200" s="6" t="s">
        <v>8413</v>
      </c>
      <c r="J200" s="7" t="s">
        <v>188</v>
      </c>
      <c r="K200" s="6" t="s">
        <v>591</v>
      </c>
      <c r="L200" s="7" t="s">
        <v>159</v>
      </c>
      <c r="M200" s="6" t="s">
        <v>325</v>
      </c>
      <c r="N200" s="19" t="s">
        <v>8826</v>
      </c>
      <c r="O200" s="6"/>
    </row>
    <row r="201" spans="1:15" x14ac:dyDescent="0.3">
      <c r="A201" s="6" t="s">
        <v>1306</v>
      </c>
      <c r="B201" s="7" t="s">
        <v>672</v>
      </c>
      <c r="C201" s="7" t="s">
        <v>588</v>
      </c>
      <c r="D201" s="7" t="s">
        <v>91</v>
      </c>
      <c r="E201" s="7" t="s">
        <v>190</v>
      </c>
      <c r="F201" s="6" t="s">
        <v>3462</v>
      </c>
      <c r="G201" s="6" t="s">
        <v>8429</v>
      </c>
      <c r="H201" s="6" t="s">
        <v>46</v>
      </c>
      <c r="I201" s="6" t="s">
        <v>8430</v>
      </c>
      <c r="J201" s="7" t="s">
        <v>611</v>
      </c>
      <c r="K201" s="6" t="s">
        <v>591</v>
      </c>
      <c r="L201" s="7" t="s">
        <v>159</v>
      </c>
      <c r="M201" s="6" t="s">
        <v>1516</v>
      </c>
      <c r="N201" s="19" t="s">
        <v>8826</v>
      </c>
      <c r="O201" s="6"/>
    </row>
    <row r="202" spans="1:15" x14ac:dyDescent="0.3">
      <c r="A202" s="6" t="s">
        <v>1306</v>
      </c>
      <c r="B202" s="7" t="s">
        <v>673</v>
      </c>
      <c r="C202" s="7" t="s">
        <v>1478</v>
      </c>
      <c r="D202" s="7" t="s">
        <v>59</v>
      </c>
      <c r="E202" s="7" t="s">
        <v>379</v>
      </c>
      <c r="F202" s="6" t="s">
        <v>3462</v>
      </c>
      <c r="G202" s="6" t="s">
        <v>8431</v>
      </c>
      <c r="H202" s="6" t="s">
        <v>46</v>
      </c>
      <c r="I202" s="6" t="s">
        <v>8430</v>
      </c>
      <c r="J202" s="7" t="s">
        <v>188</v>
      </c>
      <c r="K202" s="6" t="s">
        <v>591</v>
      </c>
      <c r="L202" s="7" t="s">
        <v>159</v>
      </c>
      <c r="M202" s="6" t="s">
        <v>1516</v>
      </c>
      <c r="N202" s="19" t="s">
        <v>8826</v>
      </c>
      <c r="O202" s="6"/>
    </row>
    <row r="203" spans="1:15" x14ac:dyDescent="0.3">
      <c r="A203" s="6" t="s">
        <v>1264</v>
      </c>
      <c r="B203" s="7" t="s">
        <v>811</v>
      </c>
      <c r="C203" s="7" t="s">
        <v>18</v>
      </c>
      <c r="D203" s="7" t="s">
        <v>59</v>
      </c>
      <c r="E203" s="7" t="s">
        <v>447</v>
      </c>
      <c r="F203" s="10" t="s">
        <v>3493</v>
      </c>
      <c r="G203" s="6" t="s">
        <v>8732</v>
      </c>
      <c r="H203" s="6" t="s">
        <v>46</v>
      </c>
      <c r="I203" s="6" t="s">
        <v>8731</v>
      </c>
      <c r="J203" s="7" t="s">
        <v>188</v>
      </c>
      <c r="K203" s="6" t="s">
        <v>591</v>
      </c>
      <c r="L203" s="7" t="s">
        <v>159</v>
      </c>
      <c r="M203" s="6" t="s">
        <v>99</v>
      </c>
      <c r="N203" s="19" t="s">
        <v>8826</v>
      </c>
      <c r="O203" s="19" t="s">
        <v>8895</v>
      </c>
    </row>
    <row r="204" spans="1:15" x14ac:dyDescent="0.3">
      <c r="A204" s="6" t="s">
        <v>1264</v>
      </c>
      <c r="B204" s="7" t="s">
        <v>821</v>
      </c>
      <c r="C204" s="7" t="s">
        <v>18</v>
      </c>
      <c r="D204" s="7" t="s">
        <v>59</v>
      </c>
      <c r="E204" s="7" t="s">
        <v>190</v>
      </c>
      <c r="F204" s="6" t="s">
        <v>3476</v>
      </c>
      <c r="G204" s="6" t="s">
        <v>8598</v>
      </c>
      <c r="H204" s="6" t="s">
        <v>46</v>
      </c>
      <c r="I204" s="6" t="s">
        <v>8599</v>
      </c>
      <c r="J204" s="7" t="s">
        <v>188</v>
      </c>
      <c r="K204" s="6" t="s">
        <v>591</v>
      </c>
      <c r="L204" s="7" t="s">
        <v>159</v>
      </c>
      <c r="M204" s="6" t="s">
        <v>217</v>
      </c>
      <c r="N204" s="19" t="s">
        <v>8826</v>
      </c>
      <c r="O204" s="6"/>
    </row>
    <row r="205" spans="1:15" x14ac:dyDescent="0.3">
      <c r="A205" s="6" t="s">
        <v>1264</v>
      </c>
      <c r="B205" s="7" t="s">
        <v>816</v>
      </c>
      <c r="C205" s="7" t="s">
        <v>18</v>
      </c>
      <c r="D205" s="7" t="s">
        <v>59</v>
      </c>
      <c r="E205" s="7" t="s">
        <v>190</v>
      </c>
      <c r="F205" s="6" t="s">
        <v>3495</v>
      </c>
      <c r="G205" s="6" t="s">
        <v>8777</v>
      </c>
      <c r="H205" s="6" t="s">
        <v>46</v>
      </c>
      <c r="I205" s="6" t="s">
        <v>8778</v>
      </c>
      <c r="J205" s="7" t="s">
        <v>188</v>
      </c>
      <c r="K205" s="6" t="s">
        <v>591</v>
      </c>
      <c r="L205" s="7" t="s">
        <v>159</v>
      </c>
      <c r="M205" s="6" t="s">
        <v>8840</v>
      </c>
      <c r="N205" s="19" t="s">
        <v>8826</v>
      </c>
      <c r="O205" s="6"/>
    </row>
    <row r="206" spans="1:15" x14ac:dyDescent="0.3">
      <c r="A206" s="6" t="s">
        <v>1264</v>
      </c>
      <c r="B206" s="7" t="s">
        <v>765</v>
      </c>
      <c r="C206" s="7" t="s">
        <v>18</v>
      </c>
      <c r="D206" s="7" t="s">
        <v>59</v>
      </c>
      <c r="E206" s="7" t="s">
        <v>190</v>
      </c>
      <c r="F206" s="6" t="s">
        <v>3494</v>
      </c>
      <c r="G206" s="6" t="s">
        <v>8763</v>
      </c>
      <c r="H206" s="6" t="s">
        <v>46</v>
      </c>
      <c r="I206" s="6" t="s">
        <v>8764</v>
      </c>
      <c r="J206" s="7" t="s">
        <v>188</v>
      </c>
      <c r="K206" s="6" t="s">
        <v>591</v>
      </c>
      <c r="L206" s="7" t="s">
        <v>159</v>
      </c>
      <c r="M206" s="6" t="s">
        <v>351</v>
      </c>
      <c r="N206" s="19" t="s">
        <v>8826</v>
      </c>
      <c r="O206" s="6"/>
    </row>
    <row r="207" spans="1:15" x14ac:dyDescent="0.3">
      <c r="A207" s="6" t="s">
        <v>1264</v>
      </c>
      <c r="B207" s="7" t="s">
        <v>844</v>
      </c>
      <c r="C207" s="7" t="s">
        <v>1478</v>
      </c>
      <c r="D207" s="7" t="s">
        <v>59</v>
      </c>
      <c r="E207" s="7" t="s">
        <v>447</v>
      </c>
      <c r="F207" s="6" t="s">
        <v>3469</v>
      </c>
      <c r="G207" s="6" t="s">
        <v>8482</v>
      </c>
      <c r="H207" s="6" t="s">
        <v>46</v>
      </c>
      <c r="I207" s="6" t="s">
        <v>8483</v>
      </c>
      <c r="J207" s="7" t="s">
        <v>188</v>
      </c>
      <c r="K207" s="6" t="s">
        <v>591</v>
      </c>
      <c r="L207" s="7" t="s">
        <v>159</v>
      </c>
      <c r="M207" s="6" t="s">
        <v>332</v>
      </c>
      <c r="N207" s="19" t="s">
        <v>8826</v>
      </c>
      <c r="O207" s="6"/>
    </row>
    <row r="208" spans="1:15" x14ac:dyDescent="0.3">
      <c r="A208" s="6" t="s">
        <v>1264</v>
      </c>
      <c r="B208" s="7" t="s">
        <v>825</v>
      </c>
      <c r="C208" s="7" t="s">
        <v>376</v>
      </c>
      <c r="D208" s="7" t="s">
        <v>91</v>
      </c>
      <c r="E208" s="7" t="s">
        <v>190</v>
      </c>
      <c r="F208" s="6" t="s">
        <v>3462</v>
      </c>
      <c r="G208" s="6" t="s">
        <v>8443</v>
      </c>
      <c r="H208" s="6" t="s">
        <v>46</v>
      </c>
      <c r="I208" s="6" t="s">
        <v>8444</v>
      </c>
      <c r="J208" s="7" t="s">
        <v>585</v>
      </c>
      <c r="K208" s="6" t="s">
        <v>591</v>
      </c>
      <c r="L208" s="7" t="s">
        <v>159</v>
      </c>
      <c r="M208" s="6" t="s">
        <v>8839</v>
      </c>
      <c r="N208" s="19" t="s">
        <v>8826</v>
      </c>
      <c r="O208" s="6"/>
    </row>
    <row r="209" spans="1:15" x14ac:dyDescent="0.3">
      <c r="A209" s="6" t="s">
        <v>1264</v>
      </c>
      <c r="B209" s="7" t="s">
        <v>768</v>
      </c>
      <c r="C209" s="7" t="s">
        <v>376</v>
      </c>
      <c r="D209" s="7" t="s">
        <v>59</v>
      </c>
      <c r="E209" s="7" t="s">
        <v>379</v>
      </c>
      <c r="F209" s="6" t="s">
        <v>3462</v>
      </c>
      <c r="G209" s="6" t="s">
        <v>8445</v>
      </c>
      <c r="H209" s="6" t="s">
        <v>46</v>
      </c>
      <c r="I209" s="6" t="s">
        <v>8444</v>
      </c>
      <c r="J209" s="7" t="s">
        <v>188</v>
      </c>
      <c r="K209" s="6" t="s">
        <v>591</v>
      </c>
      <c r="L209" s="7" t="s">
        <v>159</v>
      </c>
      <c r="M209" s="6" t="s">
        <v>8839</v>
      </c>
      <c r="N209" s="19" t="s">
        <v>8826</v>
      </c>
      <c r="O209" s="6"/>
    </row>
    <row r="210" spans="1:15" x14ac:dyDescent="0.3">
      <c r="A210" s="6" t="s">
        <v>1264</v>
      </c>
      <c r="B210" s="7" t="s">
        <v>827</v>
      </c>
      <c r="C210" s="7" t="s">
        <v>588</v>
      </c>
      <c r="D210" s="7" t="s">
        <v>59</v>
      </c>
      <c r="E210" s="7" t="s">
        <v>190</v>
      </c>
      <c r="F210" s="6" t="s">
        <v>3473</v>
      </c>
      <c r="G210" s="6" t="s">
        <v>8552</v>
      </c>
      <c r="H210" s="6" t="s">
        <v>46</v>
      </c>
      <c r="I210" s="6" t="s">
        <v>8553</v>
      </c>
      <c r="J210" s="7" t="s">
        <v>188</v>
      </c>
      <c r="K210" s="6" t="s">
        <v>591</v>
      </c>
      <c r="L210" s="7" t="s">
        <v>159</v>
      </c>
      <c r="M210" s="6" t="s">
        <v>251</v>
      </c>
      <c r="N210" s="19" t="s">
        <v>8826</v>
      </c>
      <c r="O210" s="6"/>
    </row>
    <row r="211" spans="1:15" x14ac:dyDescent="0.3">
      <c r="A211" s="6" t="s">
        <v>1251</v>
      </c>
      <c r="B211" s="7" t="s">
        <v>1190</v>
      </c>
      <c r="C211" s="7" t="s">
        <v>376</v>
      </c>
      <c r="D211" s="7" t="s">
        <v>91</v>
      </c>
      <c r="E211" s="7" t="s">
        <v>190</v>
      </c>
      <c r="F211" s="6" t="s">
        <v>3472</v>
      </c>
      <c r="G211" s="6" t="s">
        <v>8510</v>
      </c>
      <c r="H211" s="6" t="s">
        <v>46</v>
      </c>
      <c r="I211" s="6" t="s">
        <v>8511</v>
      </c>
      <c r="J211" s="7" t="s">
        <v>599</v>
      </c>
      <c r="K211" s="6" t="s">
        <v>591</v>
      </c>
      <c r="L211" s="7" t="s">
        <v>159</v>
      </c>
      <c r="M211" s="6" t="s">
        <v>343</v>
      </c>
      <c r="N211" s="19" t="s">
        <v>8826</v>
      </c>
      <c r="O211" s="6"/>
    </row>
    <row r="212" spans="1:15" x14ac:dyDescent="0.3">
      <c r="A212" s="6" t="s">
        <v>1251</v>
      </c>
      <c r="B212" s="7" t="s">
        <v>1163</v>
      </c>
      <c r="C212" s="7" t="s">
        <v>376</v>
      </c>
      <c r="D212" s="7" t="s">
        <v>59</v>
      </c>
      <c r="E212" s="7" t="s">
        <v>379</v>
      </c>
      <c r="F212" s="6" t="s">
        <v>3472</v>
      </c>
      <c r="G212" s="6" t="s">
        <v>8512</v>
      </c>
      <c r="H212" s="6" t="s">
        <v>46</v>
      </c>
      <c r="I212" s="6" t="s">
        <v>8513</v>
      </c>
      <c r="J212" s="7" t="s">
        <v>188</v>
      </c>
      <c r="K212" s="6" t="s">
        <v>591</v>
      </c>
      <c r="L212" s="7" t="s">
        <v>159</v>
      </c>
      <c r="M212" s="6" t="s">
        <v>343</v>
      </c>
      <c r="N212" s="19" t="s">
        <v>8826</v>
      </c>
      <c r="O212" s="6"/>
    </row>
    <row r="213" spans="1:15" x14ac:dyDescent="0.3">
      <c r="A213" s="6" t="s">
        <v>1251</v>
      </c>
      <c r="B213" s="7" t="s">
        <v>1176</v>
      </c>
      <c r="C213" s="7" t="s">
        <v>376</v>
      </c>
      <c r="D213" s="7" t="s">
        <v>59</v>
      </c>
      <c r="E213" s="7" t="s">
        <v>190</v>
      </c>
      <c r="F213" s="6" t="s">
        <v>3492</v>
      </c>
      <c r="G213" s="6" t="s">
        <v>8718</v>
      </c>
      <c r="H213" s="6" t="s">
        <v>46</v>
      </c>
      <c r="I213" s="6" t="s">
        <v>8717</v>
      </c>
      <c r="J213" s="7" t="s">
        <v>188</v>
      </c>
      <c r="K213" s="6" t="s">
        <v>591</v>
      </c>
      <c r="L213" s="7" t="s">
        <v>159</v>
      </c>
      <c r="M213" s="6" t="s">
        <v>99</v>
      </c>
      <c r="N213" s="19" t="s">
        <v>8826</v>
      </c>
      <c r="O213" s="6"/>
    </row>
    <row r="214" spans="1:15" x14ac:dyDescent="0.3">
      <c r="A214" s="6" t="s">
        <v>1231</v>
      </c>
      <c r="B214" s="7" t="s">
        <v>1420</v>
      </c>
      <c r="C214" s="7" t="s">
        <v>588</v>
      </c>
      <c r="D214" s="7" t="s">
        <v>59</v>
      </c>
      <c r="E214" s="7" t="s">
        <v>447</v>
      </c>
      <c r="F214" s="6" t="s">
        <v>3455</v>
      </c>
      <c r="G214" s="6" t="s">
        <v>8350</v>
      </c>
      <c r="H214" s="6" t="s">
        <v>46</v>
      </c>
      <c r="I214" s="6" t="s">
        <v>8351</v>
      </c>
      <c r="J214" s="7" t="s">
        <v>188</v>
      </c>
      <c r="K214" s="6" t="s">
        <v>591</v>
      </c>
      <c r="L214" s="7" t="s">
        <v>159</v>
      </c>
      <c r="M214" s="6" t="s">
        <v>1511</v>
      </c>
      <c r="N214" s="19" t="s">
        <v>8826</v>
      </c>
      <c r="O214" s="6"/>
    </row>
    <row r="215" spans="1:15" x14ac:dyDescent="0.3">
      <c r="A215" s="6" t="s">
        <v>1231</v>
      </c>
      <c r="B215" s="7" t="s">
        <v>1422</v>
      </c>
      <c r="C215" s="7" t="s">
        <v>14</v>
      </c>
      <c r="D215" s="7" t="s">
        <v>59</v>
      </c>
      <c r="E215" s="7" t="s">
        <v>190</v>
      </c>
      <c r="F215" s="6" t="s">
        <v>3495</v>
      </c>
      <c r="G215" s="6" t="s">
        <v>8775</v>
      </c>
      <c r="H215" s="6" t="s">
        <v>46</v>
      </c>
      <c r="I215" s="6" t="s">
        <v>8776</v>
      </c>
      <c r="J215" s="7" t="s">
        <v>188</v>
      </c>
      <c r="K215" s="6" t="s">
        <v>591</v>
      </c>
      <c r="L215" s="7" t="s">
        <v>159</v>
      </c>
      <c r="M215" s="6" t="s">
        <v>1490</v>
      </c>
      <c r="N215" s="19" t="s">
        <v>8826</v>
      </c>
      <c r="O215" s="6"/>
    </row>
    <row r="216" spans="1:15" x14ac:dyDescent="0.3">
      <c r="A216" s="6" t="s">
        <v>1231</v>
      </c>
      <c r="B216" s="7" t="s">
        <v>7922</v>
      </c>
      <c r="C216" s="7" t="s">
        <v>376</v>
      </c>
      <c r="D216" s="7" t="s">
        <v>100</v>
      </c>
      <c r="E216" s="7" t="s">
        <v>190</v>
      </c>
      <c r="F216" s="6" t="s">
        <v>3459</v>
      </c>
      <c r="G216" s="6" t="s">
        <v>8405</v>
      </c>
      <c r="H216" s="6" t="s">
        <v>46</v>
      </c>
      <c r="I216" s="6" t="s">
        <v>8407</v>
      </c>
      <c r="J216" s="7" t="s">
        <v>8406</v>
      </c>
      <c r="K216" s="6" t="s">
        <v>591</v>
      </c>
      <c r="L216" s="7" t="s">
        <v>159</v>
      </c>
      <c r="M216" s="6" t="s">
        <v>8841</v>
      </c>
      <c r="N216" s="19" t="s">
        <v>8826</v>
      </c>
      <c r="O216" s="6"/>
    </row>
    <row r="217" spans="1:15" x14ac:dyDescent="0.3">
      <c r="A217" s="6" t="s">
        <v>1231</v>
      </c>
      <c r="B217" s="7" t="s">
        <v>8409</v>
      </c>
      <c r="C217" s="7" t="s">
        <v>376</v>
      </c>
      <c r="D217" s="7" t="s">
        <v>101</v>
      </c>
      <c r="E217" s="7" t="s">
        <v>379</v>
      </c>
      <c r="F217" s="6" t="s">
        <v>3459</v>
      </c>
      <c r="G217" s="6" t="s">
        <v>8408</v>
      </c>
      <c r="H217" s="6" t="s">
        <v>46</v>
      </c>
      <c r="I217" s="6" t="s">
        <v>8407</v>
      </c>
      <c r="J217" s="7" t="s">
        <v>1143</v>
      </c>
      <c r="K217" s="6" t="s">
        <v>591</v>
      </c>
      <c r="L217" s="7" t="s">
        <v>159</v>
      </c>
      <c r="M217" s="6" t="s">
        <v>8841</v>
      </c>
      <c r="N217" s="19" t="s">
        <v>8826</v>
      </c>
      <c r="O217" s="6"/>
    </row>
    <row r="218" spans="1:15" x14ac:dyDescent="0.3">
      <c r="A218" s="6" t="s">
        <v>1231</v>
      </c>
      <c r="B218" s="7" t="s">
        <v>8411</v>
      </c>
      <c r="C218" s="7" t="s">
        <v>376</v>
      </c>
      <c r="D218" s="7" t="s">
        <v>91</v>
      </c>
      <c r="E218" s="7" t="s">
        <v>379</v>
      </c>
      <c r="F218" s="6" t="s">
        <v>3459</v>
      </c>
      <c r="G218" s="6" t="s">
        <v>8410</v>
      </c>
      <c r="H218" s="6" t="s">
        <v>46</v>
      </c>
      <c r="I218" s="6" t="s">
        <v>8407</v>
      </c>
      <c r="J218" s="7" t="s">
        <v>374</v>
      </c>
      <c r="K218" s="6" t="s">
        <v>591</v>
      </c>
      <c r="L218" s="7" t="s">
        <v>159</v>
      </c>
      <c r="M218" s="6" t="s">
        <v>8841</v>
      </c>
      <c r="N218" s="19" t="s">
        <v>8826</v>
      </c>
      <c r="O218" s="6"/>
    </row>
    <row r="219" spans="1:15" x14ac:dyDescent="0.3">
      <c r="A219" s="6" t="s">
        <v>1231</v>
      </c>
      <c r="B219" s="7" t="s">
        <v>8418</v>
      </c>
      <c r="C219" s="7" t="s">
        <v>14</v>
      </c>
      <c r="D219" s="7" t="s">
        <v>59</v>
      </c>
      <c r="E219" s="7" t="s">
        <v>379</v>
      </c>
      <c r="F219" s="6" t="s">
        <v>3459</v>
      </c>
      <c r="G219" s="6" t="s">
        <v>8417</v>
      </c>
      <c r="H219" s="6" t="s">
        <v>46</v>
      </c>
      <c r="I219" s="6" t="s">
        <v>8407</v>
      </c>
      <c r="J219" s="7" t="s">
        <v>188</v>
      </c>
      <c r="K219" s="6" t="s">
        <v>591</v>
      </c>
      <c r="L219" s="7" t="s">
        <v>159</v>
      </c>
      <c r="M219" s="6" t="s">
        <v>8841</v>
      </c>
      <c r="N219" s="19" t="s">
        <v>8826</v>
      </c>
      <c r="O219" s="6"/>
    </row>
    <row r="220" spans="1:15" x14ac:dyDescent="0.3">
      <c r="A220" s="6" t="s">
        <v>1231</v>
      </c>
      <c r="B220" s="7" t="s">
        <v>8758</v>
      </c>
      <c r="C220" s="7" t="s">
        <v>14</v>
      </c>
      <c r="D220" s="7" t="s">
        <v>59</v>
      </c>
      <c r="E220" s="7" t="s">
        <v>190</v>
      </c>
      <c r="F220" s="6" t="s">
        <v>3494</v>
      </c>
      <c r="G220" s="6" t="s">
        <v>8757</v>
      </c>
      <c r="H220" s="6" t="s">
        <v>46</v>
      </c>
      <c r="I220" s="6" t="s">
        <v>8759</v>
      </c>
      <c r="J220" s="7" t="s">
        <v>188</v>
      </c>
      <c r="K220" s="6" t="s">
        <v>591</v>
      </c>
      <c r="L220" s="7" t="s">
        <v>159</v>
      </c>
      <c r="M220" s="6" t="s">
        <v>351</v>
      </c>
      <c r="N220" s="19" t="s">
        <v>8826</v>
      </c>
      <c r="O220" s="6"/>
    </row>
    <row r="221" spans="1:15" x14ac:dyDescent="0.3">
      <c r="A221" s="6" t="s">
        <v>1231</v>
      </c>
      <c r="B221" s="7" t="s">
        <v>8399</v>
      </c>
      <c r="C221" s="7" t="s">
        <v>18</v>
      </c>
      <c r="D221" s="7" t="s">
        <v>59</v>
      </c>
      <c r="E221" s="7" t="s">
        <v>190</v>
      </c>
      <c r="F221" s="6" t="s">
        <v>3457</v>
      </c>
      <c r="G221" s="6" t="s">
        <v>8398</v>
      </c>
      <c r="H221" s="6" t="s">
        <v>46</v>
      </c>
      <c r="I221" s="6" t="s">
        <v>8394</v>
      </c>
      <c r="J221" s="7" t="s">
        <v>188</v>
      </c>
      <c r="K221" s="6" t="s">
        <v>591</v>
      </c>
      <c r="L221" s="7" t="s">
        <v>159</v>
      </c>
      <c r="M221" s="6" t="s">
        <v>1511</v>
      </c>
      <c r="N221" s="19" t="s">
        <v>8826</v>
      </c>
      <c r="O221" s="6"/>
    </row>
    <row r="222" spans="1:15" x14ac:dyDescent="0.3">
      <c r="A222" s="6" t="s">
        <v>1231</v>
      </c>
      <c r="B222" s="7" t="s">
        <v>8748</v>
      </c>
      <c r="C222" s="7" t="s">
        <v>14</v>
      </c>
      <c r="D222" s="7" t="s">
        <v>59</v>
      </c>
      <c r="E222" s="7" t="s">
        <v>447</v>
      </c>
      <c r="F222" s="6" t="s">
        <v>3493</v>
      </c>
      <c r="G222" s="6" t="s">
        <v>8747</v>
      </c>
      <c r="H222" s="6" t="s">
        <v>46</v>
      </c>
      <c r="I222" s="6" t="s">
        <v>8731</v>
      </c>
      <c r="J222" s="7" t="s">
        <v>188</v>
      </c>
      <c r="K222" s="6" t="s">
        <v>591</v>
      </c>
      <c r="L222" s="7" t="s">
        <v>159</v>
      </c>
      <c r="M222" s="6" t="s">
        <v>99</v>
      </c>
      <c r="N222" s="19" t="s">
        <v>8826</v>
      </c>
      <c r="O222" s="6"/>
    </row>
    <row r="223" spans="1:15" x14ac:dyDescent="0.3">
      <c r="A223" s="6" t="s">
        <v>1231</v>
      </c>
      <c r="B223" s="7" t="s">
        <v>8584</v>
      </c>
      <c r="C223" s="7" t="s">
        <v>588</v>
      </c>
      <c r="D223" s="7" t="s">
        <v>59</v>
      </c>
      <c r="E223" s="7" t="s">
        <v>447</v>
      </c>
      <c r="F223" s="6" t="s">
        <v>3475</v>
      </c>
      <c r="G223" s="6" t="s">
        <v>8583</v>
      </c>
      <c r="H223" s="6" t="s">
        <v>46</v>
      </c>
      <c r="I223" s="6" t="s">
        <v>8585</v>
      </c>
      <c r="J223" s="7" t="s">
        <v>188</v>
      </c>
      <c r="K223" s="6" t="s">
        <v>591</v>
      </c>
      <c r="L223" s="7" t="s">
        <v>159</v>
      </c>
      <c r="M223" s="6" t="s">
        <v>349</v>
      </c>
      <c r="N223" s="19" t="s">
        <v>8826</v>
      </c>
      <c r="O223" s="6"/>
    </row>
    <row r="224" spans="1:15" x14ac:dyDescent="0.3">
      <c r="A224" s="6" t="s">
        <v>1231</v>
      </c>
      <c r="B224" s="7" t="s">
        <v>8644</v>
      </c>
      <c r="C224" s="7" t="s">
        <v>588</v>
      </c>
      <c r="D224" s="7" t="s">
        <v>59</v>
      </c>
      <c r="E224" s="7" t="s">
        <v>447</v>
      </c>
      <c r="F224" s="6" t="s">
        <v>3478</v>
      </c>
      <c r="G224" s="6" t="s">
        <v>8643</v>
      </c>
      <c r="H224" s="6" t="s">
        <v>46</v>
      </c>
      <c r="I224" s="6" t="s">
        <v>8645</v>
      </c>
      <c r="J224" s="7" t="s">
        <v>188</v>
      </c>
      <c r="K224" s="6" t="s">
        <v>591</v>
      </c>
      <c r="L224" s="7" t="s">
        <v>159</v>
      </c>
      <c r="M224" s="6" t="s">
        <v>303</v>
      </c>
      <c r="N224" s="19" t="s">
        <v>8826</v>
      </c>
      <c r="O224" s="19" t="s">
        <v>8888</v>
      </c>
    </row>
    <row r="225" spans="1:15" x14ac:dyDescent="0.3">
      <c r="A225" s="6" t="s">
        <v>1231</v>
      </c>
      <c r="B225" s="7" t="s">
        <v>8684</v>
      </c>
      <c r="C225" s="7" t="s">
        <v>376</v>
      </c>
      <c r="D225" s="7" t="s">
        <v>59</v>
      </c>
      <c r="E225" s="7" t="s">
        <v>447</v>
      </c>
      <c r="F225" s="6" t="s">
        <v>3485</v>
      </c>
      <c r="G225" s="6" t="s">
        <v>8683</v>
      </c>
      <c r="H225" s="6" t="s">
        <v>46</v>
      </c>
      <c r="I225" s="6" t="s">
        <v>8685</v>
      </c>
      <c r="J225" s="7" t="s">
        <v>188</v>
      </c>
      <c r="K225" s="6" t="s">
        <v>591</v>
      </c>
      <c r="L225" s="7" t="s">
        <v>159</v>
      </c>
      <c r="M225" s="10" t="s">
        <v>8859</v>
      </c>
      <c r="N225" s="19" t="s">
        <v>8826</v>
      </c>
      <c r="O225" s="6" t="s">
        <v>8891</v>
      </c>
    </row>
    <row r="226" spans="1:15" x14ac:dyDescent="0.3">
      <c r="A226" s="6" t="s">
        <v>1231</v>
      </c>
      <c r="B226" s="7" t="s">
        <v>8025</v>
      </c>
      <c r="C226" s="7" t="s">
        <v>1478</v>
      </c>
      <c r="D226" s="7" t="s">
        <v>91</v>
      </c>
      <c r="E226" s="7" t="s">
        <v>190</v>
      </c>
      <c r="F226" s="6" t="s">
        <v>3445</v>
      </c>
      <c r="G226" s="6" t="s">
        <v>8171</v>
      </c>
      <c r="H226" s="6" t="s">
        <v>46</v>
      </c>
      <c r="I226" s="6" t="s">
        <v>8153</v>
      </c>
      <c r="J226" s="7" t="s">
        <v>374</v>
      </c>
      <c r="K226" s="6" t="s">
        <v>591</v>
      </c>
      <c r="L226" s="7" t="s">
        <v>159</v>
      </c>
      <c r="M226" s="6" t="s">
        <v>327</v>
      </c>
      <c r="N226" s="19" t="s">
        <v>8826</v>
      </c>
      <c r="O226" s="6"/>
    </row>
    <row r="227" spans="1:15" x14ac:dyDescent="0.3">
      <c r="A227" s="6" t="s">
        <v>1231</v>
      </c>
      <c r="B227" s="7" t="s">
        <v>8173</v>
      </c>
      <c r="C227" s="7" t="s">
        <v>1478</v>
      </c>
      <c r="D227" s="7" t="s">
        <v>59</v>
      </c>
      <c r="E227" s="7" t="s">
        <v>379</v>
      </c>
      <c r="F227" s="6" t="s">
        <v>3445</v>
      </c>
      <c r="G227" s="6" t="s">
        <v>8172</v>
      </c>
      <c r="H227" s="6" t="s">
        <v>46</v>
      </c>
      <c r="I227" s="6" t="s">
        <v>8153</v>
      </c>
      <c r="J227" s="7" t="s">
        <v>188</v>
      </c>
      <c r="K227" s="6" t="s">
        <v>591</v>
      </c>
      <c r="L227" s="7" t="s">
        <v>159</v>
      </c>
      <c r="M227" s="6" t="s">
        <v>327</v>
      </c>
      <c r="N227" s="19" t="s">
        <v>8826</v>
      </c>
      <c r="O227" s="6"/>
    </row>
    <row r="228" spans="1:15" x14ac:dyDescent="0.3">
      <c r="A228" s="6" t="s">
        <v>1231</v>
      </c>
      <c r="B228" s="7" t="s">
        <v>8000</v>
      </c>
      <c r="C228" s="7" t="s">
        <v>376</v>
      </c>
      <c r="D228" s="7" t="s">
        <v>91</v>
      </c>
      <c r="E228" s="7" t="s">
        <v>190</v>
      </c>
      <c r="F228" s="6" t="s">
        <v>3449</v>
      </c>
      <c r="G228" s="6" t="s">
        <v>8263</v>
      </c>
      <c r="H228" s="6" t="s">
        <v>46</v>
      </c>
      <c r="I228" s="6" t="s">
        <v>8261</v>
      </c>
      <c r="J228" s="7" t="s">
        <v>374</v>
      </c>
      <c r="K228" s="6" t="s">
        <v>591</v>
      </c>
      <c r="L228" s="7" t="s">
        <v>159</v>
      </c>
      <c r="M228" s="6" t="s">
        <v>327</v>
      </c>
      <c r="N228" s="19" t="s">
        <v>8826</v>
      </c>
      <c r="O228" s="6"/>
    </row>
    <row r="229" spans="1:15" x14ac:dyDescent="0.3">
      <c r="A229" s="6" t="s">
        <v>1231</v>
      </c>
      <c r="B229" s="7" t="s">
        <v>8805</v>
      </c>
      <c r="C229" s="7" t="s">
        <v>376</v>
      </c>
      <c r="D229" s="7" t="s">
        <v>59</v>
      </c>
      <c r="E229" s="7" t="s">
        <v>447</v>
      </c>
      <c r="F229" s="6" t="s">
        <v>3498</v>
      </c>
      <c r="G229" s="6" t="s">
        <v>8804</v>
      </c>
      <c r="H229" s="6" t="s">
        <v>46</v>
      </c>
      <c r="I229" s="6" t="s">
        <v>8803</v>
      </c>
      <c r="J229" s="7" t="s">
        <v>188</v>
      </c>
      <c r="K229" s="6" t="s">
        <v>591</v>
      </c>
      <c r="L229" s="7" t="s">
        <v>159</v>
      </c>
      <c r="M229" s="6" t="s">
        <v>1486</v>
      </c>
      <c r="N229" s="19" t="s">
        <v>8826</v>
      </c>
      <c r="O229" s="6"/>
    </row>
    <row r="230" spans="1:15" x14ac:dyDescent="0.3">
      <c r="A230" s="6" t="s">
        <v>1231</v>
      </c>
      <c r="B230" s="7" t="s">
        <v>8789</v>
      </c>
      <c r="C230" s="7" t="s">
        <v>376</v>
      </c>
      <c r="D230" s="7" t="s">
        <v>59</v>
      </c>
      <c r="E230" s="7" t="s">
        <v>190</v>
      </c>
      <c r="F230" s="6" t="s">
        <v>3496</v>
      </c>
      <c r="G230" s="6" t="s">
        <v>8788</v>
      </c>
      <c r="H230" s="6" t="s">
        <v>46</v>
      </c>
      <c r="I230" s="6" t="s">
        <v>8784</v>
      </c>
      <c r="J230" s="7" t="s">
        <v>188</v>
      </c>
      <c r="K230" s="6" t="s">
        <v>591</v>
      </c>
      <c r="L230" s="7" t="s">
        <v>159</v>
      </c>
      <c r="M230" s="6" t="s">
        <v>356</v>
      </c>
      <c r="N230" s="19" t="s">
        <v>8826</v>
      </c>
      <c r="O230" s="6"/>
    </row>
    <row r="231" spans="1:15" x14ac:dyDescent="0.3">
      <c r="A231" s="6" t="s">
        <v>1231</v>
      </c>
      <c r="B231" s="7" t="s">
        <v>8016</v>
      </c>
      <c r="C231" s="7" t="s">
        <v>588</v>
      </c>
      <c r="D231" s="7" t="s">
        <v>59</v>
      </c>
      <c r="E231" s="7" t="s">
        <v>190</v>
      </c>
      <c r="F231" s="6" t="s">
        <v>3492</v>
      </c>
      <c r="G231" s="6" t="s">
        <v>8711</v>
      </c>
      <c r="H231" s="6" t="s">
        <v>46</v>
      </c>
      <c r="I231" s="6" t="s">
        <v>8712</v>
      </c>
      <c r="J231" s="7" t="s">
        <v>188</v>
      </c>
      <c r="K231" s="6" t="s">
        <v>591</v>
      </c>
      <c r="L231" s="7" t="s">
        <v>159</v>
      </c>
      <c r="M231" s="6" t="s">
        <v>99</v>
      </c>
      <c r="N231" s="19" t="s">
        <v>8826</v>
      </c>
      <c r="O231" s="6"/>
    </row>
    <row r="232" spans="1:15" x14ac:dyDescent="0.3">
      <c r="A232" s="6" t="s">
        <v>1231</v>
      </c>
      <c r="B232" s="7" t="s">
        <v>8107</v>
      </c>
      <c r="C232" s="7" t="s">
        <v>376</v>
      </c>
      <c r="D232" s="7" t="s">
        <v>59</v>
      </c>
      <c r="E232" s="7" t="s">
        <v>447</v>
      </c>
      <c r="F232" s="6" t="s">
        <v>3483</v>
      </c>
      <c r="G232" s="6" t="s">
        <v>8679</v>
      </c>
      <c r="H232" s="6" t="s">
        <v>46</v>
      </c>
      <c r="I232" s="6" t="s">
        <v>8676</v>
      </c>
      <c r="J232" s="7" t="s">
        <v>188</v>
      </c>
      <c r="K232" s="6" t="s">
        <v>591</v>
      </c>
      <c r="L232" s="7" t="s">
        <v>159</v>
      </c>
      <c r="M232" s="6" t="s">
        <v>2353</v>
      </c>
      <c r="N232" s="19" t="s">
        <v>8826</v>
      </c>
      <c r="O232" s="6"/>
    </row>
    <row r="233" spans="1:15" x14ac:dyDescent="0.3">
      <c r="A233" s="6" t="s">
        <v>1231</v>
      </c>
      <c r="B233" s="7" t="s">
        <v>8086</v>
      </c>
      <c r="C233" s="7" t="s">
        <v>376</v>
      </c>
      <c r="D233" s="7" t="s">
        <v>91</v>
      </c>
      <c r="E233" s="7" t="s">
        <v>190</v>
      </c>
      <c r="F233" s="6" t="s">
        <v>3449</v>
      </c>
      <c r="G233" s="6" t="s">
        <v>8269</v>
      </c>
      <c r="H233" s="6" t="s">
        <v>46</v>
      </c>
      <c r="I233" s="6" t="s">
        <v>8270</v>
      </c>
      <c r="J233" s="7" t="s">
        <v>374</v>
      </c>
      <c r="K233" s="6" t="s">
        <v>591</v>
      </c>
      <c r="L233" s="7" t="s">
        <v>159</v>
      </c>
      <c r="M233" s="6" t="s">
        <v>327</v>
      </c>
      <c r="N233" s="19" t="s">
        <v>8826</v>
      </c>
      <c r="O233" s="6"/>
    </row>
    <row r="234" spans="1:15" x14ac:dyDescent="0.3">
      <c r="A234" s="6" t="s">
        <v>1231</v>
      </c>
      <c r="B234" s="7" t="s">
        <v>8089</v>
      </c>
      <c r="C234" s="7" t="s">
        <v>376</v>
      </c>
      <c r="D234" s="7" t="s">
        <v>59</v>
      </c>
      <c r="E234" s="7" t="s">
        <v>379</v>
      </c>
      <c r="F234" s="6" t="s">
        <v>3449</v>
      </c>
      <c r="G234" s="6" t="s">
        <v>8271</v>
      </c>
      <c r="H234" s="6" t="s">
        <v>46</v>
      </c>
      <c r="I234" s="6" t="s">
        <v>8270</v>
      </c>
      <c r="J234" s="7" t="s">
        <v>188</v>
      </c>
      <c r="K234" s="6" t="s">
        <v>591</v>
      </c>
      <c r="L234" s="7" t="s">
        <v>159</v>
      </c>
      <c r="M234" s="6" t="s">
        <v>327</v>
      </c>
      <c r="N234" s="19" t="s">
        <v>8826</v>
      </c>
      <c r="O234" s="6"/>
    </row>
    <row r="235" spans="1:15" x14ac:dyDescent="0.3">
      <c r="A235" s="6" t="s">
        <v>1231</v>
      </c>
      <c r="B235" s="7" t="s">
        <v>8813</v>
      </c>
      <c r="C235" s="7" t="s">
        <v>376</v>
      </c>
      <c r="D235" s="7" t="s">
        <v>59</v>
      </c>
      <c r="E235" s="7" t="s">
        <v>447</v>
      </c>
      <c r="F235" s="6" t="s">
        <v>3500</v>
      </c>
      <c r="G235" s="6" t="s">
        <v>8812</v>
      </c>
      <c r="H235" s="6" t="s">
        <v>46</v>
      </c>
      <c r="I235" s="6" t="s">
        <v>8811</v>
      </c>
      <c r="J235" s="7" t="s">
        <v>188</v>
      </c>
      <c r="K235" s="6" t="s">
        <v>591</v>
      </c>
      <c r="L235" s="7" t="s">
        <v>159</v>
      </c>
      <c r="M235" s="6" t="s">
        <v>354</v>
      </c>
      <c r="N235" s="19" t="s">
        <v>8826</v>
      </c>
      <c r="O235" s="6"/>
    </row>
    <row r="236" spans="1:15" x14ac:dyDescent="0.3">
      <c r="A236" s="6" t="s">
        <v>1231</v>
      </c>
      <c r="B236" s="7" t="s">
        <v>8342</v>
      </c>
      <c r="C236" s="7" t="s">
        <v>588</v>
      </c>
      <c r="D236" s="7" t="s">
        <v>59</v>
      </c>
      <c r="E236" s="7" t="s">
        <v>379</v>
      </c>
      <c r="F236" s="6" t="s">
        <v>3453</v>
      </c>
      <c r="G236" s="6" t="s">
        <v>8341</v>
      </c>
      <c r="H236" s="6" t="s">
        <v>46</v>
      </c>
      <c r="I236" s="6" t="s">
        <v>8343</v>
      </c>
      <c r="J236" s="7" t="s">
        <v>188</v>
      </c>
      <c r="K236" s="6" t="s">
        <v>591</v>
      </c>
      <c r="L236" s="7" t="s">
        <v>159</v>
      </c>
      <c r="M236" s="6" t="s">
        <v>327</v>
      </c>
      <c r="N236" s="19" t="s">
        <v>8826</v>
      </c>
      <c r="O236" s="6"/>
    </row>
    <row r="237" spans="1:15" x14ac:dyDescent="0.3">
      <c r="A237" s="6" t="s">
        <v>1231</v>
      </c>
      <c r="B237" s="7" t="s">
        <v>8345</v>
      </c>
      <c r="C237" s="7" t="s">
        <v>588</v>
      </c>
      <c r="D237" s="7" t="s">
        <v>91</v>
      </c>
      <c r="E237" s="7" t="s">
        <v>190</v>
      </c>
      <c r="F237" s="6" t="s">
        <v>3453</v>
      </c>
      <c r="G237" s="6" t="s">
        <v>8344</v>
      </c>
      <c r="H237" s="6" t="s">
        <v>46</v>
      </c>
      <c r="I237" s="6" t="s">
        <v>8343</v>
      </c>
      <c r="J237" s="7" t="s">
        <v>374</v>
      </c>
      <c r="K237" s="6" t="s">
        <v>591</v>
      </c>
      <c r="L237" s="7" t="s">
        <v>159</v>
      </c>
      <c r="M237" s="6" t="s">
        <v>327</v>
      </c>
      <c r="N237" s="19" t="s">
        <v>8826</v>
      </c>
      <c r="O237" s="6"/>
    </row>
    <row r="238" spans="1:15" x14ac:dyDescent="0.3">
      <c r="A238" s="6" t="s">
        <v>1231</v>
      </c>
      <c r="B238" s="7" t="s">
        <v>8115</v>
      </c>
      <c r="C238" s="7" t="s">
        <v>1478</v>
      </c>
      <c r="D238" s="7" t="s">
        <v>59</v>
      </c>
      <c r="E238" s="7" t="s">
        <v>447</v>
      </c>
      <c r="F238" s="6" t="s">
        <v>3482</v>
      </c>
      <c r="G238" s="6" t="s">
        <v>8665</v>
      </c>
      <c r="H238" s="6" t="s">
        <v>46</v>
      </c>
      <c r="I238" s="6" t="s">
        <v>8666</v>
      </c>
      <c r="J238" s="7" t="s">
        <v>188</v>
      </c>
      <c r="K238" s="6" t="s">
        <v>591</v>
      </c>
      <c r="L238" s="7" t="s">
        <v>159</v>
      </c>
      <c r="M238" s="6" t="s">
        <v>365</v>
      </c>
      <c r="N238" s="19" t="s">
        <v>8826</v>
      </c>
      <c r="O238" s="6"/>
    </row>
    <row r="239" spans="1:15" x14ac:dyDescent="0.3">
      <c r="A239" s="6" t="s">
        <v>1231</v>
      </c>
      <c r="B239" s="7" t="s">
        <v>8118</v>
      </c>
      <c r="C239" s="7" t="s">
        <v>1478</v>
      </c>
      <c r="D239" s="7" t="s">
        <v>59</v>
      </c>
      <c r="E239" s="7" t="s">
        <v>379</v>
      </c>
      <c r="F239" s="6" t="s">
        <v>3449</v>
      </c>
      <c r="G239" s="6" t="s">
        <v>8260</v>
      </c>
      <c r="H239" s="6" t="s">
        <v>46</v>
      </c>
      <c r="I239" s="6" t="s">
        <v>8261</v>
      </c>
      <c r="J239" s="7" t="s">
        <v>188</v>
      </c>
      <c r="K239" s="6" t="s">
        <v>591</v>
      </c>
      <c r="L239" s="7" t="s">
        <v>159</v>
      </c>
      <c r="M239" s="6" t="s">
        <v>327</v>
      </c>
      <c r="N239" s="19" t="s">
        <v>8826</v>
      </c>
      <c r="O239" s="6"/>
    </row>
    <row r="240" spans="1:15" x14ac:dyDescent="0.3">
      <c r="A240" s="6" t="s">
        <v>1231</v>
      </c>
      <c r="B240" s="7" t="s">
        <v>8542</v>
      </c>
      <c r="C240" s="7" t="s">
        <v>1478</v>
      </c>
      <c r="D240" s="7" t="s">
        <v>59</v>
      </c>
      <c r="E240" s="7" t="s">
        <v>447</v>
      </c>
      <c r="F240" s="6" t="s">
        <v>3473</v>
      </c>
      <c r="G240" s="6" t="s">
        <v>8541</v>
      </c>
      <c r="H240" s="6" t="s">
        <v>46</v>
      </c>
      <c r="I240" s="6" t="s">
        <v>8540</v>
      </c>
      <c r="J240" s="7" t="s">
        <v>188</v>
      </c>
      <c r="K240" s="6" t="s">
        <v>591</v>
      </c>
      <c r="L240" s="7" t="s">
        <v>159</v>
      </c>
      <c r="M240" s="6" t="s">
        <v>334</v>
      </c>
      <c r="N240" s="19" t="s">
        <v>8826</v>
      </c>
      <c r="O240" s="6"/>
    </row>
    <row r="241" spans="1:15" x14ac:dyDescent="0.3">
      <c r="A241" s="6" t="s">
        <v>6527</v>
      </c>
      <c r="B241" s="7" t="s">
        <v>6531</v>
      </c>
      <c r="C241" s="7" t="s">
        <v>376</v>
      </c>
      <c r="D241" s="7" t="s">
        <v>59</v>
      </c>
      <c r="E241" s="7" t="s">
        <v>447</v>
      </c>
      <c r="F241" s="6" t="s">
        <v>2919</v>
      </c>
      <c r="G241" s="6" t="s">
        <v>6530</v>
      </c>
      <c r="H241" s="6" t="s">
        <v>46</v>
      </c>
      <c r="I241" s="6" t="s">
        <v>6532</v>
      </c>
      <c r="J241" s="7" t="s">
        <v>1399</v>
      </c>
      <c r="K241" s="6" t="s">
        <v>591</v>
      </c>
      <c r="L241" s="7" t="s">
        <v>223</v>
      </c>
      <c r="M241" s="6" t="s">
        <v>8829</v>
      </c>
      <c r="N241" s="19" t="s">
        <v>8826</v>
      </c>
      <c r="O241" s="6"/>
    </row>
    <row r="242" spans="1:15" x14ac:dyDescent="0.3">
      <c r="A242" s="6" t="s">
        <v>6527</v>
      </c>
      <c r="B242" s="7" t="s">
        <v>6528</v>
      </c>
      <c r="C242" s="7" t="s">
        <v>1478</v>
      </c>
      <c r="D242" s="7" t="s">
        <v>59</v>
      </c>
      <c r="E242" s="7" t="s">
        <v>190</v>
      </c>
      <c r="F242" s="6" t="s">
        <v>2919</v>
      </c>
      <c r="G242" s="6" t="s">
        <v>6526</v>
      </c>
      <c r="H242" s="6" t="s">
        <v>46</v>
      </c>
      <c r="I242" s="6" t="s">
        <v>6529</v>
      </c>
      <c r="J242" s="7" t="s">
        <v>1399</v>
      </c>
      <c r="K242" s="6" t="s">
        <v>591</v>
      </c>
      <c r="L242" s="7" t="s">
        <v>223</v>
      </c>
      <c r="M242" s="6" t="s">
        <v>8842</v>
      </c>
      <c r="N242" s="19" t="s">
        <v>8826</v>
      </c>
      <c r="O242" s="6"/>
    </row>
    <row r="243" spans="1:15" x14ac:dyDescent="0.3">
      <c r="A243" s="6" t="s">
        <v>1266</v>
      </c>
      <c r="B243" s="7" t="s">
        <v>1247</v>
      </c>
      <c r="C243" s="7" t="s">
        <v>588</v>
      </c>
      <c r="D243" s="7" t="s">
        <v>91</v>
      </c>
      <c r="E243" s="7" t="s">
        <v>190</v>
      </c>
      <c r="F243" s="6" t="s">
        <v>3462</v>
      </c>
      <c r="G243" s="6" t="s">
        <v>8446</v>
      </c>
      <c r="H243" s="6" t="s">
        <v>46</v>
      </c>
      <c r="I243" s="6" t="s">
        <v>8447</v>
      </c>
      <c r="J243" s="7" t="s">
        <v>374</v>
      </c>
      <c r="K243" s="6" t="s">
        <v>591</v>
      </c>
      <c r="L243" s="7" t="s">
        <v>159</v>
      </c>
      <c r="M243" s="6" t="s">
        <v>328</v>
      </c>
      <c r="N243" s="19" t="s">
        <v>8826</v>
      </c>
      <c r="O243" s="6"/>
    </row>
    <row r="244" spans="1:15" x14ac:dyDescent="0.3">
      <c r="A244" s="6" t="s">
        <v>1266</v>
      </c>
      <c r="B244" s="7" t="s">
        <v>1225</v>
      </c>
      <c r="C244" s="7" t="s">
        <v>588</v>
      </c>
      <c r="D244" s="7" t="s">
        <v>59</v>
      </c>
      <c r="E244" s="7" t="s">
        <v>190</v>
      </c>
      <c r="F244" s="6" t="s">
        <v>3495</v>
      </c>
      <c r="G244" s="6" t="s">
        <v>8773</v>
      </c>
      <c r="H244" s="6" t="s">
        <v>46</v>
      </c>
      <c r="I244" s="6" t="s">
        <v>8774</v>
      </c>
      <c r="J244" s="7" t="s">
        <v>188</v>
      </c>
      <c r="K244" s="6" t="s">
        <v>591</v>
      </c>
      <c r="L244" s="7" t="s">
        <v>159</v>
      </c>
      <c r="M244" s="10" t="s">
        <v>3232</v>
      </c>
      <c r="N244" s="19" t="s">
        <v>8826</v>
      </c>
      <c r="O244" s="6" t="s">
        <v>8896</v>
      </c>
    </row>
    <row r="245" spans="1:15" x14ac:dyDescent="0.3">
      <c r="A245" s="6" t="s">
        <v>1266</v>
      </c>
      <c r="B245" s="7" t="s">
        <v>8766</v>
      </c>
      <c r="C245" s="7" t="s">
        <v>588</v>
      </c>
      <c r="D245" s="7" t="s">
        <v>59</v>
      </c>
      <c r="E245" s="7" t="s">
        <v>190</v>
      </c>
      <c r="F245" s="6" t="s">
        <v>3495</v>
      </c>
      <c r="G245" s="6" t="s">
        <v>8765</v>
      </c>
      <c r="H245" s="6" t="s">
        <v>46</v>
      </c>
      <c r="I245" s="6" t="s">
        <v>8767</v>
      </c>
      <c r="J245" s="7" t="s">
        <v>188</v>
      </c>
      <c r="K245" s="6" t="s">
        <v>591</v>
      </c>
      <c r="L245" s="7" t="s">
        <v>159</v>
      </c>
      <c r="M245" s="10" t="s">
        <v>8865</v>
      </c>
      <c r="N245" s="19" t="s">
        <v>8826</v>
      </c>
      <c r="O245" s="6" t="s">
        <v>8896</v>
      </c>
    </row>
    <row r="246" spans="1:15" x14ac:dyDescent="0.3">
      <c r="A246" s="6" t="s">
        <v>1266</v>
      </c>
      <c r="B246" s="7" t="s">
        <v>4681</v>
      </c>
      <c r="C246" s="7" t="s">
        <v>376</v>
      </c>
      <c r="D246" s="7" t="s">
        <v>59</v>
      </c>
      <c r="E246" s="7" t="s">
        <v>447</v>
      </c>
      <c r="F246" s="6" t="s">
        <v>3498</v>
      </c>
      <c r="G246" s="6" t="s">
        <v>8799</v>
      </c>
      <c r="H246" s="6" t="s">
        <v>46</v>
      </c>
      <c r="I246" s="6" t="s">
        <v>8800</v>
      </c>
      <c r="J246" s="7" t="s">
        <v>188</v>
      </c>
      <c r="K246" s="6" t="s">
        <v>591</v>
      </c>
      <c r="L246" s="7" t="s">
        <v>159</v>
      </c>
      <c r="M246" s="6" t="s">
        <v>1486</v>
      </c>
      <c r="N246" s="19" t="s">
        <v>8826</v>
      </c>
      <c r="O246" s="6"/>
    </row>
    <row r="247" spans="1:15" x14ac:dyDescent="0.3">
      <c r="A247" s="6" t="s">
        <v>1266</v>
      </c>
      <c r="B247" s="7" t="s">
        <v>1269</v>
      </c>
      <c r="C247" s="7" t="s">
        <v>376</v>
      </c>
      <c r="D247" s="7" t="s">
        <v>91</v>
      </c>
      <c r="E247" s="7" t="s">
        <v>190</v>
      </c>
      <c r="F247" s="6" t="s">
        <v>3462</v>
      </c>
      <c r="G247" s="6" t="s">
        <v>8449</v>
      </c>
      <c r="H247" s="6" t="s">
        <v>46</v>
      </c>
      <c r="I247" s="6" t="s">
        <v>8450</v>
      </c>
      <c r="J247" s="7" t="s">
        <v>374</v>
      </c>
      <c r="K247" s="6" t="s">
        <v>591</v>
      </c>
      <c r="L247" s="7" t="s">
        <v>159</v>
      </c>
      <c r="M247" s="6" t="s">
        <v>328</v>
      </c>
      <c r="N247" s="19" t="s">
        <v>8826</v>
      </c>
      <c r="O247" s="6"/>
    </row>
    <row r="248" spans="1:15" x14ac:dyDescent="0.3">
      <c r="A248" s="6" t="s">
        <v>1266</v>
      </c>
      <c r="B248" s="7" t="s">
        <v>4510</v>
      </c>
      <c r="C248" s="7" t="s">
        <v>376</v>
      </c>
      <c r="D248" s="7" t="s">
        <v>59</v>
      </c>
      <c r="E248" s="7" t="s">
        <v>379</v>
      </c>
      <c r="F248" s="6" t="s">
        <v>3462</v>
      </c>
      <c r="G248" s="6" t="s">
        <v>8451</v>
      </c>
      <c r="H248" s="6" t="s">
        <v>46</v>
      </c>
      <c r="I248" s="6" t="s">
        <v>8450</v>
      </c>
      <c r="J248" s="7" t="s">
        <v>188</v>
      </c>
      <c r="K248" s="6" t="s">
        <v>591</v>
      </c>
      <c r="L248" s="7" t="s">
        <v>159</v>
      </c>
      <c r="M248" s="6" t="s">
        <v>328</v>
      </c>
      <c r="N248" s="19" t="s">
        <v>8826</v>
      </c>
      <c r="O248" s="6"/>
    </row>
    <row r="249" spans="1:15" x14ac:dyDescent="0.3">
      <c r="A249" s="6" t="s">
        <v>1266</v>
      </c>
      <c r="B249" s="7" t="s">
        <v>1222</v>
      </c>
      <c r="C249" s="7" t="s">
        <v>376</v>
      </c>
      <c r="D249" s="7" t="s">
        <v>59</v>
      </c>
      <c r="E249" s="7" t="s">
        <v>379</v>
      </c>
      <c r="F249" s="6" t="s">
        <v>3462</v>
      </c>
      <c r="G249" s="6" t="s">
        <v>8448</v>
      </c>
      <c r="H249" s="6" t="s">
        <v>46</v>
      </c>
      <c r="I249" s="6" t="s">
        <v>8447</v>
      </c>
      <c r="J249" s="7" t="s">
        <v>188</v>
      </c>
      <c r="K249" s="6" t="s">
        <v>591</v>
      </c>
      <c r="L249" s="7" t="s">
        <v>159</v>
      </c>
      <c r="M249" s="6" t="s">
        <v>328</v>
      </c>
      <c r="N249" s="19" t="s">
        <v>8826</v>
      </c>
      <c r="O249" s="6"/>
    </row>
    <row r="250" spans="1:15" x14ac:dyDescent="0.3">
      <c r="A250" s="6" t="s">
        <v>1266</v>
      </c>
      <c r="B250" s="7" t="s">
        <v>1204</v>
      </c>
      <c r="C250" s="7" t="s">
        <v>1478</v>
      </c>
      <c r="D250" s="7" t="s">
        <v>59</v>
      </c>
      <c r="E250" s="7" t="s">
        <v>190</v>
      </c>
      <c r="F250" s="6" t="s">
        <v>3473</v>
      </c>
      <c r="G250" s="6" t="s">
        <v>8549</v>
      </c>
      <c r="H250" s="6" t="s">
        <v>46</v>
      </c>
      <c r="I250" s="6" t="s">
        <v>8548</v>
      </c>
      <c r="J250" s="7" t="s">
        <v>188</v>
      </c>
      <c r="K250" s="6" t="s">
        <v>591</v>
      </c>
      <c r="L250" s="7" t="s">
        <v>159</v>
      </c>
      <c r="M250" s="6" t="s">
        <v>251</v>
      </c>
      <c r="N250" s="19" t="s">
        <v>8826</v>
      </c>
      <c r="O250" s="6"/>
    </row>
    <row r="251" spans="1:15" x14ac:dyDescent="0.3">
      <c r="A251" s="6" t="s">
        <v>8427</v>
      </c>
      <c r="B251" s="7" t="s">
        <v>1250</v>
      </c>
      <c r="C251" s="7" t="s">
        <v>588</v>
      </c>
      <c r="D251" s="7" t="s">
        <v>91</v>
      </c>
      <c r="E251" s="7" t="s">
        <v>190</v>
      </c>
      <c r="F251" s="6" t="s">
        <v>3462</v>
      </c>
      <c r="G251" s="6" t="s">
        <v>8426</v>
      </c>
      <c r="H251" s="6" t="s">
        <v>46</v>
      </c>
      <c r="I251" s="6" t="s">
        <v>8428</v>
      </c>
      <c r="J251" s="7" t="s">
        <v>645</v>
      </c>
      <c r="K251" s="6" t="s">
        <v>591</v>
      </c>
      <c r="L251" s="7" t="s">
        <v>159</v>
      </c>
      <c r="M251" s="6" t="s">
        <v>328</v>
      </c>
      <c r="N251" s="19" t="s">
        <v>8826</v>
      </c>
      <c r="O251" s="6"/>
    </row>
    <row r="252" spans="1:15" x14ac:dyDescent="0.3">
      <c r="A252" s="6" t="s">
        <v>584</v>
      </c>
      <c r="B252" s="7" t="s">
        <v>1335</v>
      </c>
      <c r="C252" s="7" t="s">
        <v>588</v>
      </c>
      <c r="D252" s="7" t="s">
        <v>91</v>
      </c>
      <c r="E252" s="7" t="s">
        <v>190</v>
      </c>
      <c r="F252" s="6" t="s">
        <v>3462</v>
      </c>
      <c r="G252" s="6" t="s">
        <v>8437</v>
      </c>
      <c r="H252" s="6" t="s">
        <v>46</v>
      </c>
      <c r="I252" s="6" t="s">
        <v>8438</v>
      </c>
      <c r="J252" s="7" t="s">
        <v>585</v>
      </c>
      <c r="K252" s="6" t="s">
        <v>591</v>
      </c>
      <c r="L252" s="7" t="s">
        <v>159</v>
      </c>
      <c r="M252" s="6" t="s">
        <v>8867</v>
      </c>
      <c r="N252" s="19" t="s">
        <v>8826</v>
      </c>
      <c r="O252" s="6"/>
    </row>
    <row r="253" spans="1:15" x14ac:dyDescent="0.3">
      <c r="A253" s="6" t="s">
        <v>584</v>
      </c>
      <c r="B253" s="7" t="s">
        <v>1370</v>
      </c>
      <c r="C253" s="7" t="s">
        <v>588</v>
      </c>
      <c r="D253" s="7" t="s">
        <v>59</v>
      </c>
      <c r="E253" s="7" t="s">
        <v>379</v>
      </c>
      <c r="F253" s="6" t="s">
        <v>3462</v>
      </c>
      <c r="G253" s="6" t="s">
        <v>8439</v>
      </c>
      <c r="H253" s="6" t="s">
        <v>46</v>
      </c>
      <c r="I253" s="6" t="s">
        <v>8438</v>
      </c>
      <c r="J253" s="7" t="s">
        <v>188</v>
      </c>
      <c r="K253" s="6" t="s">
        <v>591</v>
      </c>
      <c r="L253" s="7" t="s">
        <v>159</v>
      </c>
      <c r="M253" s="6" t="s">
        <v>8867</v>
      </c>
      <c r="N253" s="19" t="s">
        <v>8826</v>
      </c>
      <c r="O253" s="6"/>
    </row>
    <row r="254" spans="1:15" x14ac:dyDescent="0.3">
      <c r="A254" s="6" t="s">
        <v>584</v>
      </c>
      <c r="B254" s="7" t="s">
        <v>7688</v>
      </c>
      <c r="C254" s="7" t="s">
        <v>14</v>
      </c>
      <c r="D254" s="7" t="s">
        <v>59</v>
      </c>
      <c r="E254" s="7" t="s">
        <v>1216</v>
      </c>
      <c r="F254" s="6" t="s">
        <v>3498</v>
      </c>
      <c r="G254" s="6" t="s">
        <v>8797</v>
      </c>
      <c r="H254" s="6" t="s">
        <v>46</v>
      </c>
      <c r="I254" s="6" t="s">
        <v>8798</v>
      </c>
      <c r="J254" s="7" t="s">
        <v>188</v>
      </c>
      <c r="K254" s="6" t="s">
        <v>591</v>
      </c>
      <c r="L254" s="7" t="s">
        <v>159</v>
      </c>
      <c r="M254" s="6" t="s">
        <v>1486</v>
      </c>
      <c r="N254" s="19" t="s">
        <v>8826</v>
      </c>
      <c r="O254" s="6"/>
    </row>
    <row r="255" spans="1:15" x14ac:dyDescent="0.3">
      <c r="A255" s="6" t="s">
        <v>584</v>
      </c>
      <c r="B255" s="7" t="s">
        <v>840</v>
      </c>
      <c r="C255" s="7" t="s">
        <v>376</v>
      </c>
      <c r="D255" s="7" t="s">
        <v>91</v>
      </c>
      <c r="E255" s="7" t="s">
        <v>190</v>
      </c>
      <c r="F255" s="6" t="s">
        <v>3462</v>
      </c>
      <c r="G255" s="6" t="s">
        <v>8419</v>
      </c>
      <c r="H255" s="6" t="s">
        <v>46</v>
      </c>
      <c r="I255" s="6" t="s">
        <v>8420</v>
      </c>
      <c r="J255" s="7" t="s">
        <v>585</v>
      </c>
      <c r="K255" s="6" t="s">
        <v>591</v>
      </c>
      <c r="L255" s="7" t="s">
        <v>159</v>
      </c>
      <c r="M255" s="6" t="s">
        <v>8868</v>
      </c>
      <c r="N255" s="19" t="s">
        <v>8826</v>
      </c>
      <c r="O255" s="6"/>
    </row>
    <row r="256" spans="1:15" x14ac:dyDescent="0.3">
      <c r="A256" s="6" t="s">
        <v>584</v>
      </c>
      <c r="B256" s="7" t="s">
        <v>831</v>
      </c>
      <c r="C256" s="7" t="s">
        <v>376</v>
      </c>
      <c r="D256" s="7" t="s">
        <v>59</v>
      </c>
      <c r="E256" s="7" t="s">
        <v>379</v>
      </c>
      <c r="F256" s="6" t="s">
        <v>3462</v>
      </c>
      <c r="G256" s="6" t="s">
        <v>8421</v>
      </c>
      <c r="H256" s="6" t="s">
        <v>46</v>
      </c>
      <c r="I256" s="6" t="s">
        <v>8420</v>
      </c>
      <c r="J256" s="7" t="s">
        <v>188</v>
      </c>
      <c r="K256" s="6" t="s">
        <v>591</v>
      </c>
      <c r="L256" s="7" t="s">
        <v>159</v>
      </c>
      <c r="M256" s="6" t="s">
        <v>8868</v>
      </c>
      <c r="N256" s="19" t="s">
        <v>8826</v>
      </c>
      <c r="O256" s="6"/>
    </row>
    <row r="257" spans="1:15" x14ac:dyDescent="0.3">
      <c r="A257" s="6" t="s">
        <v>584</v>
      </c>
      <c r="B257" s="7" t="s">
        <v>807</v>
      </c>
      <c r="C257" s="7" t="s">
        <v>376</v>
      </c>
      <c r="D257" s="7" t="s">
        <v>59</v>
      </c>
      <c r="E257" s="7" t="s">
        <v>190</v>
      </c>
      <c r="F257" s="6" t="s">
        <v>3478</v>
      </c>
      <c r="G257" s="6" t="s">
        <v>8639</v>
      </c>
      <c r="H257" s="6" t="s">
        <v>46</v>
      </c>
      <c r="I257" s="6" t="s">
        <v>8640</v>
      </c>
      <c r="J257" s="7" t="s">
        <v>188</v>
      </c>
      <c r="K257" s="6" t="s">
        <v>591</v>
      </c>
      <c r="L257" s="7" t="s">
        <v>159</v>
      </c>
      <c r="M257" s="6" t="s">
        <v>303</v>
      </c>
      <c r="N257" s="19" t="s">
        <v>8826</v>
      </c>
      <c r="O257" s="6"/>
    </row>
    <row r="258" spans="1:15" x14ac:dyDescent="0.3">
      <c r="A258" s="6" t="s">
        <v>1200</v>
      </c>
      <c r="B258" s="7" t="s">
        <v>8390</v>
      </c>
      <c r="C258" s="7" t="s">
        <v>1221</v>
      </c>
      <c r="D258" s="7" t="s">
        <v>59</v>
      </c>
      <c r="E258" s="7" t="s">
        <v>447</v>
      </c>
      <c r="F258" s="6" t="s">
        <v>3457</v>
      </c>
      <c r="G258" s="6" t="s">
        <v>8389</v>
      </c>
      <c r="H258" s="6" t="s">
        <v>46</v>
      </c>
      <c r="I258" s="6" t="s">
        <v>8351</v>
      </c>
      <c r="J258" s="7" t="s">
        <v>188</v>
      </c>
      <c r="K258" s="6" t="s">
        <v>591</v>
      </c>
      <c r="L258" s="7" t="s">
        <v>159</v>
      </c>
      <c r="M258" s="6" t="s">
        <v>1511</v>
      </c>
      <c r="N258" s="19" t="s">
        <v>8826</v>
      </c>
      <c r="O258" s="6"/>
    </row>
    <row r="259" spans="1:15" x14ac:dyDescent="0.3">
      <c r="A259" s="6" t="s">
        <v>1200</v>
      </c>
      <c r="B259" s="7" t="s">
        <v>8730</v>
      </c>
      <c r="C259" s="7" t="s">
        <v>21</v>
      </c>
      <c r="D259" s="7" t="s">
        <v>59</v>
      </c>
      <c r="E259" s="7" t="s">
        <v>447</v>
      </c>
      <c r="F259" s="10" t="s">
        <v>3493</v>
      </c>
      <c r="G259" s="6" t="s">
        <v>8729</v>
      </c>
      <c r="H259" s="6" t="s">
        <v>46</v>
      </c>
      <c r="I259" s="6" t="s">
        <v>8731</v>
      </c>
      <c r="J259" s="7" t="s">
        <v>188</v>
      </c>
      <c r="K259" s="6" t="s">
        <v>591</v>
      </c>
      <c r="L259" s="7" t="s">
        <v>159</v>
      </c>
      <c r="M259" s="6" t="s">
        <v>99</v>
      </c>
      <c r="N259" s="19" t="s">
        <v>8826</v>
      </c>
      <c r="O259" s="19" t="s">
        <v>8895</v>
      </c>
    </row>
    <row r="260" spans="1:15" x14ac:dyDescent="0.3">
      <c r="A260" s="6" t="s">
        <v>1200</v>
      </c>
      <c r="B260" s="7" t="s">
        <v>8469</v>
      </c>
      <c r="C260" s="7" t="s">
        <v>14</v>
      </c>
      <c r="D260" s="7" t="s">
        <v>91</v>
      </c>
      <c r="E260" s="7" t="s">
        <v>190</v>
      </c>
      <c r="F260" s="6" t="s">
        <v>3465</v>
      </c>
      <c r="G260" s="6" t="s">
        <v>8468</v>
      </c>
      <c r="H260" s="6" t="s">
        <v>46</v>
      </c>
      <c r="I260" s="6" t="s">
        <v>8306</v>
      </c>
      <c r="J260" s="7" t="s">
        <v>1356</v>
      </c>
      <c r="K260" s="6" t="s">
        <v>591</v>
      </c>
      <c r="L260" s="7" t="s">
        <v>159</v>
      </c>
      <c r="M260" s="6" t="s">
        <v>1483</v>
      </c>
      <c r="N260" s="19" t="s">
        <v>8826</v>
      </c>
      <c r="O260" s="6"/>
    </row>
    <row r="261" spans="1:15" x14ac:dyDescent="0.3">
      <c r="A261" s="6" t="s">
        <v>1200</v>
      </c>
      <c r="B261" s="7" t="s">
        <v>8745</v>
      </c>
      <c r="C261" s="7" t="s">
        <v>588</v>
      </c>
      <c r="D261" s="7" t="s">
        <v>59</v>
      </c>
      <c r="E261" s="7" t="s">
        <v>190</v>
      </c>
      <c r="F261" s="6" t="s">
        <v>3493</v>
      </c>
      <c r="G261" s="6" t="s">
        <v>8744</v>
      </c>
      <c r="H261" s="6" t="s">
        <v>46</v>
      </c>
      <c r="I261" s="6" t="s">
        <v>8746</v>
      </c>
      <c r="J261" s="7" t="s">
        <v>188</v>
      </c>
      <c r="K261" s="6" t="s">
        <v>591</v>
      </c>
      <c r="L261" s="7" t="s">
        <v>159</v>
      </c>
      <c r="M261" s="10" t="s">
        <v>1491</v>
      </c>
      <c r="N261" s="19" t="s">
        <v>8826</v>
      </c>
      <c r="O261" s="6" t="s">
        <v>8891</v>
      </c>
    </row>
    <row r="262" spans="1:15" x14ac:dyDescent="0.3">
      <c r="A262" s="6" t="s">
        <v>1200</v>
      </c>
      <c r="B262" s="7" t="s">
        <v>8755</v>
      </c>
      <c r="C262" s="7" t="s">
        <v>14</v>
      </c>
      <c r="D262" s="7" t="s">
        <v>59</v>
      </c>
      <c r="E262" s="7" t="s">
        <v>190</v>
      </c>
      <c r="F262" s="6" t="s">
        <v>3494</v>
      </c>
      <c r="G262" s="6" t="s">
        <v>8754</v>
      </c>
      <c r="H262" s="6" t="s">
        <v>46</v>
      </c>
      <c r="I262" s="6" t="s">
        <v>8756</v>
      </c>
      <c r="J262" s="7" t="s">
        <v>188</v>
      </c>
      <c r="K262" s="6" t="s">
        <v>591</v>
      </c>
      <c r="L262" s="7" t="s">
        <v>159</v>
      </c>
      <c r="M262" s="6" t="s">
        <v>8865</v>
      </c>
      <c r="N262" s="19" t="s">
        <v>8826</v>
      </c>
      <c r="O262" s="6"/>
    </row>
    <row r="263" spans="1:15" x14ac:dyDescent="0.3">
      <c r="A263" s="6" t="s">
        <v>1200</v>
      </c>
      <c r="B263" s="7" t="s">
        <v>8425</v>
      </c>
      <c r="C263" s="7" t="s">
        <v>588</v>
      </c>
      <c r="D263" s="7" t="s">
        <v>59</v>
      </c>
      <c r="E263" s="7" t="s">
        <v>379</v>
      </c>
      <c r="F263" s="6" t="s">
        <v>3462</v>
      </c>
      <c r="G263" s="6" t="s">
        <v>8424</v>
      </c>
      <c r="H263" s="6" t="s">
        <v>46</v>
      </c>
      <c r="I263" s="6" t="s">
        <v>8420</v>
      </c>
      <c r="J263" s="7" t="s">
        <v>188</v>
      </c>
      <c r="K263" s="6" t="s">
        <v>591</v>
      </c>
      <c r="L263" s="7" t="s">
        <v>159</v>
      </c>
      <c r="M263" s="6" t="s">
        <v>8868</v>
      </c>
      <c r="N263" s="19" t="s">
        <v>8826</v>
      </c>
      <c r="O263" s="6"/>
    </row>
    <row r="264" spans="1:15" x14ac:dyDescent="0.3">
      <c r="A264" s="6" t="s">
        <v>1200</v>
      </c>
      <c r="B264" s="7" t="s">
        <v>8163</v>
      </c>
      <c r="C264" s="7" t="s">
        <v>588</v>
      </c>
      <c r="D264" s="7" t="s">
        <v>91</v>
      </c>
      <c r="E264" s="7" t="s">
        <v>190</v>
      </c>
      <c r="F264" s="6" t="s">
        <v>3445</v>
      </c>
      <c r="G264" s="6" t="s">
        <v>8162</v>
      </c>
      <c r="H264" s="6" t="s">
        <v>46</v>
      </c>
      <c r="I264" s="6" t="s">
        <v>8164</v>
      </c>
      <c r="J264" s="7" t="s">
        <v>1356</v>
      </c>
      <c r="K264" s="6" t="s">
        <v>591</v>
      </c>
      <c r="L264" s="7" t="s">
        <v>159</v>
      </c>
      <c r="M264" s="6" t="s">
        <v>327</v>
      </c>
      <c r="N264" s="19" t="s">
        <v>8826</v>
      </c>
      <c r="O264" s="6"/>
    </row>
    <row r="265" spans="1:15" x14ac:dyDescent="0.3">
      <c r="A265" s="6" t="s">
        <v>1200</v>
      </c>
      <c r="B265" s="7" t="s">
        <v>8506</v>
      </c>
      <c r="C265" s="7" t="s">
        <v>588</v>
      </c>
      <c r="D265" s="7" t="s">
        <v>59</v>
      </c>
      <c r="E265" s="7" t="s">
        <v>447</v>
      </c>
      <c r="F265" s="6" t="s">
        <v>3471</v>
      </c>
      <c r="G265" s="6" t="s">
        <v>8505</v>
      </c>
      <c r="H265" s="6" t="s">
        <v>46</v>
      </c>
      <c r="I265" s="6" t="s">
        <v>8507</v>
      </c>
      <c r="J265" s="7" t="s">
        <v>188</v>
      </c>
      <c r="K265" s="6" t="s">
        <v>591</v>
      </c>
      <c r="L265" s="7" t="s">
        <v>159</v>
      </c>
      <c r="M265" s="6" t="s">
        <v>340</v>
      </c>
      <c r="N265" s="19" t="s">
        <v>8826</v>
      </c>
      <c r="O265" s="6"/>
    </row>
    <row r="266" spans="1:15" x14ac:dyDescent="0.3">
      <c r="A266" s="6" t="s">
        <v>1200</v>
      </c>
      <c r="B266" s="7" t="s">
        <v>8616</v>
      </c>
      <c r="C266" s="7" t="s">
        <v>588</v>
      </c>
      <c r="D266" s="7" t="s">
        <v>59</v>
      </c>
      <c r="E266" s="7" t="s">
        <v>190</v>
      </c>
      <c r="F266" s="6" t="s">
        <v>3477</v>
      </c>
      <c r="G266" s="6" t="s">
        <v>8615</v>
      </c>
      <c r="H266" s="6" t="s">
        <v>46</v>
      </c>
      <c r="I266" s="6" t="s">
        <v>8617</v>
      </c>
      <c r="J266" s="7" t="s">
        <v>188</v>
      </c>
      <c r="K266" s="6" t="s">
        <v>591</v>
      </c>
      <c r="L266" s="7" t="s">
        <v>159</v>
      </c>
      <c r="M266" s="6" t="s">
        <v>299</v>
      </c>
      <c r="N266" s="19" t="s">
        <v>8826</v>
      </c>
      <c r="O266" s="6"/>
    </row>
    <row r="267" spans="1:15" x14ac:dyDescent="0.3">
      <c r="A267" s="6" t="s">
        <v>1200</v>
      </c>
      <c r="B267" s="7" t="s">
        <v>8465</v>
      </c>
      <c r="C267" s="7" t="s">
        <v>588</v>
      </c>
      <c r="D267" s="7" t="s">
        <v>91</v>
      </c>
      <c r="E267" s="7" t="s">
        <v>190</v>
      </c>
      <c r="F267" s="6" t="s">
        <v>3465</v>
      </c>
      <c r="G267" s="6" t="s">
        <v>8464</v>
      </c>
      <c r="H267" s="6" t="s">
        <v>46</v>
      </c>
      <c r="I267" s="6" t="s">
        <v>8239</v>
      </c>
      <c r="J267" s="7" t="s">
        <v>1356</v>
      </c>
      <c r="K267" s="6" t="s">
        <v>591</v>
      </c>
      <c r="L267" s="7" t="s">
        <v>159</v>
      </c>
      <c r="M267" s="6" t="s">
        <v>1483</v>
      </c>
      <c r="N267" s="19" t="s">
        <v>8826</v>
      </c>
      <c r="O267" s="6"/>
    </row>
    <row r="268" spans="1:15" x14ac:dyDescent="0.3">
      <c r="A268" s="6" t="s">
        <v>1200</v>
      </c>
      <c r="B268" s="7" t="s">
        <v>8467</v>
      </c>
      <c r="C268" s="7" t="s">
        <v>588</v>
      </c>
      <c r="D268" s="7" t="s">
        <v>59</v>
      </c>
      <c r="E268" s="7" t="s">
        <v>379</v>
      </c>
      <c r="F268" s="6" t="s">
        <v>3465</v>
      </c>
      <c r="G268" s="6" t="s">
        <v>8466</v>
      </c>
      <c r="H268" s="6" t="s">
        <v>46</v>
      </c>
      <c r="I268" s="6" t="s">
        <v>8239</v>
      </c>
      <c r="J268" s="7" t="s">
        <v>188</v>
      </c>
      <c r="K268" s="6" t="s">
        <v>591</v>
      </c>
      <c r="L268" s="7" t="s">
        <v>159</v>
      </c>
      <c r="M268" s="6" t="s">
        <v>1483</v>
      </c>
      <c r="N268" s="19" t="s">
        <v>8826</v>
      </c>
      <c r="O268" s="6"/>
    </row>
    <row r="269" spans="1:15" x14ac:dyDescent="0.3">
      <c r="A269" s="6" t="s">
        <v>1200</v>
      </c>
      <c r="B269" s="7" t="s">
        <v>8780</v>
      </c>
      <c r="C269" s="7" t="s">
        <v>588</v>
      </c>
      <c r="D269" s="7" t="s">
        <v>59</v>
      </c>
      <c r="E269" s="7" t="s">
        <v>190</v>
      </c>
      <c r="F269" s="6" t="s">
        <v>3496</v>
      </c>
      <c r="G269" s="6" t="s">
        <v>8779</v>
      </c>
      <c r="H269" s="6" t="s">
        <v>46</v>
      </c>
      <c r="I269" s="6" t="s">
        <v>8781</v>
      </c>
      <c r="J269" s="7" t="s">
        <v>188</v>
      </c>
      <c r="K269" s="6" t="s">
        <v>591</v>
      </c>
      <c r="L269" s="7" t="s">
        <v>159</v>
      </c>
      <c r="M269" s="6" t="s">
        <v>356</v>
      </c>
      <c r="N269" s="19" t="s">
        <v>8826</v>
      </c>
      <c r="O269" s="6"/>
    </row>
    <row r="270" spans="1:15" x14ac:dyDescent="0.3">
      <c r="A270" s="6" t="s">
        <v>1200</v>
      </c>
      <c r="B270" s="7" t="s">
        <v>8579</v>
      </c>
      <c r="C270" s="7" t="s">
        <v>588</v>
      </c>
      <c r="D270" s="7" t="s">
        <v>59</v>
      </c>
      <c r="E270" s="7" t="s">
        <v>190</v>
      </c>
      <c r="F270" s="6" t="s">
        <v>3475</v>
      </c>
      <c r="G270" s="6" t="s">
        <v>8578</v>
      </c>
      <c r="H270" s="6" t="s">
        <v>46</v>
      </c>
      <c r="I270" s="6" t="s">
        <v>8580</v>
      </c>
      <c r="J270" s="7" t="s">
        <v>188</v>
      </c>
      <c r="K270" s="6" t="s">
        <v>591</v>
      </c>
      <c r="L270" s="7" t="s">
        <v>159</v>
      </c>
      <c r="M270" s="6" t="s">
        <v>349</v>
      </c>
      <c r="N270" s="19" t="s">
        <v>8826</v>
      </c>
      <c r="O270" s="6"/>
    </row>
    <row r="271" spans="1:15" x14ac:dyDescent="0.3">
      <c r="A271" s="6" t="s">
        <v>1200</v>
      </c>
      <c r="B271" s="7" t="s">
        <v>8393</v>
      </c>
      <c r="C271" s="7" t="s">
        <v>14</v>
      </c>
      <c r="D271" s="7" t="s">
        <v>59</v>
      </c>
      <c r="E271" s="7" t="s">
        <v>190</v>
      </c>
      <c r="F271" s="6" t="s">
        <v>3457</v>
      </c>
      <c r="G271" s="6" t="s">
        <v>8392</v>
      </c>
      <c r="H271" s="6" t="s">
        <v>46</v>
      </c>
      <c r="I271" s="6" t="s">
        <v>8394</v>
      </c>
      <c r="J271" s="7" t="s">
        <v>188</v>
      </c>
      <c r="K271" s="6" t="s">
        <v>591</v>
      </c>
      <c r="L271" s="7" t="s">
        <v>159</v>
      </c>
      <c r="M271" s="6" t="s">
        <v>1511</v>
      </c>
      <c r="N271" s="19" t="s">
        <v>8826</v>
      </c>
      <c r="O271" s="6"/>
    </row>
    <row r="272" spans="1:15" x14ac:dyDescent="0.3">
      <c r="A272" s="6" t="s">
        <v>1200</v>
      </c>
      <c r="B272" s="7" t="s">
        <v>8493</v>
      </c>
      <c r="C272" s="7" t="s">
        <v>14</v>
      </c>
      <c r="D272" s="7" t="s">
        <v>59</v>
      </c>
      <c r="E272" s="7" t="s">
        <v>447</v>
      </c>
      <c r="F272" s="6" t="s">
        <v>3469</v>
      </c>
      <c r="G272" s="6" t="s">
        <v>8492</v>
      </c>
      <c r="H272" s="6" t="s">
        <v>46</v>
      </c>
      <c r="I272" s="6" t="s">
        <v>8494</v>
      </c>
      <c r="J272" s="7" t="s">
        <v>188</v>
      </c>
      <c r="K272" s="6" t="s">
        <v>591</v>
      </c>
      <c r="L272" s="7" t="s">
        <v>159</v>
      </c>
      <c r="M272" s="6" t="s">
        <v>332</v>
      </c>
      <c r="N272" s="19" t="s">
        <v>8826</v>
      </c>
      <c r="O272" s="6"/>
    </row>
    <row r="273" spans="1:15" x14ac:dyDescent="0.3">
      <c r="A273" s="6" t="s">
        <v>1200</v>
      </c>
      <c r="B273" s="7" t="s">
        <v>8384</v>
      </c>
      <c r="C273" s="7" t="s">
        <v>14</v>
      </c>
      <c r="D273" s="7" t="s">
        <v>59</v>
      </c>
      <c r="E273" s="7" t="s">
        <v>1216</v>
      </c>
      <c r="F273" s="6" t="s">
        <v>3457</v>
      </c>
      <c r="G273" s="6" t="s">
        <v>8383</v>
      </c>
      <c r="H273" s="6" t="s">
        <v>46</v>
      </c>
      <c r="I273" s="6" t="s">
        <v>8385</v>
      </c>
      <c r="J273" s="7" t="s">
        <v>188</v>
      </c>
      <c r="K273" s="6" t="s">
        <v>591</v>
      </c>
      <c r="L273" s="7" t="s">
        <v>159</v>
      </c>
      <c r="M273" s="6" t="s">
        <v>1511</v>
      </c>
      <c r="N273" s="19" t="s">
        <v>8826</v>
      </c>
      <c r="O273" s="6"/>
    </row>
    <row r="274" spans="1:15" x14ac:dyDescent="0.3">
      <c r="A274" s="6" t="s">
        <v>1200</v>
      </c>
      <c r="B274" s="7" t="s">
        <v>8212</v>
      </c>
      <c r="C274" s="7" t="s">
        <v>588</v>
      </c>
      <c r="D274" s="7" t="s">
        <v>91</v>
      </c>
      <c r="E274" s="7" t="s">
        <v>190</v>
      </c>
      <c r="F274" s="6" t="s">
        <v>3446</v>
      </c>
      <c r="G274" s="6" t="s">
        <v>8211</v>
      </c>
      <c r="H274" s="6" t="s">
        <v>46</v>
      </c>
      <c r="I274" s="6" t="s">
        <v>8213</v>
      </c>
      <c r="J274" s="7" t="s">
        <v>1356</v>
      </c>
      <c r="K274" s="6" t="s">
        <v>591</v>
      </c>
      <c r="L274" s="7" t="s">
        <v>159</v>
      </c>
      <c r="M274" s="6" t="s">
        <v>327</v>
      </c>
      <c r="N274" s="19" t="s">
        <v>8826</v>
      </c>
      <c r="O274" s="6"/>
    </row>
    <row r="275" spans="1:15" x14ac:dyDescent="0.3">
      <c r="A275" s="6" t="s">
        <v>1200</v>
      </c>
      <c r="B275" s="7" t="s">
        <v>8587</v>
      </c>
      <c r="C275" s="7" t="s">
        <v>588</v>
      </c>
      <c r="D275" s="7" t="s">
        <v>59</v>
      </c>
      <c r="E275" s="7" t="s">
        <v>447</v>
      </c>
      <c r="F275" s="6" t="s">
        <v>3475</v>
      </c>
      <c r="G275" s="6" t="s">
        <v>8586</v>
      </c>
      <c r="H275" s="6" t="s">
        <v>46</v>
      </c>
      <c r="I275" s="6" t="s">
        <v>8585</v>
      </c>
      <c r="J275" s="7" t="s">
        <v>188</v>
      </c>
      <c r="K275" s="6" t="s">
        <v>591</v>
      </c>
      <c r="L275" s="7" t="s">
        <v>159</v>
      </c>
      <c r="M275" s="6" t="s">
        <v>349</v>
      </c>
      <c r="N275" s="19" t="s">
        <v>8826</v>
      </c>
      <c r="O275" s="6"/>
    </row>
    <row r="276" spans="1:15" x14ac:dyDescent="0.3">
      <c r="A276" s="6" t="s">
        <v>1200</v>
      </c>
      <c r="B276" s="7" t="s">
        <v>8769</v>
      </c>
      <c r="C276" s="7" t="s">
        <v>14</v>
      </c>
      <c r="D276" s="7" t="s">
        <v>59</v>
      </c>
      <c r="E276" s="7" t="s">
        <v>190</v>
      </c>
      <c r="F276" s="6" t="s">
        <v>3495</v>
      </c>
      <c r="G276" s="6" t="s">
        <v>8768</v>
      </c>
      <c r="H276" s="6" t="s">
        <v>46</v>
      </c>
      <c r="I276" s="6" t="s">
        <v>8770</v>
      </c>
      <c r="J276" s="7" t="s">
        <v>188</v>
      </c>
      <c r="K276" s="6" t="s">
        <v>591</v>
      </c>
      <c r="L276" s="7" t="s">
        <v>159</v>
      </c>
      <c r="M276" s="6" t="s">
        <v>3232</v>
      </c>
      <c r="N276" s="19" t="s">
        <v>8826</v>
      </c>
      <c r="O276" s="6"/>
    </row>
    <row r="277" spans="1:15" x14ac:dyDescent="0.3">
      <c r="A277" s="6" t="s">
        <v>1200</v>
      </c>
      <c r="B277" s="7" t="s">
        <v>8423</v>
      </c>
      <c r="C277" s="7" t="s">
        <v>376</v>
      </c>
      <c r="D277" s="7" t="s">
        <v>91</v>
      </c>
      <c r="E277" s="7" t="s">
        <v>190</v>
      </c>
      <c r="F277" s="6" t="s">
        <v>3462</v>
      </c>
      <c r="G277" s="6" t="s">
        <v>8422</v>
      </c>
      <c r="H277" s="6" t="s">
        <v>46</v>
      </c>
      <c r="I277" s="6" t="s">
        <v>8420</v>
      </c>
      <c r="J277" s="7" t="s">
        <v>1356</v>
      </c>
      <c r="K277" s="6" t="s">
        <v>591</v>
      </c>
      <c r="L277" s="7" t="s">
        <v>159</v>
      </c>
      <c r="M277" s="6" t="s">
        <v>8868</v>
      </c>
      <c r="N277" s="19" t="s">
        <v>8826</v>
      </c>
      <c r="O277" s="6"/>
    </row>
    <row r="278" spans="1:15" x14ac:dyDescent="0.3">
      <c r="A278" s="6" t="s">
        <v>1200</v>
      </c>
      <c r="B278" s="7" t="s">
        <v>8215</v>
      </c>
      <c r="C278" s="7" t="s">
        <v>376</v>
      </c>
      <c r="D278" s="7" t="s">
        <v>59</v>
      </c>
      <c r="E278" s="7" t="s">
        <v>379</v>
      </c>
      <c r="F278" s="6" t="s">
        <v>3446</v>
      </c>
      <c r="G278" s="6" t="s">
        <v>8214</v>
      </c>
      <c r="H278" s="6" t="s">
        <v>46</v>
      </c>
      <c r="I278" s="6" t="s">
        <v>8213</v>
      </c>
      <c r="J278" s="7" t="s">
        <v>188</v>
      </c>
      <c r="K278" s="6" t="s">
        <v>591</v>
      </c>
      <c r="L278" s="7" t="s">
        <v>159</v>
      </c>
      <c r="M278" s="6" t="s">
        <v>327</v>
      </c>
      <c r="N278" s="19" t="s">
        <v>8826</v>
      </c>
      <c r="O278" s="6"/>
    </row>
    <row r="279" spans="1:15" x14ac:dyDescent="0.3">
      <c r="A279" s="6" t="s">
        <v>1200</v>
      </c>
      <c r="B279" s="7" t="s">
        <v>8793</v>
      </c>
      <c r="C279" s="7" t="s">
        <v>588</v>
      </c>
      <c r="D279" s="7" t="s">
        <v>59</v>
      </c>
      <c r="E279" s="7" t="s">
        <v>190</v>
      </c>
      <c r="F279" s="6" t="s">
        <v>3498</v>
      </c>
      <c r="G279" s="6" t="s">
        <v>8792</v>
      </c>
      <c r="H279" s="6" t="s">
        <v>46</v>
      </c>
      <c r="I279" s="6" t="s">
        <v>8794</v>
      </c>
      <c r="J279" s="7" t="s">
        <v>188</v>
      </c>
      <c r="K279" s="6" t="s">
        <v>591</v>
      </c>
      <c r="L279" s="7" t="s">
        <v>159</v>
      </c>
      <c r="M279" s="6" t="s">
        <v>1722</v>
      </c>
      <c r="N279" s="19" t="s">
        <v>8826</v>
      </c>
      <c r="O279" s="6"/>
    </row>
    <row r="280" spans="1:15" x14ac:dyDescent="0.3">
      <c r="A280" s="6" t="s">
        <v>1200</v>
      </c>
      <c r="B280" s="7" t="s">
        <v>8168</v>
      </c>
      <c r="C280" s="7" t="s">
        <v>1478</v>
      </c>
      <c r="D280" s="7" t="s">
        <v>59</v>
      </c>
      <c r="E280" s="7" t="s">
        <v>379</v>
      </c>
      <c r="F280" s="6" t="s">
        <v>3445</v>
      </c>
      <c r="G280" s="6" t="s">
        <v>8167</v>
      </c>
      <c r="H280" s="6" t="s">
        <v>46</v>
      </c>
      <c r="I280" s="6" t="s">
        <v>8164</v>
      </c>
      <c r="J280" s="7" t="s">
        <v>188</v>
      </c>
      <c r="K280" s="6" t="s">
        <v>591</v>
      </c>
      <c r="L280" s="7" t="s">
        <v>159</v>
      </c>
      <c r="M280" s="6" t="s">
        <v>327</v>
      </c>
      <c r="N280" s="19" t="s">
        <v>8826</v>
      </c>
      <c r="O280" s="6"/>
    </row>
    <row r="281" spans="1:15" x14ac:dyDescent="0.3">
      <c r="A281" s="6" t="s">
        <v>1200</v>
      </c>
      <c r="B281" s="7" t="s">
        <v>8687</v>
      </c>
      <c r="C281" s="7" t="s">
        <v>376</v>
      </c>
      <c r="D281" s="7" t="s">
        <v>59</v>
      </c>
      <c r="E281" s="7" t="s">
        <v>447</v>
      </c>
      <c r="F281" s="6" t="s">
        <v>3485</v>
      </c>
      <c r="G281" s="6" t="s">
        <v>8686</v>
      </c>
      <c r="H281" s="6" t="s">
        <v>46</v>
      </c>
      <c r="I281" s="6" t="s">
        <v>8688</v>
      </c>
      <c r="J281" s="7" t="s">
        <v>188</v>
      </c>
      <c r="K281" s="6" t="s">
        <v>591</v>
      </c>
      <c r="L281" s="7" t="s">
        <v>159</v>
      </c>
      <c r="M281" s="10" t="s">
        <v>8859</v>
      </c>
      <c r="N281" s="19" t="s">
        <v>8826</v>
      </c>
      <c r="O281" s="6" t="s">
        <v>8891</v>
      </c>
    </row>
    <row r="282" spans="1:15" x14ac:dyDescent="0.3">
      <c r="A282" s="6" t="s">
        <v>1200</v>
      </c>
      <c r="B282" s="7" t="s">
        <v>8647</v>
      </c>
      <c r="C282" s="7" t="s">
        <v>588</v>
      </c>
      <c r="D282" s="7" t="s">
        <v>59</v>
      </c>
      <c r="E282" s="9" t="s">
        <v>447</v>
      </c>
      <c r="F282" s="6" t="s">
        <v>3478</v>
      </c>
      <c r="G282" s="6" t="s">
        <v>8646</v>
      </c>
      <c r="H282" s="6" t="s">
        <v>46</v>
      </c>
      <c r="I282" s="6" t="s">
        <v>8648</v>
      </c>
      <c r="J282" s="7" t="s">
        <v>188</v>
      </c>
      <c r="K282" s="6" t="s">
        <v>591</v>
      </c>
      <c r="L282" s="7" t="s">
        <v>159</v>
      </c>
      <c r="M282" s="6" t="s">
        <v>303</v>
      </c>
      <c r="N282" s="19" t="s">
        <v>8826</v>
      </c>
      <c r="O282" s="19" t="s">
        <v>8894</v>
      </c>
    </row>
    <row r="283" spans="1:15" x14ac:dyDescent="0.3">
      <c r="A283" s="6" t="s">
        <v>1200</v>
      </c>
      <c r="B283" s="7" t="s">
        <v>8628</v>
      </c>
      <c r="C283" s="7" t="s">
        <v>1478</v>
      </c>
      <c r="D283" s="7" t="s">
        <v>59</v>
      </c>
      <c r="E283" s="7" t="s">
        <v>190</v>
      </c>
      <c r="F283" s="6" t="s">
        <v>3478</v>
      </c>
      <c r="G283" s="6" t="s">
        <v>8627</v>
      </c>
      <c r="H283" s="6" t="s">
        <v>46</v>
      </c>
      <c r="I283" s="6" t="s">
        <v>8626</v>
      </c>
      <c r="J283" s="7" t="s">
        <v>188</v>
      </c>
      <c r="K283" s="6" t="s">
        <v>591</v>
      </c>
      <c r="L283" s="7" t="s">
        <v>159</v>
      </c>
      <c r="M283" s="6" t="s">
        <v>8869</v>
      </c>
      <c r="N283" s="19" t="s">
        <v>8826</v>
      </c>
      <c r="O283" s="6"/>
    </row>
    <row r="284" spans="1:15" x14ac:dyDescent="0.3">
      <c r="A284" s="6" t="s">
        <v>1200</v>
      </c>
      <c r="B284" s="7" t="s">
        <v>8460</v>
      </c>
      <c r="C284" s="7" t="s">
        <v>588</v>
      </c>
      <c r="D284" s="7" t="s">
        <v>91</v>
      </c>
      <c r="E284" s="7" t="s">
        <v>190</v>
      </c>
      <c r="F284" s="6" t="s">
        <v>3465</v>
      </c>
      <c r="G284" s="6" t="s">
        <v>8459</v>
      </c>
      <c r="H284" s="6" t="s">
        <v>46</v>
      </c>
      <c r="I284" s="6" t="s">
        <v>8461</v>
      </c>
      <c r="J284" s="7" t="s">
        <v>1356</v>
      </c>
      <c r="K284" s="6" t="s">
        <v>591</v>
      </c>
      <c r="L284" s="7" t="s">
        <v>159</v>
      </c>
      <c r="M284" s="6" t="s">
        <v>1483</v>
      </c>
      <c r="N284" s="19" t="s">
        <v>8826</v>
      </c>
      <c r="O284" s="6"/>
    </row>
    <row r="285" spans="1:15" x14ac:dyDescent="0.3">
      <c r="A285" s="6" t="s">
        <v>1200</v>
      </c>
      <c r="B285" s="7" t="s">
        <v>8463</v>
      </c>
      <c r="C285" s="7" t="s">
        <v>588</v>
      </c>
      <c r="D285" s="7" t="s">
        <v>59</v>
      </c>
      <c r="E285" s="7" t="s">
        <v>379</v>
      </c>
      <c r="F285" s="6" t="s">
        <v>3465</v>
      </c>
      <c r="G285" s="6" t="s">
        <v>8462</v>
      </c>
      <c r="H285" s="6" t="s">
        <v>46</v>
      </c>
      <c r="I285" s="6" t="s">
        <v>8461</v>
      </c>
      <c r="J285" s="7" t="s">
        <v>188</v>
      </c>
      <c r="K285" s="6" t="s">
        <v>591</v>
      </c>
      <c r="L285" s="7" t="s">
        <v>159</v>
      </c>
      <c r="M285" s="6" t="s">
        <v>1483</v>
      </c>
      <c r="N285" s="19" t="s">
        <v>8826</v>
      </c>
      <c r="O285" s="6"/>
    </row>
    <row r="286" spans="1:15" x14ac:dyDescent="0.3">
      <c r="A286" s="6" t="s">
        <v>1200</v>
      </c>
      <c r="B286" s="7" t="s">
        <v>8802</v>
      </c>
      <c r="C286" s="7" t="s">
        <v>376</v>
      </c>
      <c r="D286" s="7" t="s">
        <v>59</v>
      </c>
      <c r="E286" s="7" t="s">
        <v>447</v>
      </c>
      <c r="F286" s="6" t="s">
        <v>3498</v>
      </c>
      <c r="G286" s="6" t="s">
        <v>8801</v>
      </c>
      <c r="H286" s="6" t="s">
        <v>46</v>
      </c>
      <c r="I286" s="6" t="s">
        <v>8803</v>
      </c>
      <c r="J286" s="7" t="s">
        <v>188</v>
      </c>
      <c r="K286" s="6" t="s">
        <v>591</v>
      </c>
      <c r="L286" s="7" t="s">
        <v>159</v>
      </c>
      <c r="M286" s="6" t="s">
        <v>1486</v>
      </c>
      <c r="N286" s="19" t="s">
        <v>8826</v>
      </c>
      <c r="O286" s="6"/>
    </row>
    <row r="287" spans="1:15" x14ac:dyDescent="0.3">
      <c r="A287" s="6" t="s">
        <v>1200</v>
      </c>
      <c r="B287" s="7" t="s">
        <v>8783</v>
      </c>
      <c r="C287" s="7" t="s">
        <v>1478</v>
      </c>
      <c r="D287" s="7" t="s">
        <v>59</v>
      </c>
      <c r="E287" s="7" t="s">
        <v>190</v>
      </c>
      <c r="F287" s="6" t="s">
        <v>3496</v>
      </c>
      <c r="G287" s="6" t="s">
        <v>8782</v>
      </c>
      <c r="H287" s="6" t="s">
        <v>46</v>
      </c>
      <c r="I287" s="6" t="s">
        <v>8784</v>
      </c>
      <c r="J287" s="7" t="s">
        <v>188</v>
      </c>
      <c r="K287" s="6" t="s">
        <v>591</v>
      </c>
      <c r="L287" s="7" t="s">
        <v>159</v>
      </c>
      <c r="M287" s="6" t="s">
        <v>356</v>
      </c>
      <c r="N287" s="19" t="s">
        <v>8826</v>
      </c>
      <c r="O287" s="6"/>
    </row>
    <row r="288" spans="1:15" x14ac:dyDescent="0.3">
      <c r="A288" s="6" t="s">
        <v>1200</v>
      </c>
      <c r="B288" s="7" t="s">
        <v>8441</v>
      </c>
      <c r="C288" s="7" t="s">
        <v>588</v>
      </c>
      <c r="D288" s="7" t="s">
        <v>91</v>
      </c>
      <c r="E288" s="7" t="s">
        <v>190</v>
      </c>
      <c r="F288" s="6" t="s">
        <v>3462</v>
      </c>
      <c r="G288" s="6" t="s">
        <v>8440</v>
      </c>
      <c r="H288" s="6" t="s">
        <v>46</v>
      </c>
      <c r="I288" s="6" t="s">
        <v>8442</v>
      </c>
      <c r="J288" s="7" t="s">
        <v>1356</v>
      </c>
      <c r="K288" s="6" t="s">
        <v>591</v>
      </c>
      <c r="L288" s="7" t="s">
        <v>159</v>
      </c>
      <c r="M288" s="6" t="s">
        <v>8843</v>
      </c>
      <c r="N288" s="19" t="s">
        <v>8826</v>
      </c>
      <c r="O288" s="6"/>
    </row>
    <row r="289" spans="1:15" x14ac:dyDescent="0.3">
      <c r="A289" s="6" t="s">
        <v>1200</v>
      </c>
      <c r="B289" s="7" t="s">
        <v>8714</v>
      </c>
      <c r="C289" s="7" t="s">
        <v>14</v>
      </c>
      <c r="D289" s="7" t="s">
        <v>59</v>
      </c>
      <c r="E289" s="7" t="s">
        <v>190</v>
      </c>
      <c r="F289" s="6" t="s">
        <v>3492</v>
      </c>
      <c r="G289" s="6" t="s">
        <v>8713</v>
      </c>
      <c r="H289" s="6" t="s">
        <v>46</v>
      </c>
      <c r="I289" s="6" t="s">
        <v>8715</v>
      </c>
      <c r="J289" s="7" t="s">
        <v>188</v>
      </c>
      <c r="K289" s="6" t="s">
        <v>591</v>
      </c>
      <c r="L289" s="7" t="s">
        <v>159</v>
      </c>
      <c r="M289" s="6" t="s">
        <v>99</v>
      </c>
      <c r="N289" s="19" t="s">
        <v>8826</v>
      </c>
      <c r="O289" s="6"/>
    </row>
    <row r="290" spans="1:15" x14ac:dyDescent="0.3">
      <c r="A290" s="6" t="s">
        <v>1200</v>
      </c>
      <c r="B290" s="7" t="s">
        <v>8471</v>
      </c>
      <c r="C290" s="7" t="s">
        <v>376</v>
      </c>
      <c r="D290" s="7" t="s">
        <v>59</v>
      </c>
      <c r="E290" s="7" t="s">
        <v>379</v>
      </c>
      <c r="F290" s="6" t="s">
        <v>3465</v>
      </c>
      <c r="G290" s="6" t="s">
        <v>8470</v>
      </c>
      <c r="H290" s="6" t="s">
        <v>46</v>
      </c>
      <c r="I290" s="6" t="s">
        <v>8306</v>
      </c>
      <c r="J290" s="7" t="s">
        <v>188</v>
      </c>
      <c r="K290" s="6" t="s">
        <v>591</v>
      </c>
      <c r="L290" s="7" t="s">
        <v>159</v>
      </c>
      <c r="M290" s="6" t="s">
        <v>1483</v>
      </c>
      <c r="N290" s="19" t="s">
        <v>8826</v>
      </c>
      <c r="O290" s="6"/>
    </row>
    <row r="291" spans="1:15" x14ac:dyDescent="0.3">
      <c r="A291" s="6" t="s">
        <v>1200</v>
      </c>
      <c r="B291" s="7" t="s">
        <v>8671</v>
      </c>
      <c r="C291" s="7" t="s">
        <v>14</v>
      </c>
      <c r="D291" s="7" t="s">
        <v>59</v>
      </c>
      <c r="E291" s="7" t="s">
        <v>190</v>
      </c>
      <c r="F291" s="6" t="s">
        <v>3482</v>
      </c>
      <c r="G291" s="6" t="s">
        <v>8670</v>
      </c>
      <c r="H291" s="6" t="s">
        <v>46</v>
      </c>
      <c r="I291" s="6" t="s">
        <v>8672</v>
      </c>
      <c r="J291" s="7" t="s">
        <v>188</v>
      </c>
      <c r="K291" s="6" t="s">
        <v>591</v>
      </c>
      <c r="L291" s="7" t="s">
        <v>159</v>
      </c>
      <c r="M291" s="6" t="s">
        <v>365</v>
      </c>
      <c r="N291" s="19" t="s">
        <v>8826</v>
      </c>
      <c r="O291" s="6"/>
    </row>
    <row r="292" spans="1:15" x14ac:dyDescent="0.3">
      <c r="A292" s="6" t="s">
        <v>1200</v>
      </c>
      <c r="B292" s="7" t="s">
        <v>8739</v>
      </c>
      <c r="C292" s="7" t="s">
        <v>376</v>
      </c>
      <c r="D292" s="7" t="s">
        <v>59</v>
      </c>
      <c r="E292" s="7" t="s">
        <v>190</v>
      </c>
      <c r="F292" s="6" t="s">
        <v>3493</v>
      </c>
      <c r="G292" s="6" t="s">
        <v>8738</v>
      </c>
      <c r="H292" s="6" t="s">
        <v>46</v>
      </c>
      <c r="I292" s="6" t="s">
        <v>8740</v>
      </c>
      <c r="J292" s="7" t="s">
        <v>188</v>
      </c>
      <c r="K292" s="6" t="s">
        <v>591</v>
      </c>
      <c r="L292" s="7" t="s">
        <v>159</v>
      </c>
      <c r="M292" s="6" t="s">
        <v>99</v>
      </c>
      <c r="N292" s="19" t="s">
        <v>8826</v>
      </c>
      <c r="O292" s="6"/>
    </row>
    <row r="293" spans="1:15" x14ac:dyDescent="0.3">
      <c r="A293" s="6" t="s">
        <v>1200</v>
      </c>
      <c r="B293" s="7" t="s">
        <v>8678</v>
      </c>
      <c r="C293" s="7" t="s">
        <v>588</v>
      </c>
      <c r="D293" s="7" t="s">
        <v>59</v>
      </c>
      <c r="E293" s="7" t="s">
        <v>447</v>
      </c>
      <c r="F293" s="6" t="s">
        <v>3483</v>
      </c>
      <c r="G293" s="6" t="s">
        <v>8677</v>
      </c>
      <c r="H293" s="6" t="s">
        <v>46</v>
      </c>
      <c r="I293" s="6" t="s">
        <v>8676</v>
      </c>
      <c r="J293" s="7" t="s">
        <v>188</v>
      </c>
      <c r="K293" s="6" t="s">
        <v>591</v>
      </c>
      <c r="L293" s="7" t="s">
        <v>159</v>
      </c>
      <c r="M293" s="6" t="s">
        <v>2353</v>
      </c>
      <c r="N293" s="19" t="s">
        <v>8826</v>
      </c>
      <c r="O293" s="6"/>
    </row>
    <row r="294" spans="1:15" x14ac:dyDescent="0.3">
      <c r="A294" s="6" t="s">
        <v>1200</v>
      </c>
      <c r="B294" s="7" t="s">
        <v>8810</v>
      </c>
      <c r="C294" s="7" t="s">
        <v>376</v>
      </c>
      <c r="D294" s="7" t="s">
        <v>59</v>
      </c>
      <c r="E294" s="7" t="s">
        <v>447</v>
      </c>
      <c r="F294" s="6" t="s">
        <v>3500</v>
      </c>
      <c r="G294" s="6" t="s">
        <v>8809</v>
      </c>
      <c r="H294" s="6" t="s">
        <v>46</v>
      </c>
      <c r="I294" s="6" t="s">
        <v>8811</v>
      </c>
      <c r="J294" s="7" t="s">
        <v>188</v>
      </c>
      <c r="K294" s="6" t="s">
        <v>591</v>
      </c>
      <c r="L294" s="7" t="s">
        <v>159</v>
      </c>
      <c r="M294" s="6" t="s">
        <v>354</v>
      </c>
      <c r="N294" s="19" t="s">
        <v>8826</v>
      </c>
      <c r="O294" s="6"/>
    </row>
    <row r="295" spans="1:15" x14ac:dyDescent="0.3">
      <c r="A295" s="6" t="s">
        <v>1200</v>
      </c>
      <c r="B295" s="7" t="s">
        <v>8786</v>
      </c>
      <c r="C295" s="7" t="s">
        <v>1478</v>
      </c>
      <c r="D295" s="7" t="s">
        <v>59</v>
      </c>
      <c r="E295" s="7" t="s">
        <v>190</v>
      </c>
      <c r="F295" s="6" t="s">
        <v>3496</v>
      </c>
      <c r="G295" s="6" t="s">
        <v>8785</v>
      </c>
      <c r="H295" s="6" t="s">
        <v>46</v>
      </c>
      <c r="I295" s="6" t="s">
        <v>8787</v>
      </c>
      <c r="J295" s="7" t="s">
        <v>188</v>
      </c>
      <c r="K295" s="6" t="s">
        <v>591</v>
      </c>
      <c r="L295" s="7" t="s">
        <v>159</v>
      </c>
      <c r="M295" s="6" t="s">
        <v>356</v>
      </c>
      <c r="N295" s="19" t="s">
        <v>8826</v>
      </c>
      <c r="O295" s="6"/>
    </row>
    <row r="296" spans="1:15" x14ac:dyDescent="0.3">
      <c r="A296" s="6" t="s">
        <v>1200</v>
      </c>
      <c r="B296" s="7" t="s">
        <v>8555</v>
      </c>
      <c r="C296" s="7" t="s">
        <v>588</v>
      </c>
      <c r="D296" s="7" t="s">
        <v>59</v>
      </c>
      <c r="E296" s="7" t="s">
        <v>190</v>
      </c>
      <c r="F296" s="6" t="s">
        <v>3473</v>
      </c>
      <c r="G296" s="6" t="s">
        <v>8554</v>
      </c>
      <c r="H296" s="6" t="s">
        <v>46</v>
      </c>
      <c r="I296" s="6" t="s">
        <v>8556</v>
      </c>
      <c r="J296" s="7" t="s">
        <v>188</v>
      </c>
      <c r="K296" s="6" t="s">
        <v>591</v>
      </c>
      <c r="L296" s="7" t="s">
        <v>159</v>
      </c>
      <c r="M296" s="6" t="s">
        <v>334</v>
      </c>
      <c r="N296" s="19" t="s">
        <v>8826</v>
      </c>
      <c r="O296" s="6"/>
    </row>
    <row r="297" spans="1:15" x14ac:dyDescent="0.3">
      <c r="A297" s="6" t="s">
        <v>1200</v>
      </c>
      <c r="B297" s="7" t="s">
        <v>8433</v>
      </c>
      <c r="C297" s="7" t="s">
        <v>588</v>
      </c>
      <c r="D297" s="7" t="s">
        <v>91</v>
      </c>
      <c r="E297" s="7" t="s">
        <v>190</v>
      </c>
      <c r="F297" s="6" t="s">
        <v>3462</v>
      </c>
      <c r="G297" s="6" t="s">
        <v>8432</v>
      </c>
      <c r="H297" s="6" t="s">
        <v>46</v>
      </c>
      <c r="I297" s="6" t="s">
        <v>8434</v>
      </c>
      <c r="J297" s="7" t="s">
        <v>1356</v>
      </c>
      <c r="K297" s="6" t="s">
        <v>591</v>
      </c>
      <c r="L297" s="7" t="s">
        <v>159</v>
      </c>
      <c r="M297" s="6" t="s">
        <v>357</v>
      </c>
      <c r="N297" s="19" t="s">
        <v>8826</v>
      </c>
      <c r="O297" s="6"/>
    </row>
    <row r="298" spans="1:15" x14ac:dyDescent="0.3">
      <c r="A298" s="6" t="s">
        <v>1200</v>
      </c>
      <c r="B298" s="7" t="s">
        <v>8456</v>
      </c>
      <c r="C298" s="7" t="s">
        <v>588</v>
      </c>
      <c r="D298" s="7" t="s">
        <v>59</v>
      </c>
      <c r="E298" s="7" t="s">
        <v>379</v>
      </c>
      <c r="F298" s="6" t="s">
        <v>3462</v>
      </c>
      <c r="G298" s="6" t="s">
        <v>8455</v>
      </c>
      <c r="H298" s="6" t="s">
        <v>46</v>
      </c>
      <c r="I298" s="6" t="s">
        <v>8442</v>
      </c>
      <c r="J298" s="7" t="s">
        <v>188</v>
      </c>
      <c r="K298" s="6" t="s">
        <v>591</v>
      </c>
      <c r="L298" s="7" t="s">
        <v>159</v>
      </c>
      <c r="M298" s="6" t="s">
        <v>8843</v>
      </c>
      <c r="N298" s="19" t="s">
        <v>8826</v>
      </c>
      <c r="O298" s="6"/>
    </row>
    <row r="299" spans="1:15" x14ac:dyDescent="0.3">
      <c r="A299" s="6" t="s">
        <v>1200</v>
      </c>
      <c r="B299" s="7" t="s">
        <v>8436</v>
      </c>
      <c r="C299" s="7" t="s">
        <v>376</v>
      </c>
      <c r="D299" s="7" t="s">
        <v>59</v>
      </c>
      <c r="E299" s="7" t="s">
        <v>379</v>
      </c>
      <c r="F299" s="6" t="s">
        <v>3462</v>
      </c>
      <c r="G299" s="6" t="s">
        <v>8435</v>
      </c>
      <c r="H299" s="6" t="s">
        <v>46</v>
      </c>
      <c r="I299" s="6" t="s">
        <v>8434</v>
      </c>
      <c r="J299" s="7" t="s">
        <v>188</v>
      </c>
      <c r="K299" s="6" t="s">
        <v>591</v>
      </c>
      <c r="L299" s="7" t="s">
        <v>159</v>
      </c>
      <c r="M299" s="6" t="s">
        <v>357</v>
      </c>
      <c r="N299" s="19" t="s">
        <v>8826</v>
      </c>
      <c r="O299" s="6"/>
    </row>
    <row r="300" spans="1:15" x14ac:dyDescent="0.3">
      <c r="A300" s="6" t="s">
        <v>1200</v>
      </c>
      <c r="B300" s="7" t="s">
        <v>8761</v>
      </c>
      <c r="C300" s="7" t="s">
        <v>1478</v>
      </c>
      <c r="D300" s="7" t="s">
        <v>59</v>
      </c>
      <c r="E300" s="7" t="s">
        <v>190</v>
      </c>
      <c r="F300" s="6" t="s">
        <v>3494</v>
      </c>
      <c r="G300" s="6" t="s">
        <v>8760</v>
      </c>
      <c r="H300" s="6" t="s">
        <v>46</v>
      </c>
      <c r="I300" s="6" t="s">
        <v>8762</v>
      </c>
      <c r="J300" s="7" t="s">
        <v>188</v>
      </c>
      <c r="K300" s="6" t="s">
        <v>591</v>
      </c>
      <c r="L300" s="7" t="s">
        <v>159</v>
      </c>
      <c r="M300" s="6" t="s">
        <v>351</v>
      </c>
      <c r="N300" s="19" t="s">
        <v>8826</v>
      </c>
      <c r="O300" s="6"/>
    </row>
    <row r="301" spans="1:15" x14ac:dyDescent="0.3">
      <c r="A301" s="6" t="s">
        <v>1200</v>
      </c>
      <c r="B301" s="7" t="s">
        <v>8539</v>
      </c>
      <c r="C301" s="7" t="s">
        <v>1478</v>
      </c>
      <c r="D301" s="7" t="s">
        <v>59</v>
      </c>
      <c r="E301" s="7" t="s">
        <v>447</v>
      </c>
      <c r="F301" s="6" t="s">
        <v>3473</v>
      </c>
      <c r="G301" s="6" t="s">
        <v>8538</v>
      </c>
      <c r="H301" s="6" t="s">
        <v>46</v>
      </c>
      <c r="I301" s="6" t="s">
        <v>8540</v>
      </c>
      <c r="J301" s="7" t="s">
        <v>188</v>
      </c>
      <c r="K301" s="6" t="s">
        <v>591</v>
      </c>
      <c r="L301" s="7" t="s">
        <v>159</v>
      </c>
      <c r="M301" s="6" t="s">
        <v>334</v>
      </c>
      <c r="N301" s="19" t="s">
        <v>8826</v>
      </c>
      <c r="O301" s="6"/>
    </row>
    <row r="302" spans="1:15" x14ac:dyDescent="0.3">
      <c r="A302" s="6" t="s">
        <v>1200</v>
      </c>
      <c r="B302" s="7" t="s">
        <v>8373</v>
      </c>
      <c r="C302" s="7" t="s">
        <v>588</v>
      </c>
      <c r="D302" s="7" t="s">
        <v>59</v>
      </c>
      <c r="E302" s="7" t="s">
        <v>379</v>
      </c>
      <c r="F302" s="6" t="s">
        <v>3455</v>
      </c>
      <c r="G302" s="6" t="s">
        <v>8372</v>
      </c>
      <c r="H302" s="6" t="s">
        <v>46</v>
      </c>
      <c r="I302" s="6" t="s">
        <v>8343</v>
      </c>
      <c r="J302" s="7" t="s">
        <v>188</v>
      </c>
      <c r="K302" s="6" t="s">
        <v>591</v>
      </c>
      <c r="L302" s="7" t="s">
        <v>159</v>
      </c>
      <c r="M302" s="6" t="s">
        <v>327</v>
      </c>
      <c r="N302" s="19" t="s">
        <v>8826</v>
      </c>
      <c r="O302" s="6"/>
    </row>
    <row r="303" spans="1:15" x14ac:dyDescent="0.3">
      <c r="A303" s="6" t="s">
        <v>1200</v>
      </c>
      <c r="B303" s="7" t="s">
        <v>8359</v>
      </c>
      <c r="C303" s="7" t="s">
        <v>376</v>
      </c>
      <c r="D303" s="7" t="s">
        <v>91</v>
      </c>
      <c r="E303" s="7" t="s">
        <v>190</v>
      </c>
      <c r="F303" s="6" t="s">
        <v>3455</v>
      </c>
      <c r="G303" s="6" t="s">
        <v>8358</v>
      </c>
      <c r="H303" s="6" t="s">
        <v>46</v>
      </c>
      <c r="I303" s="6" t="s">
        <v>8343</v>
      </c>
      <c r="J303" s="7" t="s">
        <v>1356</v>
      </c>
      <c r="K303" s="6" t="s">
        <v>591</v>
      </c>
      <c r="L303" s="7" t="s">
        <v>159</v>
      </c>
      <c r="M303" s="6" t="s">
        <v>327</v>
      </c>
      <c r="N303" s="19" t="s">
        <v>8826</v>
      </c>
      <c r="O303" s="6"/>
    </row>
    <row r="304" spans="1:15" x14ac:dyDescent="0.3">
      <c r="A304" s="6" t="s">
        <v>1416</v>
      </c>
      <c r="B304" s="7" t="s">
        <v>7842</v>
      </c>
      <c r="C304" s="7" t="s">
        <v>7812</v>
      </c>
      <c r="D304" s="7" t="s">
        <v>59</v>
      </c>
      <c r="E304" s="7" t="s">
        <v>447</v>
      </c>
      <c r="F304" s="6" t="s">
        <v>3214</v>
      </c>
      <c r="G304" s="6" t="s">
        <v>7841</v>
      </c>
      <c r="H304" s="6" t="s">
        <v>46</v>
      </c>
      <c r="I304" s="6" t="s">
        <v>7843</v>
      </c>
      <c r="J304" s="7" t="s">
        <v>1399</v>
      </c>
      <c r="K304" s="6" t="s">
        <v>591</v>
      </c>
      <c r="L304" s="7" t="s">
        <v>237</v>
      </c>
      <c r="M304" s="6" t="s">
        <v>217</v>
      </c>
      <c r="N304" s="19" t="s">
        <v>8826</v>
      </c>
      <c r="O304" s="6"/>
    </row>
    <row r="305" spans="1:15" x14ac:dyDescent="0.3">
      <c r="A305" s="6" t="s">
        <v>1416</v>
      </c>
      <c r="B305" s="7" t="s">
        <v>7997</v>
      </c>
      <c r="C305" s="7" t="s">
        <v>7812</v>
      </c>
      <c r="D305" s="7" t="s">
        <v>59</v>
      </c>
      <c r="E305" s="7" t="s">
        <v>447</v>
      </c>
      <c r="F305" s="6" t="s">
        <v>3230</v>
      </c>
      <c r="G305" s="6" t="s">
        <v>7996</v>
      </c>
      <c r="H305" s="6" t="s">
        <v>46</v>
      </c>
      <c r="I305" s="6" t="s">
        <v>7998</v>
      </c>
      <c r="J305" s="7" t="s">
        <v>1399</v>
      </c>
      <c r="K305" s="6" t="s">
        <v>591</v>
      </c>
      <c r="L305" s="7" t="s">
        <v>237</v>
      </c>
      <c r="M305" s="6" t="s">
        <v>8844</v>
      </c>
      <c r="N305" s="19" t="s">
        <v>8826</v>
      </c>
      <c r="O305" s="6"/>
    </row>
    <row r="306" spans="1:15" x14ac:dyDescent="0.3">
      <c r="A306" s="6" t="s">
        <v>1416</v>
      </c>
      <c r="B306" s="7" t="s">
        <v>7874</v>
      </c>
      <c r="C306" s="7" t="s">
        <v>1576</v>
      </c>
      <c r="D306" s="7" t="s">
        <v>59</v>
      </c>
      <c r="E306" s="7" t="s">
        <v>447</v>
      </c>
      <c r="F306" s="6" t="s">
        <v>3217</v>
      </c>
      <c r="G306" s="6" t="s">
        <v>7873</v>
      </c>
      <c r="H306" s="6" t="s">
        <v>46</v>
      </c>
      <c r="I306" s="6" t="s">
        <v>7875</v>
      </c>
      <c r="J306" s="7" t="s">
        <v>1399</v>
      </c>
      <c r="K306" s="6" t="s">
        <v>591</v>
      </c>
      <c r="L306" s="7" t="s">
        <v>237</v>
      </c>
      <c r="M306" s="6" t="s">
        <v>303</v>
      </c>
      <c r="N306" s="19" t="s">
        <v>8826</v>
      </c>
      <c r="O306" s="6"/>
    </row>
    <row r="307" spans="1:15" x14ac:dyDescent="0.3">
      <c r="A307" s="6" t="s">
        <v>1416</v>
      </c>
      <c r="B307" s="7" t="s">
        <v>7803</v>
      </c>
      <c r="C307" s="7" t="s">
        <v>1579</v>
      </c>
      <c r="D307" s="7" t="s">
        <v>59</v>
      </c>
      <c r="E307" s="7" t="s">
        <v>447</v>
      </c>
      <c r="F307" s="6" t="s">
        <v>3208</v>
      </c>
      <c r="G307" s="6" t="s">
        <v>7802</v>
      </c>
      <c r="H307" s="6" t="s">
        <v>46</v>
      </c>
      <c r="I307" s="6" t="s">
        <v>7804</v>
      </c>
      <c r="J307" s="7" t="s">
        <v>1399</v>
      </c>
      <c r="K307" s="6" t="s">
        <v>591</v>
      </c>
      <c r="L307" s="7" t="s">
        <v>237</v>
      </c>
      <c r="M307" s="6" t="s">
        <v>334</v>
      </c>
      <c r="N307" s="19" t="s">
        <v>8826</v>
      </c>
      <c r="O307" s="6"/>
    </row>
    <row r="308" spans="1:15" x14ac:dyDescent="0.3">
      <c r="A308" s="6" t="s">
        <v>1416</v>
      </c>
      <c r="B308" s="7" t="s">
        <v>7926</v>
      </c>
      <c r="C308" s="7" t="s">
        <v>1579</v>
      </c>
      <c r="D308" s="7" t="s">
        <v>59</v>
      </c>
      <c r="E308" s="7" t="s">
        <v>447</v>
      </c>
      <c r="F308" s="6" t="s">
        <v>3223</v>
      </c>
      <c r="G308" s="6" t="s">
        <v>7925</v>
      </c>
      <c r="H308" s="6" t="s">
        <v>46</v>
      </c>
      <c r="I308" s="6" t="s">
        <v>3745</v>
      </c>
      <c r="J308" s="7" t="s">
        <v>1399</v>
      </c>
      <c r="K308" s="6" t="s">
        <v>591</v>
      </c>
      <c r="L308" s="7" t="s">
        <v>237</v>
      </c>
      <c r="M308" s="6" t="s">
        <v>365</v>
      </c>
      <c r="N308" s="19" t="s">
        <v>8826</v>
      </c>
      <c r="O308" s="6"/>
    </row>
    <row r="309" spans="1:15" x14ac:dyDescent="0.3">
      <c r="A309" s="6" t="s">
        <v>1416</v>
      </c>
      <c r="B309" s="7" t="s">
        <v>1291</v>
      </c>
      <c r="C309" s="7" t="s">
        <v>18</v>
      </c>
      <c r="D309" s="7" t="s">
        <v>59</v>
      </c>
      <c r="E309" s="7" t="s">
        <v>447</v>
      </c>
      <c r="F309" s="6" t="s">
        <v>3235</v>
      </c>
      <c r="G309" s="6" t="s">
        <v>8014</v>
      </c>
      <c r="H309" s="6" t="s">
        <v>46</v>
      </c>
      <c r="I309" s="6" t="s">
        <v>8013</v>
      </c>
      <c r="J309" s="7" t="s">
        <v>1399</v>
      </c>
      <c r="K309" s="6" t="s">
        <v>591</v>
      </c>
      <c r="L309" s="7" t="s">
        <v>237</v>
      </c>
      <c r="M309" s="6" t="s">
        <v>102</v>
      </c>
      <c r="N309" s="19" t="s">
        <v>8826</v>
      </c>
      <c r="O309" s="6"/>
    </row>
    <row r="310" spans="1:15" x14ac:dyDescent="0.3">
      <c r="A310" s="6" t="s">
        <v>1416</v>
      </c>
      <c r="B310" s="7" t="s">
        <v>1422</v>
      </c>
      <c r="C310" s="7" t="s">
        <v>1221</v>
      </c>
      <c r="D310" s="7" t="s">
        <v>59</v>
      </c>
      <c r="E310" s="7" t="s">
        <v>447</v>
      </c>
      <c r="F310" s="6" t="s">
        <v>3216</v>
      </c>
      <c r="G310" s="6" t="s">
        <v>7865</v>
      </c>
      <c r="H310" s="6" t="s">
        <v>46</v>
      </c>
      <c r="I310" s="6" t="s">
        <v>1423</v>
      </c>
      <c r="J310" s="7" t="s">
        <v>1399</v>
      </c>
      <c r="K310" s="6" t="s">
        <v>591</v>
      </c>
      <c r="L310" s="7" t="s">
        <v>237</v>
      </c>
      <c r="M310" s="6" t="s">
        <v>299</v>
      </c>
      <c r="N310" s="19" t="s">
        <v>8826</v>
      </c>
      <c r="O310" s="6"/>
    </row>
    <row r="311" spans="1:15" x14ac:dyDescent="0.3">
      <c r="A311" s="6" t="s">
        <v>1416</v>
      </c>
      <c r="B311" s="7" t="s">
        <v>7922</v>
      </c>
      <c r="C311" s="7" t="s">
        <v>18</v>
      </c>
      <c r="D311" s="7" t="s">
        <v>59</v>
      </c>
      <c r="E311" s="7" t="s">
        <v>447</v>
      </c>
      <c r="F311" s="6" t="s">
        <v>3223</v>
      </c>
      <c r="G311" s="6" t="s">
        <v>7921</v>
      </c>
      <c r="H311" s="6" t="s">
        <v>46</v>
      </c>
      <c r="I311" s="6" t="s">
        <v>7923</v>
      </c>
      <c r="J311" s="7" t="s">
        <v>1399</v>
      </c>
      <c r="K311" s="6" t="s">
        <v>591</v>
      </c>
      <c r="L311" s="7" t="s">
        <v>237</v>
      </c>
      <c r="M311" s="6" t="s">
        <v>365</v>
      </c>
      <c r="N311" s="19" t="s">
        <v>8826</v>
      </c>
      <c r="O311" s="6"/>
    </row>
    <row r="312" spans="1:15" x14ac:dyDescent="0.3">
      <c r="A312" s="6" t="s">
        <v>1416</v>
      </c>
      <c r="B312" s="7" t="s">
        <v>8025</v>
      </c>
      <c r="C312" s="7" t="s">
        <v>1221</v>
      </c>
      <c r="D312" s="7" t="s">
        <v>59</v>
      </c>
      <c r="E312" s="7" t="s">
        <v>447</v>
      </c>
      <c r="F312" s="6" t="s">
        <v>3237</v>
      </c>
      <c r="G312" s="6" t="s">
        <v>8024</v>
      </c>
      <c r="H312" s="6" t="s">
        <v>46</v>
      </c>
      <c r="I312" s="6" t="s">
        <v>8026</v>
      </c>
      <c r="J312" s="7" t="s">
        <v>1399</v>
      </c>
      <c r="K312" s="6" t="s">
        <v>591</v>
      </c>
      <c r="L312" s="7" t="s">
        <v>237</v>
      </c>
      <c r="M312" s="6" t="s">
        <v>1486</v>
      </c>
      <c r="N312" s="19" t="s">
        <v>8826</v>
      </c>
      <c r="O312" s="6"/>
    </row>
    <row r="313" spans="1:15" x14ac:dyDescent="0.3">
      <c r="A313" s="6" t="s">
        <v>1416</v>
      </c>
      <c r="B313" s="7" t="s">
        <v>8000</v>
      </c>
      <c r="C313" s="7" t="s">
        <v>14</v>
      </c>
      <c r="D313" s="7" t="s">
        <v>59</v>
      </c>
      <c r="E313" s="7" t="s">
        <v>447</v>
      </c>
      <c r="F313" s="6" t="s">
        <v>3230</v>
      </c>
      <c r="G313" s="6" t="s">
        <v>7999</v>
      </c>
      <c r="H313" s="6" t="s">
        <v>46</v>
      </c>
      <c r="I313" s="6" t="s">
        <v>8001</v>
      </c>
      <c r="J313" s="7" t="s">
        <v>1399</v>
      </c>
      <c r="K313" s="6" t="s">
        <v>591</v>
      </c>
      <c r="L313" s="7" t="s">
        <v>237</v>
      </c>
      <c r="M313" s="6" t="s">
        <v>3232</v>
      </c>
      <c r="N313" s="19" t="s">
        <v>8826</v>
      </c>
      <c r="O313" s="6"/>
    </row>
    <row r="314" spans="1:15" x14ac:dyDescent="0.3">
      <c r="A314" s="6" t="s">
        <v>1416</v>
      </c>
      <c r="B314" s="7" t="s">
        <v>8016</v>
      </c>
      <c r="C314" s="7" t="s">
        <v>14</v>
      </c>
      <c r="D314" s="7" t="s">
        <v>59</v>
      </c>
      <c r="E314" s="7" t="s">
        <v>447</v>
      </c>
      <c r="F314" s="6" t="s">
        <v>3235</v>
      </c>
      <c r="G314" s="6" t="s">
        <v>8015</v>
      </c>
      <c r="H314" s="6" t="s">
        <v>46</v>
      </c>
      <c r="I314" s="6" t="s">
        <v>8017</v>
      </c>
      <c r="J314" s="7" t="s">
        <v>1399</v>
      </c>
      <c r="K314" s="6" t="s">
        <v>591</v>
      </c>
      <c r="L314" s="7" t="s">
        <v>237</v>
      </c>
      <c r="M314" s="6" t="s">
        <v>102</v>
      </c>
      <c r="N314" s="19" t="s">
        <v>8826</v>
      </c>
      <c r="O314" s="6"/>
    </row>
    <row r="315" spans="1:15" x14ac:dyDescent="0.3">
      <c r="A315" s="6" t="s">
        <v>1416</v>
      </c>
      <c r="B315" s="7" t="s">
        <v>8104</v>
      </c>
      <c r="C315" s="7" t="s">
        <v>588</v>
      </c>
      <c r="D315" s="7" t="s">
        <v>91</v>
      </c>
      <c r="E315" s="7" t="s">
        <v>190</v>
      </c>
      <c r="F315" s="6" t="s">
        <v>3243</v>
      </c>
      <c r="G315" s="6" t="s">
        <v>8103</v>
      </c>
      <c r="H315" s="6" t="s">
        <v>46</v>
      </c>
      <c r="I315" s="6" t="s">
        <v>8105</v>
      </c>
      <c r="J315" s="7" t="s">
        <v>374</v>
      </c>
      <c r="K315" s="6" t="s">
        <v>591</v>
      </c>
      <c r="L315" s="7" t="s">
        <v>237</v>
      </c>
      <c r="M315" s="6" t="s">
        <v>327</v>
      </c>
      <c r="N315" s="19" t="s">
        <v>8826</v>
      </c>
      <c r="O315" s="6"/>
    </row>
    <row r="316" spans="1:15" x14ac:dyDescent="0.3">
      <c r="A316" s="6" t="s">
        <v>1416</v>
      </c>
      <c r="B316" s="7" t="s">
        <v>8107</v>
      </c>
      <c r="C316" s="7" t="s">
        <v>588</v>
      </c>
      <c r="D316" s="7" t="s">
        <v>59</v>
      </c>
      <c r="E316" s="7" t="s">
        <v>379</v>
      </c>
      <c r="F316" s="6" t="s">
        <v>3243</v>
      </c>
      <c r="G316" s="6" t="s">
        <v>8106</v>
      </c>
      <c r="H316" s="6" t="s">
        <v>46</v>
      </c>
      <c r="I316" s="6" t="s">
        <v>8105</v>
      </c>
      <c r="J316" s="7" t="s">
        <v>1399</v>
      </c>
      <c r="K316" s="6" t="s">
        <v>591</v>
      </c>
      <c r="L316" s="7" t="s">
        <v>237</v>
      </c>
      <c r="M316" s="6" t="s">
        <v>327</v>
      </c>
      <c r="N316" s="19" t="s">
        <v>8826</v>
      </c>
      <c r="O316" s="6"/>
    </row>
    <row r="317" spans="1:15" x14ac:dyDescent="0.3">
      <c r="A317" s="6" t="s">
        <v>1416</v>
      </c>
      <c r="B317" s="7" t="s">
        <v>8086</v>
      </c>
      <c r="C317" s="7" t="s">
        <v>588</v>
      </c>
      <c r="D317" s="7" t="s">
        <v>91</v>
      </c>
      <c r="E317" s="7" t="s">
        <v>190</v>
      </c>
      <c r="F317" s="6" t="s">
        <v>3241</v>
      </c>
      <c r="G317" s="6" t="s">
        <v>8085</v>
      </c>
      <c r="H317" s="6" t="s">
        <v>46</v>
      </c>
      <c r="I317" s="6" t="s">
        <v>8087</v>
      </c>
      <c r="J317" s="7" t="s">
        <v>374</v>
      </c>
      <c r="K317" s="6" t="s">
        <v>591</v>
      </c>
      <c r="L317" s="7" t="s">
        <v>237</v>
      </c>
      <c r="M317" s="6" t="s">
        <v>327</v>
      </c>
      <c r="N317" s="19" t="s">
        <v>8826</v>
      </c>
      <c r="O317" s="6"/>
    </row>
    <row r="318" spans="1:15" x14ac:dyDescent="0.3">
      <c r="A318" s="6" t="s">
        <v>1416</v>
      </c>
      <c r="B318" s="7" t="s">
        <v>8089</v>
      </c>
      <c r="C318" s="7" t="s">
        <v>588</v>
      </c>
      <c r="D318" s="7" t="s">
        <v>59</v>
      </c>
      <c r="E318" s="7" t="s">
        <v>379</v>
      </c>
      <c r="F318" s="6" t="s">
        <v>3241</v>
      </c>
      <c r="G318" s="6" t="s">
        <v>8088</v>
      </c>
      <c r="H318" s="6" t="s">
        <v>46</v>
      </c>
      <c r="I318" s="6" t="s">
        <v>8087</v>
      </c>
      <c r="J318" s="7" t="s">
        <v>1399</v>
      </c>
      <c r="K318" s="6" t="s">
        <v>591</v>
      </c>
      <c r="L318" s="7" t="s">
        <v>237</v>
      </c>
      <c r="M318" s="6" t="s">
        <v>327</v>
      </c>
      <c r="N318" s="19" t="s">
        <v>8826</v>
      </c>
      <c r="O318" s="6"/>
    </row>
    <row r="319" spans="1:15" x14ac:dyDescent="0.3">
      <c r="A319" s="6" t="s">
        <v>1416</v>
      </c>
      <c r="B319" s="7" t="s">
        <v>8115</v>
      </c>
      <c r="C319" s="7" t="s">
        <v>14</v>
      </c>
      <c r="D319" s="7" t="s">
        <v>91</v>
      </c>
      <c r="E319" s="7" t="s">
        <v>190</v>
      </c>
      <c r="F319" s="10" t="s">
        <v>3243</v>
      </c>
      <c r="G319" s="6" t="s">
        <v>8114</v>
      </c>
      <c r="H319" s="6" t="s">
        <v>46</v>
      </c>
      <c r="I319" s="6" t="s">
        <v>8116</v>
      </c>
      <c r="J319" s="7" t="s">
        <v>374</v>
      </c>
      <c r="K319" s="6" t="s">
        <v>591</v>
      </c>
      <c r="L319" s="7" t="s">
        <v>237</v>
      </c>
      <c r="M319" s="6" t="s">
        <v>327</v>
      </c>
      <c r="N319" s="19" t="s">
        <v>8826</v>
      </c>
      <c r="O319" s="19" t="s">
        <v>8895</v>
      </c>
    </row>
    <row r="320" spans="1:15" x14ac:dyDescent="0.3">
      <c r="A320" s="6" t="s">
        <v>1416</v>
      </c>
      <c r="B320" s="7" t="s">
        <v>8118</v>
      </c>
      <c r="C320" s="7" t="s">
        <v>14</v>
      </c>
      <c r="D320" s="7" t="s">
        <v>59</v>
      </c>
      <c r="E320" s="7" t="s">
        <v>379</v>
      </c>
      <c r="F320" s="10" t="s">
        <v>3243</v>
      </c>
      <c r="G320" s="6" t="s">
        <v>8117</v>
      </c>
      <c r="H320" s="6" t="s">
        <v>46</v>
      </c>
      <c r="I320" s="6" t="s">
        <v>8116</v>
      </c>
      <c r="J320" s="7" t="s">
        <v>1399</v>
      </c>
      <c r="K320" s="6" t="s">
        <v>591</v>
      </c>
      <c r="L320" s="7" t="s">
        <v>237</v>
      </c>
      <c r="M320" s="6" t="s">
        <v>327</v>
      </c>
      <c r="N320" s="19" t="s">
        <v>8826</v>
      </c>
      <c r="O320" s="19" t="s">
        <v>8895</v>
      </c>
    </row>
    <row r="321" spans="1:15" x14ac:dyDescent="0.3">
      <c r="A321" s="6" t="s">
        <v>7850</v>
      </c>
      <c r="B321" s="7" t="s">
        <v>1398</v>
      </c>
      <c r="C321" s="7" t="s">
        <v>33</v>
      </c>
      <c r="D321" s="7" t="s">
        <v>59</v>
      </c>
      <c r="E321" s="7" t="s">
        <v>447</v>
      </c>
      <c r="F321" s="6" t="s">
        <v>3237</v>
      </c>
      <c r="G321" s="6" t="s">
        <v>8022</v>
      </c>
      <c r="H321" s="6" t="s">
        <v>46</v>
      </c>
      <c r="I321" s="6" t="s">
        <v>8023</v>
      </c>
      <c r="J321" s="7" t="s">
        <v>611</v>
      </c>
      <c r="K321" s="6" t="s">
        <v>591</v>
      </c>
      <c r="L321" s="7" t="s">
        <v>237</v>
      </c>
      <c r="M321" s="6" t="s">
        <v>1486</v>
      </c>
      <c r="N321" s="19" t="s">
        <v>8826</v>
      </c>
      <c r="O321" s="6"/>
    </row>
    <row r="322" spans="1:15" x14ac:dyDescent="0.3">
      <c r="A322" s="6" t="s">
        <v>7850</v>
      </c>
      <c r="B322" s="7" t="s">
        <v>1171</v>
      </c>
      <c r="C322" s="7" t="s">
        <v>14</v>
      </c>
      <c r="D322" s="7" t="s">
        <v>59</v>
      </c>
      <c r="E322" s="7" t="s">
        <v>447</v>
      </c>
      <c r="F322" s="6" t="s">
        <v>3214</v>
      </c>
      <c r="G322" s="6" t="s">
        <v>7849</v>
      </c>
      <c r="H322" s="6" t="s">
        <v>46</v>
      </c>
      <c r="I322" s="6" t="s">
        <v>7851</v>
      </c>
      <c r="J322" s="7" t="s">
        <v>611</v>
      </c>
      <c r="K322" s="6" t="s">
        <v>591</v>
      </c>
      <c r="L322" s="7" t="s">
        <v>237</v>
      </c>
      <c r="M322" s="6" t="s">
        <v>217</v>
      </c>
      <c r="N322" s="19" t="s">
        <v>8826</v>
      </c>
      <c r="O322" s="6"/>
    </row>
    <row r="323" spans="1:15" x14ac:dyDescent="0.3">
      <c r="A323" s="6" t="s">
        <v>1417</v>
      </c>
      <c r="B323" s="7" t="s">
        <v>859</v>
      </c>
      <c r="C323" s="7" t="s">
        <v>1596</v>
      </c>
      <c r="D323" s="7" t="s">
        <v>59</v>
      </c>
      <c r="E323" s="7" t="s">
        <v>447</v>
      </c>
      <c r="F323" s="6" t="s">
        <v>3214</v>
      </c>
      <c r="G323" s="6" t="s">
        <v>7862</v>
      </c>
      <c r="H323" s="6" t="s">
        <v>46</v>
      </c>
      <c r="I323" s="6" t="s">
        <v>7863</v>
      </c>
      <c r="J323" s="7" t="s">
        <v>1399</v>
      </c>
      <c r="K323" s="6" t="s">
        <v>591</v>
      </c>
      <c r="L323" s="7" t="s">
        <v>237</v>
      </c>
      <c r="M323" s="6" t="s">
        <v>217</v>
      </c>
      <c r="N323" s="19" t="s">
        <v>8826</v>
      </c>
      <c r="O323" s="6"/>
    </row>
    <row r="324" spans="1:15" x14ac:dyDescent="0.3">
      <c r="A324" s="6" t="s">
        <v>1417</v>
      </c>
      <c r="B324" s="7" t="s">
        <v>4060</v>
      </c>
      <c r="C324" s="7" t="s">
        <v>1776</v>
      </c>
      <c r="D324" s="7" t="s">
        <v>59</v>
      </c>
      <c r="E324" s="7" t="s">
        <v>447</v>
      </c>
      <c r="F324" s="6" t="s">
        <v>3237</v>
      </c>
      <c r="G324" s="6" t="s">
        <v>8027</v>
      </c>
      <c r="H324" s="6" t="s">
        <v>46</v>
      </c>
      <c r="I324" s="6" t="s">
        <v>8026</v>
      </c>
      <c r="J324" s="7" t="s">
        <v>1399</v>
      </c>
      <c r="K324" s="6" t="s">
        <v>591</v>
      </c>
      <c r="L324" s="7" t="s">
        <v>237</v>
      </c>
      <c r="M324" s="6" t="s">
        <v>1486</v>
      </c>
      <c r="N324" s="19" t="s">
        <v>8826</v>
      </c>
      <c r="O324" s="6"/>
    </row>
    <row r="325" spans="1:15" x14ac:dyDescent="0.3">
      <c r="A325" s="6" t="s">
        <v>1417</v>
      </c>
      <c r="B325" s="7" t="s">
        <v>944</v>
      </c>
      <c r="C325" s="7" t="s">
        <v>1576</v>
      </c>
      <c r="D325" s="7" t="s">
        <v>59</v>
      </c>
      <c r="E325" s="7" t="s">
        <v>447</v>
      </c>
      <c r="F325" s="6" t="s">
        <v>3217</v>
      </c>
      <c r="G325" s="6" t="s">
        <v>7876</v>
      </c>
      <c r="H325" s="6" t="s">
        <v>46</v>
      </c>
      <c r="I325" s="6" t="s">
        <v>7875</v>
      </c>
      <c r="J325" s="7" t="s">
        <v>1399</v>
      </c>
      <c r="K325" s="6" t="s">
        <v>591</v>
      </c>
      <c r="L325" s="7" t="s">
        <v>237</v>
      </c>
      <c r="M325" s="6" t="s">
        <v>303</v>
      </c>
      <c r="N325" s="19" t="s">
        <v>8826</v>
      </c>
      <c r="O325" s="6"/>
    </row>
    <row r="326" spans="1:15" x14ac:dyDescent="0.3">
      <c r="A326" s="6" t="s">
        <v>1417</v>
      </c>
      <c r="B326" s="7" t="s">
        <v>906</v>
      </c>
      <c r="C326" s="7" t="s">
        <v>1586</v>
      </c>
      <c r="D326" s="7" t="s">
        <v>59</v>
      </c>
      <c r="E326" s="7" t="s">
        <v>447</v>
      </c>
      <c r="F326" s="6" t="s">
        <v>3208</v>
      </c>
      <c r="G326" s="6" t="s">
        <v>7809</v>
      </c>
      <c r="H326" s="6" t="s">
        <v>46</v>
      </c>
      <c r="I326" s="6" t="s">
        <v>7810</v>
      </c>
      <c r="J326" s="7" t="s">
        <v>1399</v>
      </c>
      <c r="K326" s="6" t="s">
        <v>591</v>
      </c>
      <c r="L326" s="7" t="s">
        <v>237</v>
      </c>
      <c r="M326" s="6" t="s">
        <v>251</v>
      </c>
      <c r="N326" s="19" t="s">
        <v>8826</v>
      </c>
      <c r="O326" s="6"/>
    </row>
    <row r="327" spans="1:15" x14ac:dyDescent="0.3">
      <c r="A327" s="6" t="s">
        <v>1417</v>
      </c>
      <c r="B327" s="7" t="s">
        <v>887</v>
      </c>
      <c r="C327" s="7" t="s">
        <v>1586</v>
      </c>
      <c r="D327" s="7" t="s">
        <v>59</v>
      </c>
      <c r="E327" s="7" t="s">
        <v>447</v>
      </c>
      <c r="F327" s="6" t="s">
        <v>3223</v>
      </c>
      <c r="G327" s="6" t="s">
        <v>7931</v>
      </c>
      <c r="H327" s="6" t="s">
        <v>46</v>
      </c>
      <c r="I327" s="6" t="s">
        <v>7932</v>
      </c>
      <c r="J327" s="7" t="s">
        <v>1399</v>
      </c>
      <c r="K327" s="6" t="s">
        <v>591</v>
      </c>
      <c r="L327" s="7" t="s">
        <v>237</v>
      </c>
      <c r="M327" s="6" t="s">
        <v>8845</v>
      </c>
      <c r="N327" s="19" t="s">
        <v>8826</v>
      </c>
      <c r="O327" s="6"/>
    </row>
    <row r="328" spans="1:15" x14ac:dyDescent="0.3">
      <c r="A328" s="6" t="s">
        <v>1417</v>
      </c>
      <c r="B328" s="7" t="s">
        <v>892</v>
      </c>
      <c r="C328" s="7" t="s">
        <v>18</v>
      </c>
      <c r="D328" s="7" t="s">
        <v>59</v>
      </c>
      <c r="E328" s="7" t="s">
        <v>447</v>
      </c>
      <c r="F328" s="6" t="s">
        <v>3235</v>
      </c>
      <c r="G328" s="6" t="s">
        <v>8006</v>
      </c>
      <c r="H328" s="6" t="s">
        <v>46</v>
      </c>
      <c r="I328" s="6" t="s">
        <v>8007</v>
      </c>
      <c r="J328" s="7" t="s">
        <v>1399</v>
      </c>
      <c r="K328" s="6" t="s">
        <v>591</v>
      </c>
      <c r="L328" s="7" t="s">
        <v>237</v>
      </c>
      <c r="M328" s="6" t="s">
        <v>102</v>
      </c>
      <c r="N328" s="19" t="s">
        <v>8826</v>
      </c>
      <c r="O328" s="6"/>
    </row>
    <row r="329" spans="1:15" x14ac:dyDescent="0.3">
      <c r="A329" s="6" t="s">
        <v>1417</v>
      </c>
      <c r="B329" s="7" t="s">
        <v>1009</v>
      </c>
      <c r="C329" s="7" t="s">
        <v>18</v>
      </c>
      <c r="D329" s="7" t="s">
        <v>59</v>
      </c>
      <c r="E329" s="7" t="s">
        <v>447</v>
      </c>
      <c r="F329" s="6" t="s">
        <v>3235</v>
      </c>
      <c r="G329" s="6" t="s">
        <v>8012</v>
      </c>
      <c r="H329" s="6" t="s">
        <v>46</v>
      </c>
      <c r="I329" s="6" t="s">
        <v>8013</v>
      </c>
      <c r="J329" s="7" t="s">
        <v>1399</v>
      </c>
      <c r="K329" s="6" t="s">
        <v>591</v>
      </c>
      <c r="L329" s="7" t="s">
        <v>237</v>
      </c>
      <c r="M329" s="6" t="s">
        <v>102</v>
      </c>
      <c r="N329" s="19" t="s">
        <v>8826</v>
      </c>
      <c r="O329" s="6"/>
    </row>
    <row r="330" spans="1:15" x14ac:dyDescent="0.3">
      <c r="A330" s="6" t="s">
        <v>1417</v>
      </c>
      <c r="B330" s="7" t="s">
        <v>1219</v>
      </c>
      <c r="C330" s="7" t="s">
        <v>21</v>
      </c>
      <c r="D330" s="7" t="s">
        <v>59</v>
      </c>
      <c r="E330" s="7" t="s">
        <v>447</v>
      </c>
      <c r="F330" s="6" t="s">
        <v>3223</v>
      </c>
      <c r="G330" s="6" t="s">
        <v>7939</v>
      </c>
      <c r="H330" s="6" t="s">
        <v>46</v>
      </c>
      <c r="I330" s="6" t="s">
        <v>7923</v>
      </c>
      <c r="J330" s="7" t="s">
        <v>1399</v>
      </c>
      <c r="K330" s="6" t="s">
        <v>591</v>
      </c>
      <c r="L330" s="7" t="s">
        <v>237</v>
      </c>
      <c r="M330" s="6" t="s">
        <v>365</v>
      </c>
      <c r="N330" s="19" t="s">
        <v>8826</v>
      </c>
      <c r="O330" s="6"/>
    </row>
    <row r="331" spans="1:15" x14ac:dyDescent="0.3">
      <c r="A331" s="6" t="s">
        <v>1417</v>
      </c>
      <c r="B331" s="7" t="s">
        <v>1281</v>
      </c>
      <c r="C331" s="7" t="s">
        <v>18</v>
      </c>
      <c r="D331" s="7" t="s">
        <v>59</v>
      </c>
      <c r="E331" s="7" t="s">
        <v>447</v>
      </c>
      <c r="F331" s="6" t="s">
        <v>3216</v>
      </c>
      <c r="G331" s="6" t="s">
        <v>7866</v>
      </c>
      <c r="H331" s="6" t="s">
        <v>46</v>
      </c>
      <c r="I331" s="6" t="s">
        <v>1424</v>
      </c>
      <c r="J331" s="7" t="s">
        <v>1399</v>
      </c>
      <c r="K331" s="6" t="s">
        <v>591</v>
      </c>
      <c r="L331" s="7" t="s">
        <v>237</v>
      </c>
      <c r="M331" s="6" t="s">
        <v>299</v>
      </c>
      <c r="N331" s="19" t="s">
        <v>8826</v>
      </c>
      <c r="O331" s="6"/>
    </row>
    <row r="332" spans="1:15" x14ac:dyDescent="0.3">
      <c r="A332" s="6" t="s">
        <v>1417</v>
      </c>
      <c r="B332" s="7" t="s">
        <v>1225</v>
      </c>
      <c r="C332" s="7" t="s">
        <v>1478</v>
      </c>
      <c r="D332" s="7" t="s">
        <v>59</v>
      </c>
      <c r="E332" s="7" t="s">
        <v>190</v>
      </c>
      <c r="F332" s="6" t="s">
        <v>3229</v>
      </c>
      <c r="G332" s="6" t="s">
        <v>7953</v>
      </c>
      <c r="H332" s="6" t="s">
        <v>46</v>
      </c>
      <c r="I332" s="6" t="s">
        <v>7954</v>
      </c>
      <c r="J332" s="7" t="s">
        <v>1399</v>
      </c>
      <c r="K332" s="6" t="s">
        <v>591</v>
      </c>
      <c r="L332" s="7" t="s">
        <v>237</v>
      </c>
      <c r="M332" s="6" t="s">
        <v>99</v>
      </c>
      <c r="N332" s="19" t="s">
        <v>8826</v>
      </c>
      <c r="O332" s="6"/>
    </row>
    <row r="333" spans="1:15" x14ac:dyDescent="0.3">
      <c r="A333" s="6" t="s">
        <v>1417</v>
      </c>
      <c r="B333" s="7" t="s">
        <v>4681</v>
      </c>
      <c r="C333" s="7" t="s">
        <v>588</v>
      </c>
      <c r="D333" s="7" t="s">
        <v>91</v>
      </c>
      <c r="E333" s="7" t="s">
        <v>190</v>
      </c>
      <c r="F333" s="6" t="s">
        <v>3239</v>
      </c>
      <c r="G333" s="6" t="s">
        <v>8033</v>
      </c>
      <c r="H333" s="6" t="s">
        <v>46</v>
      </c>
      <c r="I333" s="6" t="s">
        <v>8029</v>
      </c>
      <c r="J333" s="7" t="s">
        <v>1356</v>
      </c>
      <c r="K333" s="6" t="s">
        <v>591</v>
      </c>
      <c r="L333" s="7" t="s">
        <v>237</v>
      </c>
      <c r="M333" s="6" t="s">
        <v>327</v>
      </c>
      <c r="N333" s="19" t="s">
        <v>8826</v>
      </c>
      <c r="O333" s="6"/>
    </row>
    <row r="334" spans="1:15" x14ac:dyDescent="0.3">
      <c r="A334" s="6" t="s">
        <v>1417</v>
      </c>
      <c r="B334" s="7" t="s">
        <v>1217</v>
      </c>
      <c r="C334" s="7" t="s">
        <v>588</v>
      </c>
      <c r="D334" s="7" t="s">
        <v>59</v>
      </c>
      <c r="E334" s="7" t="s">
        <v>379</v>
      </c>
      <c r="F334" s="6" t="s">
        <v>3239</v>
      </c>
      <c r="G334" s="6" t="s">
        <v>8034</v>
      </c>
      <c r="H334" s="6" t="s">
        <v>46</v>
      </c>
      <c r="I334" s="6" t="s">
        <v>8029</v>
      </c>
      <c r="J334" s="7" t="s">
        <v>1399</v>
      </c>
      <c r="K334" s="6" t="s">
        <v>591</v>
      </c>
      <c r="L334" s="7" t="s">
        <v>237</v>
      </c>
      <c r="M334" s="6" t="s">
        <v>327</v>
      </c>
      <c r="N334" s="19" t="s">
        <v>8826</v>
      </c>
      <c r="O334" s="6"/>
    </row>
    <row r="335" spans="1:15" x14ac:dyDescent="0.3">
      <c r="A335" s="6" t="s">
        <v>1417</v>
      </c>
      <c r="B335" s="7" t="s">
        <v>1269</v>
      </c>
      <c r="C335" s="7" t="s">
        <v>376</v>
      </c>
      <c r="D335" s="7" t="s">
        <v>59</v>
      </c>
      <c r="E335" s="7" t="s">
        <v>190</v>
      </c>
      <c r="F335" s="6" t="s">
        <v>3229</v>
      </c>
      <c r="G335" s="6" t="s">
        <v>7973</v>
      </c>
      <c r="H335" s="6" t="s">
        <v>46</v>
      </c>
      <c r="I335" s="6" t="s">
        <v>7974</v>
      </c>
      <c r="J335" s="7" t="s">
        <v>1399</v>
      </c>
      <c r="K335" s="6" t="s">
        <v>591</v>
      </c>
      <c r="L335" s="7" t="s">
        <v>237</v>
      </c>
      <c r="M335" s="6" t="s">
        <v>99</v>
      </c>
      <c r="N335" s="19" t="s">
        <v>8826</v>
      </c>
      <c r="O335" s="6"/>
    </row>
    <row r="336" spans="1:15" x14ac:dyDescent="0.3">
      <c r="A336" s="6" t="s">
        <v>1417</v>
      </c>
      <c r="B336" s="7" t="s">
        <v>4510</v>
      </c>
      <c r="C336" s="7" t="s">
        <v>1478</v>
      </c>
      <c r="D336" s="7" t="s">
        <v>59</v>
      </c>
      <c r="E336" s="7" t="s">
        <v>190</v>
      </c>
      <c r="F336" s="6" t="s">
        <v>3229</v>
      </c>
      <c r="G336" s="6" t="s">
        <v>7959</v>
      </c>
      <c r="H336" s="6" t="s">
        <v>46</v>
      </c>
      <c r="I336" s="6" t="s">
        <v>7960</v>
      </c>
      <c r="J336" s="7" t="s">
        <v>1399</v>
      </c>
      <c r="K336" s="6" t="s">
        <v>591</v>
      </c>
      <c r="L336" s="7" t="s">
        <v>237</v>
      </c>
      <c r="M336" s="6" t="s">
        <v>99</v>
      </c>
      <c r="N336" s="19" t="s">
        <v>8826</v>
      </c>
      <c r="O336" s="6"/>
    </row>
    <row r="337" spans="1:15" x14ac:dyDescent="0.3">
      <c r="A337" s="6" t="s">
        <v>1417</v>
      </c>
      <c r="B337" s="7" t="s">
        <v>1204</v>
      </c>
      <c r="C337" s="7" t="s">
        <v>1478</v>
      </c>
      <c r="D337" s="7" t="s">
        <v>91</v>
      </c>
      <c r="E337" s="7" t="s">
        <v>190</v>
      </c>
      <c r="F337" s="6" t="s">
        <v>3241</v>
      </c>
      <c r="G337" s="6" t="s">
        <v>8065</v>
      </c>
      <c r="H337" s="6" t="s">
        <v>46</v>
      </c>
      <c r="I337" s="6" t="s">
        <v>8066</v>
      </c>
      <c r="J337" s="7" t="s">
        <v>1356</v>
      </c>
      <c r="K337" s="6" t="s">
        <v>591</v>
      </c>
      <c r="L337" s="7" t="s">
        <v>237</v>
      </c>
      <c r="M337" s="6" t="s">
        <v>327</v>
      </c>
      <c r="N337" s="19" t="s">
        <v>8826</v>
      </c>
      <c r="O337" s="6"/>
    </row>
    <row r="338" spans="1:15" x14ac:dyDescent="0.3">
      <c r="A338" s="6" t="s">
        <v>1417</v>
      </c>
      <c r="B338" s="7" t="s">
        <v>4516</v>
      </c>
      <c r="C338" s="7" t="s">
        <v>1478</v>
      </c>
      <c r="D338" s="7" t="s">
        <v>59</v>
      </c>
      <c r="E338" s="7" t="s">
        <v>379</v>
      </c>
      <c r="F338" s="6" t="s">
        <v>3241</v>
      </c>
      <c r="G338" s="6" t="s">
        <v>8067</v>
      </c>
      <c r="H338" s="6" t="s">
        <v>46</v>
      </c>
      <c r="I338" s="6" t="s">
        <v>8066</v>
      </c>
      <c r="J338" s="7" t="s">
        <v>1399</v>
      </c>
      <c r="K338" s="6" t="s">
        <v>591</v>
      </c>
      <c r="L338" s="7" t="s">
        <v>237</v>
      </c>
      <c r="M338" s="6" t="s">
        <v>327</v>
      </c>
      <c r="N338" s="19" t="s">
        <v>8826</v>
      </c>
      <c r="O338" s="6"/>
    </row>
    <row r="339" spans="1:15" x14ac:dyDescent="0.3">
      <c r="A339" s="6" t="s">
        <v>1417</v>
      </c>
      <c r="B339" s="7" t="s">
        <v>1290</v>
      </c>
      <c r="C339" s="7" t="s">
        <v>1478</v>
      </c>
      <c r="D339" s="7" t="s">
        <v>59</v>
      </c>
      <c r="E339" s="7" t="s">
        <v>190</v>
      </c>
      <c r="F339" s="6" t="s">
        <v>3241</v>
      </c>
      <c r="G339" s="6" t="s">
        <v>8081</v>
      </c>
      <c r="H339" s="6" t="s">
        <v>46</v>
      </c>
      <c r="I339" s="6" t="s">
        <v>8082</v>
      </c>
      <c r="J339" s="7" t="s">
        <v>1399</v>
      </c>
      <c r="K339" s="6" t="s">
        <v>591</v>
      </c>
      <c r="L339" s="7" t="s">
        <v>237</v>
      </c>
      <c r="M339" s="6" t="s">
        <v>327</v>
      </c>
      <c r="N339" s="19" t="s">
        <v>8826</v>
      </c>
      <c r="O339" s="6"/>
    </row>
    <row r="340" spans="1:15" x14ac:dyDescent="0.3">
      <c r="A340" s="6" t="s">
        <v>1417</v>
      </c>
      <c r="B340" s="7" t="s">
        <v>4684</v>
      </c>
      <c r="C340" s="7" t="s">
        <v>1478</v>
      </c>
      <c r="D340" s="7" t="s">
        <v>91</v>
      </c>
      <c r="E340" s="7" t="s">
        <v>190</v>
      </c>
      <c r="F340" s="6" t="s">
        <v>3239</v>
      </c>
      <c r="G340" s="6" t="s">
        <v>8041</v>
      </c>
      <c r="H340" s="6" t="s">
        <v>46</v>
      </c>
      <c r="I340" s="6" t="s">
        <v>8037</v>
      </c>
      <c r="J340" s="7" t="s">
        <v>1356</v>
      </c>
      <c r="K340" s="6" t="s">
        <v>591</v>
      </c>
      <c r="L340" s="7" t="s">
        <v>237</v>
      </c>
      <c r="M340" s="6" t="s">
        <v>327</v>
      </c>
      <c r="N340" s="19" t="s">
        <v>8826</v>
      </c>
      <c r="O340" s="6"/>
    </row>
    <row r="341" spans="1:15" x14ac:dyDescent="0.3">
      <c r="A341" s="6" t="s">
        <v>1417</v>
      </c>
      <c r="B341" s="7" t="s">
        <v>8043</v>
      </c>
      <c r="C341" s="7" t="s">
        <v>1478</v>
      </c>
      <c r="D341" s="7" t="s">
        <v>59</v>
      </c>
      <c r="E341" s="7" t="s">
        <v>379</v>
      </c>
      <c r="F341" s="6" t="s">
        <v>3239</v>
      </c>
      <c r="G341" s="6" t="s">
        <v>8042</v>
      </c>
      <c r="H341" s="6" t="s">
        <v>46</v>
      </c>
      <c r="I341" s="6" t="s">
        <v>8037</v>
      </c>
      <c r="J341" s="7" t="s">
        <v>1399</v>
      </c>
      <c r="K341" s="6" t="s">
        <v>591</v>
      </c>
      <c r="L341" s="7" t="s">
        <v>237</v>
      </c>
      <c r="M341" s="6" t="s">
        <v>327</v>
      </c>
      <c r="N341" s="19" t="s">
        <v>8826</v>
      </c>
      <c r="O341" s="6"/>
    </row>
    <row r="342" spans="1:15" x14ac:dyDescent="0.3">
      <c r="A342" s="6" t="s">
        <v>1417</v>
      </c>
      <c r="B342" s="7" t="s">
        <v>4763</v>
      </c>
      <c r="C342" s="7" t="s">
        <v>376</v>
      </c>
      <c r="D342" s="7" t="s">
        <v>59</v>
      </c>
      <c r="E342" s="7" t="s">
        <v>190</v>
      </c>
      <c r="F342" s="6" t="s">
        <v>3229</v>
      </c>
      <c r="G342" s="6" t="s">
        <v>7975</v>
      </c>
      <c r="H342" s="6" t="s">
        <v>46</v>
      </c>
      <c r="I342" s="6" t="s">
        <v>7976</v>
      </c>
      <c r="J342" s="7" t="s">
        <v>1399</v>
      </c>
      <c r="K342" s="6" t="s">
        <v>591</v>
      </c>
      <c r="L342" s="7" t="s">
        <v>237</v>
      </c>
      <c r="M342" s="6" t="s">
        <v>99</v>
      </c>
      <c r="N342" s="19" t="s">
        <v>8826</v>
      </c>
      <c r="O342" s="6"/>
    </row>
    <row r="343" spans="1:15" x14ac:dyDescent="0.3">
      <c r="A343" s="6" t="s">
        <v>1417</v>
      </c>
      <c r="B343" s="7" t="s">
        <v>1258</v>
      </c>
      <c r="C343" s="7" t="s">
        <v>1221</v>
      </c>
      <c r="D343" s="7" t="s">
        <v>91</v>
      </c>
      <c r="E343" s="7" t="s">
        <v>190</v>
      </c>
      <c r="F343" s="6" t="s">
        <v>3239</v>
      </c>
      <c r="G343" s="6" t="s">
        <v>8062</v>
      </c>
      <c r="H343" s="6" t="s">
        <v>46</v>
      </c>
      <c r="I343" s="6" t="s">
        <v>8045</v>
      </c>
      <c r="J343" s="7" t="s">
        <v>1356</v>
      </c>
      <c r="K343" s="6" t="s">
        <v>591</v>
      </c>
      <c r="L343" s="7" t="s">
        <v>237</v>
      </c>
      <c r="M343" s="6" t="s">
        <v>327</v>
      </c>
      <c r="N343" s="19" t="s">
        <v>8826</v>
      </c>
      <c r="O343" s="6"/>
    </row>
    <row r="344" spans="1:15" x14ac:dyDescent="0.3">
      <c r="A344" s="6" t="s">
        <v>1417</v>
      </c>
      <c r="B344" s="7" t="s">
        <v>1236</v>
      </c>
      <c r="C344" s="7" t="s">
        <v>14</v>
      </c>
      <c r="D344" s="7" t="s">
        <v>59</v>
      </c>
      <c r="E344" s="7" t="s">
        <v>379</v>
      </c>
      <c r="F344" s="6" t="s">
        <v>3239</v>
      </c>
      <c r="G344" s="6" t="s">
        <v>8044</v>
      </c>
      <c r="H344" s="6" t="s">
        <v>46</v>
      </c>
      <c r="I344" s="6" t="s">
        <v>8045</v>
      </c>
      <c r="J344" s="7" t="s">
        <v>1399</v>
      </c>
      <c r="K344" s="6" t="s">
        <v>591</v>
      </c>
      <c r="L344" s="7" t="s">
        <v>237</v>
      </c>
      <c r="M344" s="6" t="s">
        <v>327</v>
      </c>
      <c r="N344" s="19" t="s">
        <v>8826</v>
      </c>
      <c r="O344" s="6"/>
    </row>
    <row r="345" spans="1:15" x14ac:dyDescent="0.3">
      <c r="A345" s="6" t="s">
        <v>1417</v>
      </c>
      <c r="B345" s="7" t="s">
        <v>1223</v>
      </c>
      <c r="C345" s="7" t="s">
        <v>1478</v>
      </c>
      <c r="D345" s="7" t="s">
        <v>91</v>
      </c>
      <c r="E345" s="7" t="s">
        <v>190</v>
      </c>
      <c r="F345" s="6" t="s">
        <v>3243</v>
      </c>
      <c r="G345" s="6" t="s">
        <v>8100</v>
      </c>
      <c r="H345" s="6" t="s">
        <v>46</v>
      </c>
      <c r="I345" s="6" t="s">
        <v>8101</v>
      </c>
      <c r="J345" s="7" t="s">
        <v>1356</v>
      </c>
      <c r="K345" s="6" t="s">
        <v>591</v>
      </c>
      <c r="L345" s="7" t="s">
        <v>237</v>
      </c>
      <c r="M345" s="6" t="s">
        <v>327</v>
      </c>
      <c r="N345" s="19" t="s">
        <v>8826</v>
      </c>
      <c r="O345" s="6"/>
    </row>
    <row r="346" spans="1:15" x14ac:dyDescent="0.3">
      <c r="A346" s="6" t="s">
        <v>1417</v>
      </c>
      <c r="B346" s="7" t="s">
        <v>1302</v>
      </c>
      <c r="C346" s="7" t="s">
        <v>1478</v>
      </c>
      <c r="D346" s="7" t="s">
        <v>59</v>
      </c>
      <c r="E346" s="7" t="s">
        <v>379</v>
      </c>
      <c r="F346" s="6" t="s">
        <v>3243</v>
      </c>
      <c r="G346" s="6" t="s">
        <v>8102</v>
      </c>
      <c r="H346" s="6" t="s">
        <v>46</v>
      </c>
      <c r="I346" s="6" t="s">
        <v>8101</v>
      </c>
      <c r="J346" s="7" t="s">
        <v>1399</v>
      </c>
      <c r="K346" s="6" t="s">
        <v>591</v>
      </c>
      <c r="L346" s="7" t="s">
        <v>237</v>
      </c>
      <c r="M346" s="6" t="s">
        <v>327</v>
      </c>
      <c r="N346" s="19" t="s">
        <v>8826</v>
      </c>
      <c r="O346" s="6"/>
    </row>
    <row r="347" spans="1:15" x14ac:dyDescent="0.3">
      <c r="A347" s="6" t="s">
        <v>1417</v>
      </c>
      <c r="B347" s="7" t="s">
        <v>4534</v>
      </c>
      <c r="C347" s="7" t="s">
        <v>1478</v>
      </c>
      <c r="D347" s="7" t="s">
        <v>59</v>
      </c>
      <c r="E347" s="7" t="s">
        <v>447</v>
      </c>
      <c r="F347" s="6" t="s">
        <v>3212</v>
      </c>
      <c r="G347" s="6" t="s">
        <v>7833</v>
      </c>
      <c r="H347" s="6" t="s">
        <v>46</v>
      </c>
      <c r="I347" s="6" t="s">
        <v>7834</v>
      </c>
      <c r="J347" s="7" t="s">
        <v>1399</v>
      </c>
      <c r="K347" s="6" t="s">
        <v>591</v>
      </c>
      <c r="L347" s="7" t="s">
        <v>237</v>
      </c>
      <c r="M347" s="6" t="s">
        <v>349</v>
      </c>
      <c r="N347" s="19" t="s">
        <v>8826</v>
      </c>
      <c r="O347" s="6"/>
    </row>
    <row r="348" spans="1:15" x14ac:dyDescent="0.3">
      <c r="A348" s="6" t="s">
        <v>1417</v>
      </c>
      <c r="B348" s="7" t="s">
        <v>1300</v>
      </c>
      <c r="C348" s="7" t="s">
        <v>588</v>
      </c>
      <c r="D348" s="7" t="s">
        <v>59</v>
      </c>
      <c r="E348" s="7" t="s">
        <v>190</v>
      </c>
      <c r="F348" s="6" t="s">
        <v>3229</v>
      </c>
      <c r="G348" s="6" t="s">
        <v>7981</v>
      </c>
      <c r="H348" s="6" t="s">
        <v>46</v>
      </c>
      <c r="I348" s="6" t="s">
        <v>7982</v>
      </c>
      <c r="J348" s="7" t="s">
        <v>1399</v>
      </c>
      <c r="K348" s="6" t="s">
        <v>591</v>
      </c>
      <c r="L348" s="7" t="s">
        <v>237</v>
      </c>
      <c r="M348" s="6" t="s">
        <v>99</v>
      </c>
      <c r="N348" s="19" t="s">
        <v>8826</v>
      </c>
      <c r="O348" s="6"/>
    </row>
    <row r="349" spans="1:15" x14ac:dyDescent="0.3">
      <c r="A349" s="6" t="s">
        <v>646</v>
      </c>
      <c r="B349" s="7" t="s">
        <v>860</v>
      </c>
      <c r="C349" s="7" t="s">
        <v>1478</v>
      </c>
      <c r="D349" s="7" t="s">
        <v>59</v>
      </c>
      <c r="E349" s="7" t="s">
        <v>190</v>
      </c>
      <c r="F349" s="6" t="s">
        <v>1790</v>
      </c>
      <c r="G349" s="6" t="s">
        <v>3820</v>
      </c>
      <c r="H349" s="6" t="s">
        <v>46</v>
      </c>
      <c r="I349" s="6" t="s">
        <v>3821</v>
      </c>
      <c r="J349" s="7" t="s">
        <v>594</v>
      </c>
      <c r="K349" s="6" t="s">
        <v>591</v>
      </c>
      <c r="L349" s="7" t="s">
        <v>183</v>
      </c>
      <c r="M349" s="6" t="s">
        <v>111</v>
      </c>
      <c r="N349" s="19" t="s">
        <v>8826</v>
      </c>
      <c r="O349" s="6"/>
    </row>
    <row r="350" spans="1:15" x14ac:dyDescent="0.3">
      <c r="A350" s="6" t="s">
        <v>646</v>
      </c>
      <c r="B350" s="7" t="s">
        <v>893</v>
      </c>
      <c r="C350" s="7" t="s">
        <v>1478</v>
      </c>
      <c r="D350" s="7" t="s">
        <v>59</v>
      </c>
      <c r="E350" s="7" t="s">
        <v>190</v>
      </c>
      <c r="F350" s="6" t="s">
        <v>1790</v>
      </c>
      <c r="G350" s="6" t="s">
        <v>3822</v>
      </c>
      <c r="H350" s="6" t="s">
        <v>46</v>
      </c>
      <c r="I350" s="6" t="s">
        <v>3823</v>
      </c>
      <c r="J350" s="7" t="s">
        <v>594</v>
      </c>
      <c r="K350" s="6" t="s">
        <v>591</v>
      </c>
      <c r="L350" s="7" t="s">
        <v>183</v>
      </c>
      <c r="M350" s="6" t="s">
        <v>111</v>
      </c>
      <c r="N350" s="19" t="s">
        <v>8826</v>
      </c>
      <c r="O350" s="6"/>
    </row>
    <row r="351" spans="1:15" x14ac:dyDescent="0.3">
      <c r="A351" s="6" t="s">
        <v>646</v>
      </c>
      <c r="B351" s="7" t="s">
        <v>861</v>
      </c>
      <c r="C351" s="7" t="s">
        <v>1478</v>
      </c>
      <c r="D351" s="7" t="s">
        <v>59</v>
      </c>
      <c r="E351" s="7" t="s">
        <v>190</v>
      </c>
      <c r="F351" s="6" t="s">
        <v>1790</v>
      </c>
      <c r="G351" s="6" t="s">
        <v>3824</v>
      </c>
      <c r="H351" s="6" t="s">
        <v>46</v>
      </c>
      <c r="I351" s="6" t="s">
        <v>3825</v>
      </c>
      <c r="J351" s="7" t="s">
        <v>594</v>
      </c>
      <c r="K351" s="6" t="s">
        <v>591</v>
      </c>
      <c r="L351" s="7" t="s">
        <v>183</v>
      </c>
      <c r="M351" s="6" t="s">
        <v>111</v>
      </c>
      <c r="N351" s="19" t="s">
        <v>8826</v>
      </c>
      <c r="O351" s="6"/>
    </row>
    <row r="352" spans="1:15" x14ac:dyDescent="0.3">
      <c r="A352" s="6" t="s">
        <v>646</v>
      </c>
      <c r="B352" s="7" t="s">
        <v>862</v>
      </c>
      <c r="C352" s="7" t="s">
        <v>376</v>
      </c>
      <c r="D352" s="7" t="s">
        <v>59</v>
      </c>
      <c r="E352" s="7" t="s">
        <v>190</v>
      </c>
      <c r="F352" s="6" t="s">
        <v>1834</v>
      </c>
      <c r="G352" s="6" t="s">
        <v>5722</v>
      </c>
      <c r="H352" s="6" t="s">
        <v>46</v>
      </c>
      <c r="I352" s="6" t="s">
        <v>5723</v>
      </c>
      <c r="J352" s="7" t="s">
        <v>594</v>
      </c>
      <c r="K352" s="6" t="s">
        <v>591</v>
      </c>
      <c r="L352" s="7" t="s">
        <v>183</v>
      </c>
      <c r="M352" s="6" t="s">
        <v>8870</v>
      </c>
      <c r="N352" s="19" t="s">
        <v>8826</v>
      </c>
      <c r="O352" s="6"/>
    </row>
    <row r="353" spans="1:15" x14ac:dyDescent="0.3">
      <c r="A353" s="6" t="s">
        <v>646</v>
      </c>
      <c r="B353" s="7" t="s">
        <v>865</v>
      </c>
      <c r="C353" s="7" t="s">
        <v>376</v>
      </c>
      <c r="D353" s="7" t="s">
        <v>59</v>
      </c>
      <c r="E353" s="7" t="s">
        <v>190</v>
      </c>
      <c r="F353" s="6" t="s">
        <v>1790</v>
      </c>
      <c r="G353" s="6" t="s">
        <v>3879</v>
      </c>
      <c r="H353" s="6" t="s">
        <v>46</v>
      </c>
      <c r="I353" s="6" t="s">
        <v>3880</v>
      </c>
      <c r="J353" s="7" t="s">
        <v>594</v>
      </c>
      <c r="K353" s="6" t="s">
        <v>591</v>
      </c>
      <c r="L353" s="7" t="s">
        <v>183</v>
      </c>
      <c r="M353" s="6" t="s">
        <v>111</v>
      </c>
      <c r="N353" s="19" t="s">
        <v>8826</v>
      </c>
      <c r="O353" s="6"/>
    </row>
    <row r="354" spans="1:15" x14ac:dyDescent="0.3">
      <c r="A354" s="6" t="s">
        <v>646</v>
      </c>
      <c r="B354" s="7" t="s">
        <v>895</v>
      </c>
      <c r="C354" s="7" t="s">
        <v>376</v>
      </c>
      <c r="D354" s="7" t="s">
        <v>59</v>
      </c>
      <c r="E354" s="7" t="s">
        <v>190</v>
      </c>
      <c r="F354" s="6" t="s">
        <v>1799</v>
      </c>
      <c r="G354" s="6" t="s">
        <v>5298</v>
      </c>
      <c r="H354" s="6" t="s">
        <v>46</v>
      </c>
      <c r="I354" s="6" t="s">
        <v>5299</v>
      </c>
      <c r="J354" s="7" t="s">
        <v>594</v>
      </c>
      <c r="K354" s="6" t="s">
        <v>591</v>
      </c>
      <c r="L354" s="7" t="s">
        <v>183</v>
      </c>
      <c r="M354" s="6" t="s">
        <v>180</v>
      </c>
      <c r="N354" s="19" t="s">
        <v>8826</v>
      </c>
      <c r="O354" s="6"/>
    </row>
    <row r="355" spans="1:15" x14ac:dyDescent="0.3">
      <c r="A355" s="6" t="s">
        <v>646</v>
      </c>
      <c r="B355" s="7" t="s">
        <v>866</v>
      </c>
      <c r="C355" s="7" t="s">
        <v>376</v>
      </c>
      <c r="D355" s="7" t="s">
        <v>59</v>
      </c>
      <c r="E355" s="7" t="s">
        <v>190</v>
      </c>
      <c r="F355" s="6" t="s">
        <v>1804</v>
      </c>
      <c r="G355" s="6" t="s">
        <v>5356</v>
      </c>
      <c r="H355" s="6" t="s">
        <v>46</v>
      </c>
      <c r="I355" s="6" t="s">
        <v>5357</v>
      </c>
      <c r="J355" s="7" t="s">
        <v>594</v>
      </c>
      <c r="K355" s="6" t="s">
        <v>591</v>
      </c>
      <c r="L355" s="7" t="s">
        <v>183</v>
      </c>
      <c r="M355" s="6" t="s">
        <v>409</v>
      </c>
      <c r="N355" s="19" t="s">
        <v>8826</v>
      </c>
      <c r="O355" s="6"/>
    </row>
    <row r="356" spans="1:15" x14ac:dyDescent="0.3">
      <c r="A356" s="6" t="s">
        <v>646</v>
      </c>
      <c r="B356" s="7" t="s">
        <v>867</v>
      </c>
      <c r="C356" s="7" t="s">
        <v>376</v>
      </c>
      <c r="D356" s="7" t="s">
        <v>59</v>
      </c>
      <c r="E356" s="7" t="s">
        <v>190</v>
      </c>
      <c r="F356" s="6" t="s">
        <v>1790</v>
      </c>
      <c r="G356" s="6" t="s">
        <v>3881</v>
      </c>
      <c r="H356" s="6" t="s">
        <v>46</v>
      </c>
      <c r="I356" s="6" t="s">
        <v>3882</v>
      </c>
      <c r="J356" s="7" t="s">
        <v>594</v>
      </c>
      <c r="K356" s="6" t="s">
        <v>591</v>
      </c>
      <c r="L356" s="7" t="s">
        <v>183</v>
      </c>
      <c r="M356" s="6" t="s">
        <v>111</v>
      </c>
      <c r="N356" s="19" t="s">
        <v>8826</v>
      </c>
      <c r="O356" s="6"/>
    </row>
    <row r="357" spans="1:15" x14ac:dyDescent="0.3">
      <c r="A357" s="6" t="s">
        <v>646</v>
      </c>
      <c r="B357" s="7" t="s">
        <v>868</v>
      </c>
      <c r="C357" s="7" t="s">
        <v>1478</v>
      </c>
      <c r="D357" s="7" t="s">
        <v>59</v>
      </c>
      <c r="E357" s="7" t="s">
        <v>190</v>
      </c>
      <c r="F357" s="6" t="s">
        <v>1834</v>
      </c>
      <c r="G357" s="6" t="s">
        <v>5720</v>
      </c>
      <c r="H357" s="6" t="s">
        <v>46</v>
      </c>
      <c r="I357" s="6" t="s">
        <v>5721</v>
      </c>
      <c r="J357" s="7" t="s">
        <v>594</v>
      </c>
      <c r="K357" s="6" t="s">
        <v>591</v>
      </c>
      <c r="L357" s="7" t="s">
        <v>183</v>
      </c>
      <c r="M357" s="6" t="s">
        <v>135</v>
      </c>
      <c r="N357" s="19" t="s">
        <v>8826</v>
      </c>
      <c r="O357" s="6"/>
    </row>
    <row r="358" spans="1:15" x14ac:dyDescent="0.3">
      <c r="A358" s="6" t="s">
        <v>636</v>
      </c>
      <c r="B358" s="7" t="s">
        <v>3795</v>
      </c>
      <c r="C358" s="7" t="s">
        <v>376</v>
      </c>
      <c r="D358" s="7" t="s">
        <v>59</v>
      </c>
      <c r="E358" s="7" t="s">
        <v>190</v>
      </c>
      <c r="F358" s="6" t="s">
        <v>1785</v>
      </c>
      <c r="G358" s="6" t="s">
        <v>3794</v>
      </c>
      <c r="H358" s="6" t="s">
        <v>46</v>
      </c>
      <c r="I358" s="6" t="s">
        <v>3796</v>
      </c>
      <c r="J358" s="7" t="s">
        <v>594</v>
      </c>
      <c r="K358" s="6" t="s">
        <v>591</v>
      </c>
      <c r="L358" s="7" t="s">
        <v>183</v>
      </c>
      <c r="M358" s="6" t="s">
        <v>271</v>
      </c>
      <c r="N358" s="19" t="s">
        <v>8826</v>
      </c>
      <c r="O358" s="6"/>
    </row>
    <row r="359" spans="1:15" x14ac:dyDescent="0.3">
      <c r="A359" s="6" t="s">
        <v>636</v>
      </c>
      <c r="B359" s="7" t="s">
        <v>5377</v>
      </c>
      <c r="C359" s="7" t="s">
        <v>376</v>
      </c>
      <c r="D359" s="7" t="s">
        <v>59</v>
      </c>
      <c r="E359" s="7" t="s">
        <v>190</v>
      </c>
      <c r="F359" s="6" t="s">
        <v>1804</v>
      </c>
      <c r="G359" s="6" t="s">
        <v>5376</v>
      </c>
      <c r="H359" s="6" t="s">
        <v>46</v>
      </c>
      <c r="I359" s="6" t="s">
        <v>5378</v>
      </c>
      <c r="J359" s="7" t="s">
        <v>594</v>
      </c>
      <c r="K359" s="6" t="s">
        <v>591</v>
      </c>
      <c r="L359" s="7" t="s">
        <v>183</v>
      </c>
      <c r="M359" s="6" t="s">
        <v>409</v>
      </c>
      <c r="N359" s="19" t="s">
        <v>8826</v>
      </c>
      <c r="O359" s="6"/>
    </row>
    <row r="360" spans="1:15" x14ac:dyDescent="0.3">
      <c r="A360" s="6" t="s">
        <v>636</v>
      </c>
      <c r="B360" s="7" t="s">
        <v>5380</v>
      </c>
      <c r="C360" s="7" t="s">
        <v>376</v>
      </c>
      <c r="D360" s="7" t="s">
        <v>59</v>
      </c>
      <c r="E360" s="7" t="s">
        <v>190</v>
      </c>
      <c r="F360" s="6" t="s">
        <v>1804</v>
      </c>
      <c r="G360" s="6" t="s">
        <v>5379</v>
      </c>
      <c r="H360" s="6" t="s">
        <v>46</v>
      </c>
      <c r="I360" s="6" t="s">
        <v>5381</v>
      </c>
      <c r="J360" s="7" t="s">
        <v>594</v>
      </c>
      <c r="K360" s="6" t="s">
        <v>591</v>
      </c>
      <c r="L360" s="7" t="s">
        <v>183</v>
      </c>
      <c r="M360" s="6" t="s">
        <v>409</v>
      </c>
      <c r="N360" s="19" t="s">
        <v>8826</v>
      </c>
      <c r="O360" s="6"/>
    </row>
    <row r="361" spans="1:15" x14ac:dyDescent="0.3">
      <c r="A361" s="6" t="s">
        <v>636</v>
      </c>
      <c r="B361" s="7" t="s">
        <v>5383</v>
      </c>
      <c r="C361" s="7" t="s">
        <v>376</v>
      </c>
      <c r="D361" s="7" t="s">
        <v>59</v>
      </c>
      <c r="E361" s="7" t="s">
        <v>190</v>
      </c>
      <c r="F361" s="6" t="s">
        <v>1804</v>
      </c>
      <c r="G361" s="6" t="s">
        <v>5382</v>
      </c>
      <c r="H361" s="6" t="s">
        <v>46</v>
      </c>
      <c r="I361" s="6" t="s">
        <v>5384</v>
      </c>
      <c r="J361" s="7" t="s">
        <v>594</v>
      </c>
      <c r="K361" s="6" t="s">
        <v>591</v>
      </c>
      <c r="L361" s="7" t="s">
        <v>183</v>
      </c>
      <c r="M361" s="6" t="s">
        <v>409</v>
      </c>
      <c r="N361" s="19" t="s">
        <v>8826</v>
      </c>
      <c r="O361" s="6"/>
    </row>
    <row r="362" spans="1:15" x14ac:dyDescent="0.3">
      <c r="A362" s="6" t="s">
        <v>636</v>
      </c>
      <c r="B362" s="7" t="s">
        <v>5386</v>
      </c>
      <c r="C362" s="7" t="s">
        <v>376</v>
      </c>
      <c r="D362" s="7" t="s">
        <v>59</v>
      </c>
      <c r="E362" s="7" t="s">
        <v>190</v>
      </c>
      <c r="F362" s="6" t="s">
        <v>1804</v>
      </c>
      <c r="G362" s="6" t="s">
        <v>5385</v>
      </c>
      <c r="H362" s="6" t="s">
        <v>46</v>
      </c>
      <c r="I362" s="6" t="s">
        <v>5387</v>
      </c>
      <c r="J362" s="7" t="s">
        <v>594</v>
      </c>
      <c r="K362" s="6" t="s">
        <v>591</v>
      </c>
      <c r="L362" s="7" t="s">
        <v>183</v>
      </c>
      <c r="M362" s="6" t="s">
        <v>409</v>
      </c>
      <c r="N362" s="19" t="s">
        <v>8826</v>
      </c>
      <c r="O362" s="6"/>
    </row>
    <row r="363" spans="1:15" x14ac:dyDescent="0.3">
      <c r="A363" s="6" t="s">
        <v>636</v>
      </c>
      <c r="B363" s="7" t="s">
        <v>5359</v>
      </c>
      <c r="C363" s="7" t="s">
        <v>376</v>
      </c>
      <c r="D363" s="7" t="s">
        <v>59</v>
      </c>
      <c r="E363" s="7" t="s">
        <v>190</v>
      </c>
      <c r="F363" s="6" t="s">
        <v>1804</v>
      </c>
      <c r="G363" s="6" t="s">
        <v>5358</v>
      </c>
      <c r="H363" s="6" t="s">
        <v>46</v>
      </c>
      <c r="I363" s="6" t="s">
        <v>5360</v>
      </c>
      <c r="J363" s="7" t="s">
        <v>594</v>
      </c>
      <c r="K363" s="6" t="s">
        <v>591</v>
      </c>
      <c r="L363" s="7" t="s">
        <v>183</v>
      </c>
      <c r="M363" s="6" t="s">
        <v>409</v>
      </c>
      <c r="N363" s="19" t="s">
        <v>8826</v>
      </c>
      <c r="O363" s="6"/>
    </row>
    <row r="364" spans="1:15" x14ac:dyDescent="0.3">
      <c r="A364" s="6" t="s">
        <v>636</v>
      </c>
      <c r="B364" s="7" t="s">
        <v>3788</v>
      </c>
      <c r="C364" s="7" t="s">
        <v>1478</v>
      </c>
      <c r="D364" s="7" t="s">
        <v>59</v>
      </c>
      <c r="E364" s="7" t="s">
        <v>190</v>
      </c>
      <c r="F364" s="6" t="s">
        <v>1785</v>
      </c>
      <c r="G364" s="6" t="s">
        <v>3787</v>
      </c>
      <c r="H364" s="6" t="s">
        <v>46</v>
      </c>
      <c r="I364" s="6" t="s">
        <v>3789</v>
      </c>
      <c r="J364" s="7" t="s">
        <v>594</v>
      </c>
      <c r="K364" s="6" t="s">
        <v>591</v>
      </c>
      <c r="L364" s="7" t="s">
        <v>183</v>
      </c>
      <c r="M364" s="6" t="s">
        <v>271</v>
      </c>
      <c r="N364" s="19" t="s">
        <v>8826</v>
      </c>
      <c r="O364" s="6"/>
    </row>
    <row r="365" spans="1:15" x14ac:dyDescent="0.3">
      <c r="A365" s="6" t="s">
        <v>636</v>
      </c>
      <c r="B365" s="7" t="s">
        <v>5178</v>
      </c>
      <c r="C365" s="7" t="s">
        <v>1478</v>
      </c>
      <c r="D365" s="7" t="s">
        <v>59</v>
      </c>
      <c r="E365" s="7" t="s">
        <v>190</v>
      </c>
      <c r="F365" s="6" t="s">
        <v>1796</v>
      </c>
      <c r="G365" s="6" t="s">
        <v>5177</v>
      </c>
      <c r="H365" s="6" t="s">
        <v>46</v>
      </c>
      <c r="I365" s="6" t="s">
        <v>5179</v>
      </c>
      <c r="J365" s="7" t="s">
        <v>594</v>
      </c>
      <c r="K365" s="6" t="s">
        <v>591</v>
      </c>
      <c r="L365" s="7" t="s">
        <v>183</v>
      </c>
      <c r="M365" s="6" t="s">
        <v>119</v>
      </c>
      <c r="N365" s="19" t="s">
        <v>8826</v>
      </c>
      <c r="O365" s="6"/>
    </row>
    <row r="366" spans="1:15" x14ac:dyDescent="0.3">
      <c r="A366" s="6" t="s">
        <v>636</v>
      </c>
      <c r="B366" s="7" t="s">
        <v>5342</v>
      </c>
      <c r="C366" s="7" t="s">
        <v>1478</v>
      </c>
      <c r="D366" s="7" t="s">
        <v>59</v>
      </c>
      <c r="E366" s="7" t="s">
        <v>190</v>
      </c>
      <c r="F366" s="6" t="s">
        <v>1801</v>
      </c>
      <c r="G366" s="6" t="s">
        <v>5341</v>
      </c>
      <c r="H366" s="6" t="s">
        <v>46</v>
      </c>
      <c r="I366" s="6" t="s">
        <v>5343</v>
      </c>
      <c r="J366" s="7" t="s">
        <v>594</v>
      </c>
      <c r="K366" s="6" t="s">
        <v>591</v>
      </c>
      <c r="L366" s="7" t="s">
        <v>183</v>
      </c>
      <c r="M366" s="6" t="s">
        <v>181</v>
      </c>
      <c r="N366" s="19" t="s">
        <v>8826</v>
      </c>
      <c r="O366" s="6"/>
    </row>
    <row r="367" spans="1:15" x14ac:dyDescent="0.3">
      <c r="A367" s="6" t="s">
        <v>636</v>
      </c>
      <c r="B367" s="7" t="s">
        <v>5345</v>
      </c>
      <c r="C367" s="7" t="s">
        <v>1478</v>
      </c>
      <c r="D367" s="7" t="s">
        <v>59</v>
      </c>
      <c r="E367" s="7" t="s">
        <v>190</v>
      </c>
      <c r="F367" s="6" t="s">
        <v>1801</v>
      </c>
      <c r="G367" s="6" t="s">
        <v>5344</v>
      </c>
      <c r="H367" s="6" t="s">
        <v>46</v>
      </c>
      <c r="I367" s="6" t="s">
        <v>5346</v>
      </c>
      <c r="J367" s="7" t="s">
        <v>594</v>
      </c>
      <c r="K367" s="6" t="s">
        <v>591</v>
      </c>
      <c r="L367" s="7" t="s">
        <v>183</v>
      </c>
      <c r="M367" s="6" t="s">
        <v>181</v>
      </c>
      <c r="N367" s="19" t="s">
        <v>8826</v>
      </c>
      <c r="O367" s="6"/>
    </row>
    <row r="368" spans="1:15" x14ac:dyDescent="0.3">
      <c r="A368" s="6" t="s">
        <v>636</v>
      </c>
      <c r="B368" s="7" t="s">
        <v>5389</v>
      </c>
      <c r="C368" s="7" t="s">
        <v>376</v>
      </c>
      <c r="D368" s="7" t="s">
        <v>59</v>
      </c>
      <c r="E368" s="7" t="s">
        <v>190</v>
      </c>
      <c r="F368" s="6" t="s">
        <v>1804</v>
      </c>
      <c r="G368" s="6" t="s">
        <v>5388</v>
      </c>
      <c r="H368" s="6" t="s">
        <v>46</v>
      </c>
      <c r="I368" s="6" t="s">
        <v>5390</v>
      </c>
      <c r="J368" s="7" t="s">
        <v>594</v>
      </c>
      <c r="K368" s="6" t="s">
        <v>591</v>
      </c>
      <c r="L368" s="7" t="s">
        <v>183</v>
      </c>
      <c r="M368" s="6" t="s">
        <v>409</v>
      </c>
      <c r="N368" s="19" t="s">
        <v>8826</v>
      </c>
      <c r="O368" s="6"/>
    </row>
    <row r="369" spans="1:15" x14ac:dyDescent="0.3">
      <c r="A369" s="6" t="s">
        <v>636</v>
      </c>
      <c r="B369" s="7" t="s">
        <v>5598</v>
      </c>
      <c r="C369" s="7" t="s">
        <v>376</v>
      </c>
      <c r="D369" s="7" t="s">
        <v>59</v>
      </c>
      <c r="E369" s="7" t="s">
        <v>190</v>
      </c>
      <c r="F369" s="6" t="s">
        <v>1829</v>
      </c>
      <c r="G369" s="6" t="s">
        <v>5597</v>
      </c>
      <c r="H369" s="6" t="s">
        <v>46</v>
      </c>
      <c r="I369" s="6" t="s">
        <v>5599</v>
      </c>
      <c r="J369" s="7" t="s">
        <v>594</v>
      </c>
      <c r="K369" s="6" t="s">
        <v>591</v>
      </c>
      <c r="L369" s="7" t="s">
        <v>183</v>
      </c>
      <c r="M369" s="6" t="s">
        <v>1831</v>
      </c>
      <c r="N369" s="19" t="s">
        <v>8826</v>
      </c>
      <c r="O369" s="6"/>
    </row>
    <row r="370" spans="1:15" x14ac:dyDescent="0.3">
      <c r="A370" s="6" t="s">
        <v>636</v>
      </c>
      <c r="B370" s="7" t="s">
        <v>5727</v>
      </c>
      <c r="C370" s="7" t="s">
        <v>376</v>
      </c>
      <c r="D370" s="7" t="s">
        <v>59</v>
      </c>
      <c r="E370" s="7" t="s">
        <v>190</v>
      </c>
      <c r="F370" s="6" t="s">
        <v>1834</v>
      </c>
      <c r="G370" s="6" t="s">
        <v>5726</v>
      </c>
      <c r="H370" s="6" t="s">
        <v>46</v>
      </c>
      <c r="I370" s="6" t="s">
        <v>5728</v>
      </c>
      <c r="J370" s="7" t="s">
        <v>594</v>
      </c>
      <c r="K370" s="6" t="s">
        <v>591</v>
      </c>
      <c r="L370" s="7" t="s">
        <v>183</v>
      </c>
      <c r="M370" s="6" t="s">
        <v>135</v>
      </c>
      <c r="N370" s="19" t="s">
        <v>8826</v>
      </c>
      <c r="O370" s="6"/>
    </row>
    <row r="371" spans="1:15" x14ac:dyDescent="0.3">
      <c r="A371" s="6" t="s">
        <v>636</v>
      </c>
      <c r="B371" s="7" t="s">
        <v>5715</v>
      </c>
      <c r="C371" s="7" t="s">
        <v>1478</v>
      </c>
      <c r="D371" s="7" t="s">
        <v>59</v>
      </c>
      <c r="E371" s="7" t="s">
        <v>190</v>
      </c>
      <c r="F371" s="6" t="s">
        <v>1834</v>
      </c>
      <c r="G371" s="6" t="s">
        <v>5714</v>
      </c>
      <c r="H371" s="6" t="s">
        <v>46</v>
      </c>
      <c r="I371" s="6" t="s">
        <v>5716</v>
      </c>
      <c r="J371" s="7" t="s">
        <v>594</v>
      </c>
      <c r="K371" s="6" t="s">
        <v>591</v>
      </c>
      <c r="L371" s="7" t="s">
        <v>183</v>
      </c>
      <c r="M371" s="6" t="s">
        <v>135</v>
      </c>
      <c r="N371" s="19" t="s">
        <v>8826</v>
      </c>
      <c r="O371" s="6"/>
    </row>
    <row r="372" spans="1:15" x14ac:dyDescent="0.3">
      <c r="A372" s="6" t="s">
        <v>636</v>
      </c>
      <c r="B372" s="7" t="s">
        <v>5226</v>
      </c>
      <c r="C372" s="7" t="s">
        <v>376</v>
      </c>
      <c r="D372" s="7" t="s">
        <v>59</v>
      </c>
      <c r="E372" s="7" t="s">
        <v>190</v>
      </c>
      <c r="F372" s="6" t="s">
        <v>1797</v>
      </c>
      <c r="G372" s="6" t="s">
        <v>5225</v>
      </c>
      <c r="H372" s="6" t="s">
        <v>46</v>
      </c>
      <c r="I372" s="6" t="s">
        <v>5227</v>
      </c>
      <c r="J372" s="7" t="s">
        <v>594</v>
      </c>
      <c r="K372" s="6" t="s">
        <v>591</v>
      </c>
      <c r="L372" s="7" t="s">
        <v>183</v>
      </c>
      <c r="M372" s="6" t="s">
        <v>528</v>
      </c>
      <c r="N372" s="19" t="s">
        <v>8826</v>
      </c>
      <c r="O372" s="6"/>
    </row>
    <row r="373" spans="1:15" x14ac:dyDescent="0.3">
      <c r="A373" s="6" t="s">
        <v>636</v>
      </c>
      <c r="B373" s="7" t="s">
        <v>5229</v>
      </c>
      <c r="C373" s="7" t="s">
        <v>376</v>
      </c>
      <c r="D373" s="7" t="s">
        <v>59</v>
      </c>
      <c r="E373" s="7" t="s">
        <v>190</v>
      </c>
      <c r="F373" s="6" t="s">
        <v>1797</v>
      </c>
      <c r="G373" s="6" t="s">
        <v>5228</v>
      </c>
      <c r="H373" s="6" t="s">
        <v>46</v>
      </c>
      <c r="I373" s="6" t="s">
        <v>5230</v>
      </c>
      <c r="J373" s="7" t="s">
        <v>594</v>
      </c>
      <c r="K373" s="6" t="s">
        <v>591</v>
      </c>
      <c r="L373" s="7" t="s">
        <v>183</v>
      </c>
      <c r="M373" s="6" t="s">
        <v>528</v>
      </c>
      <c r="N373" s="19" t="s">
        <v>8826</v>
      </c>
      <c r="O373" s="6"/>
    </row>
    <row r="374" spans="1:15" x14ac:dyDescent="0.3">
      <c r="A374" s="6" t="s">
        <v>636</v>
      </c>
      <c r="B374" s="7" t="s">
        <v>5232</v>
      </c>
      <c r="C374" s="7" t="s">
        <v>376</v>
      </c>
      <c r="D374" s="7" t="s">
        <v>59</v>
      </c>
      <c r="E374" s="7" t="s">
        <v>190</v>
      </c>
      <c r="F374" s="6" t="s">
        <v>1797</v>
      </c>
      <c r="G374" s="6" t="s">
        <v>5231</v>
      </c>
      <c r="H374" s="6" t="s">
        <v>46</v>
      </c>
      <c r="I374" s="6" t="s">
        <v>5233</v>
      </c>
      <c r="J374" s="7" t="s">
        <v>594</v>
      </c>
      <c r="K374" s="6" t="s">
        <v>591</v>
      </c>
      <c r="L374" s="7" t="s">
        <v>183</v>
      </c>
      <c r="M374" s="6" t="s">
        <v>528</v>
      </c>
      <c r="N374" s="19" t="s">
        <v>8826</v>
      </c>
      <c r="O374" s="6"/>
    </row>
    <row r="375" spans="1:15" x14ac:dyDescent="0.3">
      <c r="A375" s="6" t="s">
        <v>636</v>
      </c>
      <c r="B375" s="7" t="s">
        <v>5235</v>
      </c>
      <c r="C375" s="7" t="s">
        <v>376</v>
      </c>
      <c r="D375" s="7" t="s">
        <v>59</v>
      </c>
      <c r="E375" s="7" t="s">
        <v>190</v>
      </c>
      <c r="F375" s="6" t="s">
        <v>1797</v>
      </c>
      <c r="G375" s="6" t="s">
        <v>5234</v>
      </c>
      <c r="H375" s="6" t="s">
        <v>46</v>
      </c>
      <c r="I375" s="6" t="s">
        <v>5236</v>
      </c>
      <c r="J375" s="7" t="s">
        <v>594</v>
      </c>
      <c r="K375" s="6" t="s">
        <v>591</v>
      </c>
      <c r="L375" s="7" t="s">
        <v>183</v>
      </c>
      <c r="M375" s="6" t="s">
        <v>528</v>
      </c>
      <c r="N375" s="19" t="s">
        <v>8826</v>
      </c>
      <c r="O375" s="6"/>
    </row>
    <row r="376" spans="1:15" x14ac:dyDescent="0.3">
      <c r="A376" s="6" t="s">
        <v>636</v>
      </c>
      <c r="B376" s="7" t="s">
        <v>5652</v>
      </c>
      <c r="C376" s="7" t="s">
        <v>376</v>
      </c>
      <c r="D376" s="7" t="s">
        <v>59</v>
      </c>
      <c r="E376" s="7" t="s">
        <v>190</v>
      </c>
      <c r="F376" s="6" t="s">
        <v>1832</v>
      </c>
      <c r="G376" s="6" t="s">
        <v>5651</v>
      </c>
      <c r="H376" s="6" t="s">
        <v>46</v>
      </c>
      <c r="I376" s="6" t="s">
        <v>5653</v>
      </c>
      <c r="J376" s="7" t="s">
        <v>594</v>
      </c>
      <c r="K376" s="6" t="s">
        <v>591</v>
      </c>
      <c r="L376" s="7" t="s">
        <v>183</v>
      </c>
      <c r="M376" s="6" t="s">
        <v>131</v>
      </c>
      <c r="N376" s="19" t="s">
        <v>8826</v>
      </c>
      <c r="O376" s="6"/>
    </row>
    <row r="377" spans="1:15" x14ac:dyDescent="0.3">
      <c r="A377" s="6" t="s">
        <v>636</v>
      </c>
      <c r="B377" s="7" t="s">
        <v>5348</v>
      </c>
      <c r="C377" s="7" t="s">
        <v>1478</v>
      </c>
      <c r="D377" s="7" t="s">
        <v>59</v>
      </c>
      <c r="E377" s="7" t="s">
        <v>190</v>
      </c>
      <c r="F377" s="6" t="s">
        <v>1804</v>
      </c>
      <c r="G377" s="6" t="s">
        <v>5347</v>
      </c>
      <c r="H377" s="6" t="s">
        <v>46</v>
      </c>
      <c r="I377" s="6" t="s">
        <v>5349</v>
      </c>
      <c r="J377" s="7" t="s">
        <v>594</v>
      </c>
      <c r="K377" s="6" t="s">
        <v>591</v>
      </c>
      <c r="L377" s="7" t="s">
        <v>183</v>
      </c>
      <c r="M377" s="6" t="s">
        <v>409</v>
      </c>
      <c r="N377" s="19" t="s">
        <v>8826</v>
      </c>
      <c r="O377" s="6"/>
    </row>
    <row r="378" spans="1:15" x14ac:dyDescent="0.3">
      <c r="A378" s="6" t="s">
        <v>636</v>
      </c>
      <c r="B378" s="7" t="s">
        <v>5181</v>
      </c>
      <c r="C378" s="7" t="s">
        <v>1478</v>
      </c>
      <c r="D378" s="7" t="s">
        <v>59</v>
      </c>
      <c r="E378" s="7" t="s">
        <v>190</v>
      </c>
      <c r="F378" s="6" t="s">
        <v>1796</v>
      </c>
      <c r="G378" s="6" t="s">
        <v>5180</v>
      </c>
      <c r="H378" s="6" t="s">
        <v>46</v>
      </c>
      <c r="I378" s="6" t="s">
        <v>5182</v>
      </c>
      <c r="J378" s="7" t="s">
        <v>594</v>
      </c>
      <c r="K378" s="6" t="s">
        <v>591</v>
      </c>
      <c r="L378" s="7" t="s">
        <v>183</v>
      </c>
      <c r="M378" s="6" t="s">
        <v>119</v>
      </c>
      <c r="N378" s="19" t="s">
        <v>8826</v>
      </c>
      <c r="O378" s="6"/>
    </row>
    <row r="379" spans="1:15" x14ac:dyDescent="0.3">
      <c r="A379" s="6" t="s">
        <v>636</v>
      </c>
      <c r="B379" s="7" t="s">
        <v>5184</v>
      </c>
      <c r="C379" s="7" t="s">
        <v>1478</v>
      </c>
      <c r="D379" s="7" t="s">
        <v>59</v>
      </c>
      <c r="E379" s="7" t="s">
        <v>190</v>
      </c>
      <c r="F379" s="6" t="s">
        <v>1796</v>
      </c>
      <c r="G379" s="6" t="s">
        <v>5183</v>
      </c>
      <c r="H379" s="6" t="s">
        <v>46</v>
      </c>
      <c r="I379" s="6" t="s">
        <v>5185</v>
      </c>
      <c r="J379" s="7" t="s">
        <v>594</v>
      </c>
      <c r="K379" s="6" t="s">
        <v>591</v>
      </c>
      <c r="L379" s="7" t="s">
        <v>183</v>
      </c>
      <c r="M379" s="6" t="s">
        <v>119</v>
      </c>
      <c r="N379" s="19" t="s">
        <v>8826</v>
      </c>
      <c r="O379" s="6"/>
    </row>
    <row r="380" spans="1:15" x14ac:dyDescent="0.3">
      <c r="A380" s="6" t="s">
        <v>636</v>
      </c>
      <c r="B380" s="7" t="s">
        <v>5187</v>
      </c>
      <c r="C380" s="7" t="s">
        <v>1478</v>
      </c>
      <c r="D380" s="7" t="s">
        <v>59</v>
      </c>
      <c r="E380" s="7" t="s">
        <v>190</v>
      </c>
      <c r="F380" s="6" t="s">
        <v>1796</v>
      </c>
      <c r="G380" s="6" t="s">
        <v>5186</v>
      </c>
      <c r="H380" s="6" t="s">
        <v>46</v>
      </c>
      <c r="I380" s="6" t="s">
        <v>5188</v>
      </c>
      <c r="J380" s="7" t="s">
        <v>594</v>
      </c>
      <c r="K380" s="6" t="s">
        <v>591</v>
      </c>
      <c r="L380" s="7" t="s">
        <v>183</v>
      </c>
      <c r="M380" s="6" t="s">
        <v>119</v>
      </c>
      <c r="N380" s="19" t="s">
        <v>8826</v>
      </c>
      <c r="O380" s="6"/>
    </row>
    <row r="381" spans="1:15" x14ac:dyDescent="0.3">
      <c r="A381" s="6" t="s">
        <v>636</v>
      </c>
      <c r="B381" s="7" t="s">
        <v>5190</v>
      </c>
      <c r="C381" s="7" t="s">
        <v>1478</v>
      </c>
      <c r="D381" s="7" t="s">
        <v>59</v>
      </c>
      <c r="E381" s="7" t="s">
        <v>190</v>
      </c>
      <c r="F381" s="6" t="s">
        <v>1796</v>
      </c>
      <c r="G381" s="6" t="s">
        <v>5189</v>
      </c>
      <c r="H381" s="6" t="s">
        <v>46</v>
      </c>
      <c r="I381" s="6" t="s">
        <v>5191</v>
      </c>
      <c r="J381" s="7" t="s">
        <v>594</v>
      </c>
      <c r="K381" s="6" t="s">
        <v>591</v>
      </c>
      <c r="L381" s="7" t="s">
        <v>183</v>
      </c>
      <c r="M381" s="6" t="s">
        <v>119</v>
      </c>
      <c r="N381" s="19" t="s">
        <v>8826</v>
      </c>
      <c r="O381" s="6"/>
    </row>
    <row r="382" spans="1:15" x14ac:dyDescent="0.3">
      <c r="A382" s="6" t="s">
        <v>636</v>
      </c>
      <c r="B382" s="7" t="s">
        <v>5193</v>
      </c>
      <c r="C382" s="7" t="s">
        <v>1478</v>
      </c>
      <c r="D382" s="7" t="s">
        <v>59</v>
      </c>
      <c r="E382" s="7" t="s">
        <v>190</v>
      </c>
      <c r="F382" s="6" t="s">
        <v>1796</v>
      </c>
      <c r="G382" s="6" t="s">
        <v>5192</v>
      </c>
      <c r="H382" s="6" t="s">
        <v>46</v>
      </c>
      <c r="I382" s="6" t="s">
        <v>5194</v>
      </c>
      <c r="J382" s="7" t="s">
        <v>594</v>
      </c>
      <c r="K382" s="6" t="s">
        <v>591</v>
      </c>
      <c r="L382" s="7" t="s">
        <v>183</v>
      </c>
      <c r="M382" s="6" t="s">
        <v>119</v>
      </c>
      <c r="N382" s="19" t="s">
        <v>8826</v>
      </c>
      <c r="O382" s="6"/>
    </row>
    <row r="383" spans="1:15" x14ac:dyDescent="0.3">
      <c r="A383" s="6" t="s">
        <v>636</v>
      </c>
      <c r="B383" s="7" t="s">
        <v>5196</v>
      </c>
      <c r="C383" s="7" t="s">
        <v>1478</v>
      </c>
      <c r="D383" s="7" t="s">
        <v>59</v>
      </c>
      <c r="E383" s="7" t="s">
        <v>190</v>
      </c>
      <c r="F383" s="6" t="s">
        <v>1796</v>
      </c>
      <c r="G383" s="6" t="s">
        <v>5195</v>
      </c>
      <c r="H383" s="6" t="s">
        <v>46</v>
      </c>
      <c r="I383" s="6" t="s">
        <v>5197</v>
      </c>
      <c r="J383" s="7" t="s">
        <v>594</v>
      </c>
      <c r="K383" s="6" t="s">
        <v>591</v>
      </c>
      <c r="L383" s="7" t="s">
        <v>183</v>
      </c>
      <c r="M383" s="6" t="s">
        <v>119</v>
      </c>
      <c r="N383" s="19" t="s">
        <v>8826</v>
      </c>
      <c r="O383" s="6"/>
    </row>
    <row r="384" spans="1:15" x14ac:dyDescent="0.3">
      <c r="A384" s="6" t="s">
        <v>636</v>
      </c>
      <c r="B384" s="7" t="s">
        <v>5199</v>
      </c>
      <c r="C384" s="7" t="s">
        <v>1478</v>
      </c>
      <c r="D384" s="7" t="s">
        <v>59</v>
      </c>
      <c r="E384" s="7" t="s">
        <v>190</v>
      </c>
      <c r="F384" s="6" t="s">
        <v>1796</v>
      </c>
      <c r="G384" s="6" t="s">
        <v>5198</v>
      </c>
      <c r="H384" s="6" t="s">
        <v>46</v>
      </c>
      <c r="I384" s="6" t="s">
        <v>5200</v>
      </c>
      <c r="J384" s="7" t="s">
        <v>594</v>
      </c>
      <c r="K384" s="6" t="s">
        <v>591</v>
      </c>
      <c r="L384" s="7" t="s">
        <v>183</v>
      </c>
      <c r="M384" s="6" t="s">
        <v>119</v>
      </c>
      <c r="N384" s="19" t="s">
        <v>8826</v>
      </c>
      <c r="O384" s="6"/>
    </row>
    <row r="385" spans="1:15" x14ac:dyDescent="0.3">
      <c r="A385" s="6" t="s">
        <v>636</v>
      </c>
      <c r="B385" s="7" t="s">
        <v>5202</v>
      </c>
      <c r="C385" s="7" t="s">
        <v>1478</v>
      </c>
      <c r="D385" s="7" t="s">
        <v>59</v>
      </c>
      <c r="E385" s="7" t="s">
        <v>190</v>
      </c>
      <c r="F385" s="6" t="s">
        <v>1796</v>
      </c>
      <c r="G385" s="6" t="s">
        <v>5201</v>
      </c>
      <c r="H385" s="6" t="s">
        <v>46</v>
      </c>
      <c r="I385" s="6" t="s">
        <v>5203</v>
      </c>
      <c r="J385" s="7" t="s">
        <v>594</v>
      </c>
      <c r="K385" s="6" t="s">
        <v>591</v>
      </c>
      <c r="L385" s="7" t="s">
        <v>183</v>
      </c>
      <c r="M385" s="6" t="s">
        <v>119</v>
      </c>
      <c r="N385" s="19" t="s">
        <v>8826</v>
      </c>
      <c r="O385" s="6"/>
    </row>
    <row r="386" spans="1:15" x14ac:dyDescent="0.3">
      <c r="A386" s="6" t="s">
        <v>636</v>
      </c>
      <c r="B386" s="7" t="s">
        <v>5571</v>
      </c>
      <c r="C386" s="7" t="s">
        <v>1478</v>
      </c>
      <c r="D386" s="7" t="s">
        <v>59</v>
      </c>
      <c r="E386" s="7" t="s">
        <v>190</v>
      </c>
      <c r="F386" s="6" t="s">
        <v>1827</v>
      </c>
      <c r="G386" s="6" t="s">
        <v>5570</v>
      </c>
      <c r="H386" s="6" t="s">
        <v>46</v>
      </c>
      <c r="I386" s="6" t="s">
        <v>5572</v>
      </c>
      <c r="J386" s="7" t="s">
        <v>594</v>
      </c>
      <c r="K386" s="6" t="s">
        <v>591</v>
      </c>
      <c r="L386" s="7" t="s">
        <v>183</v>
      </c>
      <c r="M386" s="6" t="s">
        <v>1825</v>
      </c>
      <c r="N386" s="19" t="s">
        <v>8826</v>
      </c>
      <c r="O386" s="6"/>
    </row>
    <row r="387" spans="1:15" x14ac:dyDescent="0.3">
      <c r="A387" s="6" t="s">
        <v>636</v>
      </c>
      <c r="B387" s="7" t="s">
        <v>5577</v>
      </c>
      <c r="C387" s="7" t="s">
        <v>376</v>
      </c>
      <c r="D387" s="7" t="s">
        <v>59</v>
      </c>
      <c r="E387" s="7" t="s">
        <v>190</v>
      </c>
      <c r="F387" s="6" t="s">
        <v>1827</v>
      </c>
      <c r="G387" s="6" t="s">
        <v>5576</v>
      </c>
      <c r="H387" s="6" t="s">
        <v>46</v>
      </c>
      <c r="I387" s="6" t="s">
        <v>5578</v>
      </c>
      <c r="J387" s="7" t="s">
        <v>594</v>
      </c>
      <c r="K387" s="6" t="s">
        <v>591</v>
      </c>
      <c r="L387" s="7" t="s">
        <v>183</v>
      </c>
      <c r="M387" s="6" t="s">
        <v>1825</v>
      </c>
      <c r="N387" s="19" t="s">
        <v>8826</v>
      </c>
      <c r="O387" s="6"/>
    </row>
    <row r="388" spans="1:15" x14ac:dyDescent="0.3">
      <c r="A388" s="6" t="s">
        <v>636</v>
      </c>
      <c r="B388" s="7" t="s">
        <v>5619</v>
      </c>
      <c r="C388" s="7" t="s">
        <v>1478</v>
      </c>
      <c r="D388" s="7" t="s">
        <v>59</v>
      </c>
      <c r="E388" s="7" t="s">
        <v>190</v>
      </c>
      <c r="F388" s="6" t="s">
        <v>1832</v>
      </c>
      <c r="G388" s="6" t="s">
        <v>5618</v>
      </c>
      <c r="H388" s="6" t="s">
        <v>46</v>
      </c>
      <c r="I388" s="6" t="s">
        <v>5620</v>
      </c>
      <c r="J388" s="7" t="s">
        <v>594</v>
      </c>
      <c r="K388" s="6" t="s">
        <v>591</v>
      </c>
      <c r="L388" s="7" t="s">
        <v>183</v>
      </c>
      <c r="M388" s="6" t="s">
        <v>131</v>
      </c>
      <c r="N388" s="19" t="s">
        <v>8826</v>
      </c>
      <c r="O388" s="6"/>
    </row>
    <row r="389" spans="1:15" x14ac:dyDescent="0.3">
      <c r="A389" s="6" t="s">
        <v>636</v>
      </c>
      <c r="B389" s="7" t="s">
        <v>5287</v>
      </c>
      <c r="C389" s="7" t="s">
        <v>376</v>
      </c>
      <c r="D389" s="7" t="s">
        <v>59</v>
      </c>
      <c r="E389" s="7" t="s">
        <v>190</v>
      </c>
      <c r="F389" s="6" t="s">
        <v>1799</v>
      </c>
      <c r="G389" s="6" t="s">
        <v>5286</v>
      </c>
      <c r="H389" s="6" t="s">
        <v>46</v>
      </c>
      <c r="I389" s="6" t="s">
        <v>5288</v>
      </c>
      <c r="J389" s="7" t="s">
        <v>594</v>
      </c>
      <c r="K389" s="6" t="s">
        <v>591</v>
      </c>
      <c r="L389" s="7" t="s">
        <v>183</v>
      </c>
      <c r="M389" s="6" t="s">
        <v>180</v>
      </c>
      <c r="N389" s="19" t="s">
        <v>8826</v>
      </c>
      <c r="O389" s="6"/>
    </row>
    <row r="390" spans="1:15" x14ac:dyDescent="0.3">
      <c r="A390" s="6" t="s">
        <v>636</v>
      </c>
      <c r="B390" s="7" t="s">
        <v>5339</v>
      </c>
      <c r="C390" s="7" t="s">
        <v>376</v>
      </c>
      <c r="D390" s="7" t="s">
        <v>59</v>
      </c>
      <c r="E390" s="7" t="s">
        <v>190</v>
      </c>
      <c r="F390" s="6" t="s">
        <v>1799</v>
      </c>
      <c r="G390" s="6" t="s">
        <v>5338</v>
      </c>
      <c r="H390" s="6" t="s">
        <v>46</v>
      </c>
      <c r="I390" s="6" t="s">
        <v>5340</v>
      </c>
      <c r="J390" s="7" t="s">
        <v>594</v>
      </c>
      <c r="K390" s="6" t="s">
        <v>591</v>
      </c>
      <c r="L390" s="7" t="s">
        <v>183</v>
      </c>
      <c r="M390" s="6" t="s">
        <v>180</v>
      </c>
      <c r="N390" s="19" t="s">
        <v>8826</v>
      </c>
      <c r="O390" s="6"/>
    </row>
    <row r="391" spans="1:15" x14ac:dyDescent="0.3">
      <c r="A391" s="6" t="s">
        <v>636</v>
      </c>
      <c r="B391" s="7" t="s">
        <v>5290</v>
      </c>
      <c r="C391" s="7" t="s">
        <v>376</v>
      </c>
      <c r="D391" s="7" t="s">
        <v>59</v>
      </c>
      <c r="E391" s="7" t="s">
        <v>190</v>
      </c>
      <c r="F391" s="6" t="s">
        <v>1799</v>
      </c>
      <c r="G391" s="6" t="s">
        <v>5289</v>
      </c>
      <c r="H391" s="6" t="s">
        <v>46</v>
      </c>
      <c r="I391" s="6" t="s">
        <v>5291</v>
      </c>
      <c r="J391" s="7" t="s">
        <v>594</v>
      </c>
      <c r="K391" s="6" t="s">
        <v>591</v>
      </c>
      <c r="L391" s="7" t="s">
        <v>183</v>
      </c>
      <c r="M391" s="6" t="s">
        <v>180</v>
      </c>
      <c r="N391" s="19" t="s">
        <v>8826</v>
      </c>
      <c r="O391" s="6"/>
    </row>
    <row r="392" spans="1:15" x14ac:dyDescent="0.3">
      <c r="A392" s="6" t="s">
        <v>636</v>
      </c>
      <c r="B392" s="7" t="s">
        <v>5248</v>
      </c>
      <c r="C392" s="7" t="s">
        <v>376</v>
      </c>
      <c r="D392" s="7" t="s">
        <v>59</v>
      </c>
      <c r="E392" s="7" t="s">
        <v>190</v>
      </c>
      <c r="F392" s="6" t="s">
        <v>1799</v>
      </c>
      <c r="G392" s="6" t="s">
        <v>5247</v>
      </c>
      <c r="H392" s="6" t="s">
        <v>46</v>
      </c>
      <c r="I392" s="6" t="s">
        <v>5249</v>
      </c>
      <c r="J392" s="7" t="s">
        <v>594</v>
      </c>
      <c r="K392" s="6" t="s">
        <v>591</v>
      </c>
      <c r="L392" s="7" t="s">
        <v>183</v>
      </c>
      <c r="M392" s="6" t="s">
        <v>180</v>
      </c>
      <c r="N392" s="19" t="s">
        <v>8826</v>
      </c>
      <c r="O392" s="6"/>
    </row>
    <row r="393" spans="1:15" x14ac:dyDescent="0.3">
      <c r="A393" s="6" t="s">
        <v>636</v>
      </c>
      <c r="B393" s="7" t="s">
        <v>5251</v>
      </c>
      <c r="C393" s="7" t="s">
        <v>376</v>
      </c>
      <c r="D393" s="7" t="s">
        <v>59</v>
      </c>
      <c r="E393" s="7" t="s">
        <v>190</v>
      </c>
      <c r="F393" s="6" t="s">
        <v>1799</v>
      </c>
      <c r="G393" s="6" t="s">
        <v>5250</v>
      </c>
      <c r="H393" s="6" t="s">
        <v>46</v>
      </c>
      <c r="I393" s="6" t="s">
        <v>5252</v>
      </c>
      <c r="J393" s="7" t="s">
        <v>594</v>
      </c>
      <c r="K393" s="6" t="s">
        <v>591</v>
      </c>
      <c r="L393" s="7" t="s">
        <v>183</v>
      </c>
      <c r="M393" s="6" t="s">
        <v>180</v>
      </c>
      <c r="N393" s="19" t="s">
        <v>8826</v>
      </c>
      <c r="O393" s="6"/>
    </row>
    <row r="394" spans="1:15" x14ac:dyDescent="0.3">
      <c r="A394" s="6" t="s">
        <v>636</v>
      </c>
      <c r="B394" s="7" t="s">
        <v>5293</v>
      </c>
      <c r="C394" s="7" t="s">
        <v>376</v>
      </c>
      <c r="D394" s="7" t="s">
        <v>59</v>
      </c>
      <c r="E394" s="7" t="s">
        <v>190</v>
      </c>
      <c r="F394" s="6" t="s">
        <v>1799</v>
      </c>
      <c r="G394" s="6" t="s">
        <v>5292</v>
      </c>
      <c r="H394" s="6" t="s">
        <v>46</v>
      </c>
      <c r="I394" s="6" t="s">
        <v>5294</v>
      </c>
      <c r="J394" s="7" t="s">
        <v>594</v>
      </c>
      <c r="K394" s="6" t="s">
        <v>591</v>
      </c>
      <c r="L394" s="7" t="s">
        <v>183</v>
      </c>
      <c r="M394" s="6" t="s">
        <v>180</v>
      </c>
      <c r="N394" s="19" t="s">
        <v>8826</v>
      </c>
      <c r="O394" s="6"/>
    </row>
    <row r="395" spans="1:15" x14ac:dyDescent="0.3">
      <c r="A395" s="6" t="s">
        <v>636</v>
      </c>
      <c r="B395" s="7" t="s">
        <v>5245</v>
      </c>
      <c r="C395" s="7" t="s">
        <v>1478</v>
      </c>
      <c r="D395" s="7" t="s">
        <v>59</v>
      </c>
      <c r="E395" s="7" t="s">
        <v>190</v>
      </c>
      <c r="F395" s="6" t="s">
        <v>1799</v>
      </c>
      <c r="G395" s="6" t="s">
        <v>5244</v>
      </c>
      <c r="H395" s="6" t="s">
        <v>46</v>
      </c>
      <c r="I395" s="6" t="s">
        <v>5246</v>
      </c>
      <c r="J395" s="7" t="s">
        <v>594</v>
      </c>
      <c r="K395" s="6" t="s">
        <v>591</v>
      </c>
      <c r="L395" s="7" t="s">
        <v>183</v>
      </c>
      <c r="M395" s="6" t="s">
        <v>180</v>
      </c>
      <c r="N395" s="19" t="s">
        <v>8826</v>
      </c>
      <c r="O395" s="6"/>
    </row>
    <row r="396" spans="1:15" x14ac:dyDescent="0.3">
      <c r="A396" s="6" t="s">
        <v>636</v>
      </c>
      <c r="B396" s="7" t="s">
        <v>5254</v>
      </c>
      <c r="C396" s="7" t="s">
        <v>376</v>
      </c>
      <c r="D396" s="7" t="s">
        <v>59</v>
      </c>
      <c r="E396" s="7" t="s">
        <v>190</v>
      </c>
      <c r="F396" s="6" t="s">
        <v>1799</v>
      </c>
      <c r="G396" s="6" t="s">
        <v>5253</v>
      </c>
      <c r="H396" s="6" t="s">
        <v>46</v>
      </c>
      <c r="I396" s="6" t="s">
        <v>5255</v>
      </c>
      <c r="J396" s="7" t="s">
        <v>594</v>
      </c>
      <c r="K396" s="6" t="s">
        <v>591</v>
      </c>
      <c r="L396" s="7" t="s">
        <v>183</v>
      </c>
      <c r="M396" s="6" t="s">
        <v>180</v>
      </c>
      <c r="N396" s="19" t="s">
        <v>8826</v>
      </c>
      <c r="O396" s="6"/>
    </row>
    <row r="397" spans="1:15" x14ac:dyDescent="0.3">
      <c r="A397" s="6" t="s">
        <v>636</v>
      </c>
      <c r="B397" s="7" t="s">
        <v>5257</v>
      </c>
      <c r="C397" s="7" t="s">
        <v>376</v>
      </c>
      <c r="D397" s="7" t="s">
        <v>59</v>
      </c>
      <c r="E397" s="7" t="s">
        <v>190</v>
      </c>
      <c r="F397" s="6" t="s">
        <v>1799</v>
      </c>
      <c r="G397" s="6" t="s">
        <v>5256</v>
      </c>
      <c r="H397" s="6" t="s">
        <v>46</v>
      </c>
      <c r="I397" s="6" t="s">
        <v>5258</v>
      </c>
      <c r="J397" s="7" t="s">
        <v>594</v>
      </c>
      <c r="K397" s="6" t="s">
        <v>591</v>
      </c>
      <c r="L397" s="7" t="s">
        <v>183</v>
      </c>
      <c r="M397" s="6" t="s">
        <v>180</v>
      </c>
      <c r="N397" s="19" t="s">
        <v>8826</v>
      </c>
      <c r="O397" s="6"/>
    </row>
    <row r="398" spans="1:15" x14ac:dyDescent="0.3">
      <c r="A398" s="6" t="s">
        <v>636</v>
      </c>
      <c r="B398" s="7" t="s">
        <v>5260</v>
      </c>
      <c r="C398" s="7" t="s">
        <v>376</v>
      </c>
      <c r="D398" s="7" t="s">
        <v>59</v>
      </c>
      <c r="E398" s="7" t="s">
        <v>190</v>
      </c>
      <c r="F398" s="6" t="s">
        <v>1799</v>
      </c>
      <c r="G398" s="6" t="s">
        <v>5259</v>
      </c>
      <c r="H398" s="6" t="s">
        <v>46</v>
      </c>
      <c r="I398" s="6" t="s">
        <v>5261</v>
      </c>
      <c r="J398" s="7" t="s">
        <v>594</v>
      </c>
      <c r="K398" s="6" t="s">
        <v>591</v>
      </c>
      <c r="L398" s="7" t="s">
        <v>183</v>
      </c>
      <c r="M398" s="6" t="s">
        <v>180</v>
      </c>
      <c r="N398" s="19" t="s">
        <v>8826</v>
      </c>
      <c r="O398" s="6"/>
    </row>
    <row r="399" spans="1:15" x14ac:dyDescent="0.3">
      <c r="A399" s="6" t="s">
        <v>636</v>
      </c>
      <c r="B399" s="7" t="s">
        <v>5263</v>
      </c>
      <c r="C399" s="7" t="s">
        <v>376</v>
      </c>
      <c r="D399" s="7" t="s">
        <v>59</v>
      </c>
      <c r="E399" s="7" t="s">
        <v>190</v>
      </c>
      <c r="F399" s="6" t="s">
        <v>1799</v>
      </c>
      <c r="G399" s="6" t="s">
        <v>5262</v>
      </c>
      <c r="H399" s="6" t="s">
        <v>46</v>
      </c>
      <c r="I399" s="6" t="s">
        <v>5264</v>
      </c>
      <c r="J399" s="7" t="s">
        <v>594</v>
      </c>
      <c r="K399" s="6" t="s">
        <v>591</v>
      </c>
      <c r="L399" s="7" t="s">
        <v>183</v>
      </c>
      <c r="M399" s="6" t="s">
        <v>180</v>
      </c>
      <c r="N399" s="19" t="s">
        <v>8826</v>
      </c>
      <c r="O399" s="6"/>
    </row>
    <row r="400" spans="1:15" x14ac:dyDescent="0.3">
      <c r="A400" s="6" t="s">
        <v>636</v>
      </c>
      <c r="B400" s="7" t="s">
        <v>5266</v>
      </c>
      <c r="C400" s="7" t="s">
        <v>376</v>
      </c>
      <c r="D400" s="7" t="s">
        <v>59</v>
      </c>
      <c r="E400" s="7" t="s">
        <v>190</v>
      </c>
      <c r="F400" s="6" t="s">
        <v>1799</v>
      </c>
      <c r="G400" s="6" t="s">
        <v>5265</v>
      </c>
      <c r="H400" s="6" t="s">
        <v>46</v>
      </c>
      <c r="I400" s="6" t="s">
        <v>5267</v>
      </c>
      <c r="J400" s="7" t="s">
        <v>594</v>
      </c>
      <c r="K400" s="6" t="s">
        <v>591</v>
      </c>
      <c r="L400" s="7" t="s">
        <v>183</v>
      </c>
      <c r="M400" s="6" t="s">
        <v>180</v>
      </c>
      <c r="N400" s="19" t="s">
        <v>8826</v>
      </c>
      <c r="O400" s="6"/>
    </row>
    <row r="401" spans="1:15" x14ac:dyDescent="0.3">
      <c r="A401" s="6" t="s">
        <v>636</v>
      </c>
      <c r="B401" s="7" t="s">
        <v>5269</v>
      </c>
      <c r="C401" s="7" t="s">
        <v>376</v>
      </c>
      <c r="D401" s="7" t="s">
        <v>59</v>
      </c>
      <c r="E401" s="7" t="s">
        <v>190</v>
      </c>
      <c r="F401" s="6" t="s">
        <v>1799</v>
      </c>
      <c r="G401" s="6" t="s">
        <v>5268</v>
      </c>
      <c r="H401" s="6" t="s">
        <v>46</v>
      </c>
      <c r="I401" s="6" t="s">
        <v>5270</v>
      </c>
      <c r="J401" s="7" t="s">
        <v>594</v>
      </c>
      <c r="K401" s="6" t="s">
        <v>591</v>
      </c>
      <c r="L401" s="7" t="s">
        <v>183</v>
      </c>
      <c r="M401" s="6" t="s">
        <v>180</v>
      </c>
      <c r="N401" s="19" t="s">
        <v>8826</v>
      </c>
      <c r="O401" s="6"/>
    </row>
    <row r="402" spans="1:15" x14ac:dyDescent="0.3">
      <c r="A402" s="6" t="s">
        <v>636</v>
      </c>
      <c r="B402" s="7" t="s">
        <v>5272</v>
      </c>
      <c r="C402" s="7" t="s">
        <v>376</v>
      </c>
      <c r="D402" s="7" t="s">
        <v>59</v>
      </c>
      <c r="E402" s="7" t="s">
        <v>190</v>
      </c>
      <c r="F402" s="6" t="s">
        <v>1799</v>
      </c>
      <c r="G402" s="6" t="s">
        <v>5271</v>
      </c>
      <c r="H402" s="6" t="s">
        <v>46</v>
      </c>
      <c r="I402" s="6" t="s">
        <v>5273</v>
      </c>
      <c r="J402" s="7" t="s">
        <v>594</v>
      </c>
      <c r="K402" s="6" t="s">
        <v>591</v>
      </c>
      <c r="L402" s="7" t="s">
        <v>183</v>
      </c>
      <c r="M402" s="6" t="s">
        <v>180</v>
      </c>
      <c r="N402" s="19" t="s">
        <v>8826</v>
      </c>
      <c r="O402" s="6"/>
    </row>
    <row r="403" spans="1:15" x14ac:dyDescent="0.3">
      <c r="A403" s="6" t="s">
        <v>636</v>
      </c>
      <c r="B403" s="7" t="s">
        <v>5275</v>
      </c>
      <c r="C403" s="7" t="s">
        <v>376</v>
      </c>
      <c r="D403" s="7" t="s">
        <v>59</v>
      </c>
      <c r="E403" s="7" t="s">
        <v>190</v>
      </c>
      <c r="F403" s="6" t="s">
        <v>1799</v>
      </c>
      <c r="G403" s="6" t="s">
        <v>5274</v>
      </c>
      <c r="H403" s="6" t="s">
        <v>46</v>
      </c>
      <c r="I403" s="6" t="s">
        <v>5276</v>
      </c>
      <c r="J403" s="7" t="s">
        <v>594</v>
      </c>
      <c r="K403" s="6" t="s">
        <v>591</v>
      </c>
      <c r="L403" s="7" t="s">
        <v>183</v>
      </c>
      <c r="M403" s="6" t="s">
        <v>180</v>
      </c>
      <c r="N403" s="19" t="s">
        <v>8826</v>
      </c>
      <c r="O403" s="6"/>
    </row>
    <row r="404" spans="1:15" x14ac:dyDescent="0.3">
      <c r="A404" s="6" t="s">
        <v>636</v>
      </c>
      <c r="B404" s="7" t="s">
        <v>5278</v>
      </c>
      <c r="C404" s="7" t="s">
        <v>376</v>
      </c>
      <c r="D404" s="7" t="s">
        <v>59</v>
      </c>
      <c r="E404" s="7" t="s">
        <v>190</v>
      </c>
      <c r="F404" s="6" t="s">
        <v>1799</v>
      </c>
      <c r="G404" s="6" t="s">
        <v>5277</v>
      </c>
      <c r="H404" s="6" t="s">
        <v>46</v>
      </c>
      <c r="I404" s="6" t="s">
        <v>5279</v>
      </c>
      <c r="J404" s="7" t="s">
        <v>594</v>
      </c>
      <c r="K404" s="6" t="s">
        <v>591</v>
      </c>
      <c r="L404" s="7" t="s">
        <v>183</v>
      </c>
      <c r="M404" s="6" t="s">
        <v>180</v>
      </c>
      <c r="N404" s="19" t="s">
        <v>8826</v>
      </c>
      <c r="O404" s="6"/>
    </row>
    <row r="405" spans="1:15" x14ac:dyDescent="0.3">
      <c r="A405" s="6" t="s">
        <v>636</v>
      </c>
      <c r="B405" s="7" t="s">
        <v>5281</v>
      </c>
      <c r="C405" s="7" t="s">
        <v>376</v>
      </c>
      <c r="D405" s="7" t="s">
        <v>59</v>
      </c>
      <c r="E405" s="7" t="s">
        <v>190</v>
      </c>
      <c r="F405" s="6" t="s">
        <v>1799</v>
      </c>
      <c r="G405" s="6" t="s">
        <v>5280</v>
      </c>
      <c r="H405" s="6" t="s">
        <v>46</v>
      </c>
      <c r="I405" s="6" t="s">
        <v>5282</v>
      </c>
      <c r="J405" s="7" t="s">
        <v>594</v>
      </c>
      <c r="K405" s="6" t="s">
        <v>591</v>
      </c>
      <c r="L405" s="7" t="s">
        <v>183</v>
      </c>
      <c r="M405" s="6" t="s">
        <v>180</v>
      </c>
      <c r="N405" s="19" t="s">
        <v>8826</v>
      </c>
      <c r="O405" s="6"/>
    </row>
    <row r="406" spans="1:15" x14ac:dyDescent="0.3">
      <c r="A406" s="6" t="s">
        <v>636</v>
      </c>
      <c r="B406" s="7" t="s">
        <v>5284</v>
      </c>
      <c r="C406" s="7" t="s">
        <v>376</v>
      </c>
      <c r="D406" s="7" t="s">
        <v>59</v>
      </c>
      <c r="E406" s="7" t="s">
        <v>190</v>
      </c>
      <c r="F406" s="6" t="s">
        <v>1799</v>
      </c>
      <c r="G406" s="6" t="s">
        <v>5283</v>
      </c>
      <c r="H406" s="6" t="s">
        <v>46</v>
      </c>
      <c r="I406" s="6" t="s">
        <v>5285</v>
      </c>
      <c r="J406" s="7" t="s">
        <v>594</v>
      </c>
      <c r="K406" s="6" t="s">
        <v>591</v>
      </c>
      <c r="L406" s="7" t="s">
        <v>183</v>
      </c>
      <c r="M406" s="6" t="s">
        <v>180</v>
      </c>
      <c r="N406" s="19" t="s">
        <v>8826</v>
      </c>
      <c r="O406" s="6"/>
    </row>
    <row r="407" spans="1:15" x14ac:dyDescent="0.3">
      <c r="A407" s="6" t="s">
        <v>636</v>
      </c>
      <c r="B407" s="7" t="s">
        <v>5296</v>
      </c>
      <c r="C407" s="7" t="s">
        <v>376</v>
      </c>
      <c r="D407" s="7" t="s">
        <v>59</v>
      </c>
      <c r="E407" s="7" t="s">
        <v>190</v>
      </c>
      <c r="F407" s="6" t="s">
        <v>1799</v>
      </c>
      <c r="G407" s="6" t="s">
        <v>5295</v>
      </c>
      <c r="H407" s="6" t="s">
        <v>46</v>
      </c>
      <c r="I407" s="6" t="s">
        <v>5297</v>
      </c>
      <c r="J407" s="7" t="s">
        <v>594</v>
      </c>
      <c r="K407" s="6" t="s">
        <v>591</v>
      </c>
      <c r="L407" s="7" t="s">
        <v>183</v>
      </c>
      <c r="M407" s="6" t="s">
        <v>180</v>
      </c>
      <c r="N407" s="19" t="s">
        <v>8826</v>
      </c>
      <c r="O407" s="6"/>
    </row>
    <row r="408" spans="1:15" x14ac:dyDescent="0.3">
      <c r="A408" s="6" t="s">
        <v>636</v>
      </c>
      <c r="B408" s="7" t="s">
        <v>5708</v>
      </c>
      <c r="C408" s="7" t="s">
        <v>376</v>
      </c>
      <c r="D408" s="7" t="s">
        <v>59</v>
      </c>
      <c r="E408" s="7" t="s">
        <v>190</v>
      </c>
      <c r="F408" s="6" t="s">
        <v>1833</v>
      </c>
      <c r="G408" s="6" t="s">
        <v>5707</v>
      </c>
      <c r="H408" s="6" t="s">
        <v>46</v>
      </c>
      <c r="I408" s="6" t="s">
        <v>5709</v>
      </c>
      <c r="J408" s="7" t="s">
        <v>594</v>
      </c>
      <c r="K408" s="6" t="s">
        <v>591</v>
      </c>
      <c r="L408" s="7" t="s">
        <v>183</v>
      </c>
      <c r="M408" s="6" t="s">
        <v>133</v>
      </c>
      <c r="N408" s="19" t="s">
        <v>8826</v>
      </c>
      <c r="O408" s="6"/>
    </row>
    <row r="409" spans="1:15" x14ac:dyDescent="0.3">
      <c r="A409" s="6" t="s">
        <v>636</v>
      </c>
      <c r="B409" s="7" t="s">
        <v>5696</v>
      </c>
      <c r="C409" s="7" t="s">
        <v>1478</v>
      </c>
      <c r="D409" s="7" t="s">
        <v>59</v>
      </c>
      <c r="E409" s="7" t="s">
        <v>190</v>
      </c>
      <c r="F409" s="6" t="s">
        <v>1833</v>
      </c>
      <c r="G409" s="6" t="s">
        <v>5695</v>
      </c>
      <c r="H409" s="6" t="s">
        <v>46</v>
      </c>
      <c r="I409" s="6" t="s">
        <v>5697</v>
      </c>
      <c r="J409" s="7" t="s">
        <v>594</v>
      </c>
      <c r="K409" s="6" t="s">
        <v>591</v>
      </c>
      <c r="L409" s="7" t="s">
        <v>183</v>
      </c>
      <c r="M409" s="6" t="s">
        <v>133</v>
      </c>
      <c r="N409" s="19" t="s">
        <v>8826</v>
      </c>
      <c r="O409" s="6"/>
    </row>
    <row r="410" spans="1:15" x14ac:dyDescent="0.3">
      <c r="A410" s="6" t="s">
        <v>636</v>
      </c>
      <c r="B410" s="7" t="s">
        <v>5394</v>
      </c>
      <c r="C410" s="7" t="s">
        <v>1478</v>
      </c>
      <c r="D410" s="7" t="s">
        <v>59</v>
      </c>
      <c r="E410" s="7" t="s">
        <v>190</v>
      </c>
      <c r="F410" s="6" t="s">
        <v>1807</v>
      </c>
      <c r="G410" s="6" t="s">
        <v>5393</v>
      </c>
      <c r="H410" s="6" t="s">
        <v>46</v>
      </c>
      <c r="I410" s="6" t="s">
        <v>5395</v>
      </c>
      <c r="J410" s="7" t="s">
        <v>594</v>
      </c>
      <c r="K410" s="6" t="s">
        <v>591</v>
      </c>
      <c r="L410" s="7" t="s">
        <v>183</v>
      </c>
      <c r="M410" s="6" t="s">
        <v>268</v>
      </c>
      <c r="N410" s="19" t="s">
        <v>8826</v>
      </c>
      <c r="O410" s="6"/>
    </row>
    <row r="411" spans="1:15" x14ac:dyDescent="0.3">
      <c r="A411" s="6" t="s">
        <v>636</v>
      </c>
      <c r="B411" s="7" t="s">
        <v>5574</v>
      </c>
      <c r="C411" s="7" t="s">
        <v>1478</v>
      </c>
      <c r="D411" s="7" t="s">
        <v>59</v>
      </c>
      <c r="E411" s="7" t="s">
        <v>190</v>
      </c>
      <c r="F411" s="6" t="s">
        <v>1827</v>
      </c>
      <c r="G411" s="6" t="s">
        <v>5573</v>
      </c>
      <c r="H411" s="6" t="s">
        <v>46</v>
      </c>
      <c r="I411" s="6" t="s">
        <v>5575</v>
      </c>
      <c r="J411" s="7" t="s">
        <v>594</v>
      </c>
      <c r="K411" s="6" t="s">
        <v>591</v>
      </c>
      <c r="L411" s="7" t="s">
        <v>183</v>
      </c>
      <c r="M411" s="6" t="s">
        <v>1825</v>
      </c>
      <c r="N411" s="19" t="s">
        <v>8826</v>
      </c>
      <c r="O411" s="6"/>
    </row>
    <row r="412" spans="1:15" x14ac:dyDescent="0.3">
      <c r="A412" s="6" t="s">
        <v>636</v>
      </c>
      <c r="B412" s="7" t="s">
        <v>5242</v>
      </c>
      <c r="C412" s="7" t="s">
        <v>588</v>
      </c>
      <c r="D412" s="7" t="s">
        <v>59</v>
      </c>
      <c r="E412" s="7" t="s">
        <v>190</v>
      </c>
      <c r="F412" s="6" t="s">
        <v>1797</v>
      </c>
      <c r="G412" s="6" t="s">
        <v>5241</v>
      </c>
      <c r="H412" s="6" t="s">
        <v>46</v>
      </c>
      <c r="I412" s="6" t="s">
        <v>5243</v>
      </c>
      <c r="J412" s="7" t="s">
        <v>594</v>
      </c>
      <c r="K412" s="6" t="s">
        <v>591</v>
      </c>
      <c r="L412" s="7" t="s">
        <v>183</v>
      </c>
      <c r="M412" s="6" t="s">
        <v>528</v>
      </c>
      <c r="N412" s="19" t="s">
        <v>8826</v>
      </c>
      <c r="O412" s="6"/>
    </row>
    <row r="413" spans="1:15" x14ac:dyDescent="0.3">
      <c r="A413" s="6" t="s">
        <v>636</v>
      </c>
      <c r="B413" s="7" t="s">
        <v>5205</v>
      </c>
      <c r="C413" s="7" t="s">
        <v>1478</v>
      </c>
      <c r="D413" s="7" t="s">
        <v>59</v>
      </c>
      <c r="E413" s="7" t="s">
        <v>190</v>
      </c>
      <c r="F413" s="6" t="s">
        <v>1796</v>
      </c>
      <c r="G413" s="6" t="s">
        <v>5204</v>
      </c>
      <c r="H413" s="6" t="s">
        <v>46</v>
      </c>
      <c r="I413" s="6" t="s">
        <v>5206</v>
      </c>
      <c r="J413" s="7" t="s">
        <v>594</v>
      </c>
      <c r="K413" s="6" t="s">
        <v>591</v>
      </c>
      <c r="L413" s="7" t="s">
        <v>183</v>
      </c>
      <c r="M413" s="6" t="s">
        <v>119</v>
      </c>
      <c r="N413" s="19" t="s">
        <v>8826</v>
      </c>
      <c r="O413" s="6"/>
    </row>
    <row r="414" spans="1:15" x14ac:dyDescent="0.3">
      <c r="A414" s="6" t="s">
        <v>636</v>
      </c>
      <c r="B414" s="7" t="s">
        <v>5208</v>
      </c>
      <c r="C414" s="7" t="s">
        <v>1478</v>
      </c>
      <c r="D414" s="7" t="s">
        <v>59</v>
      </c>
      <c r="E414" s="7" t="s">
        <v>190</v>
      </c>
      <c r="F414" s="6" t="s">
        <v>1796</v>
      </c>
      <c r="G414" s="6" t="s">
        <v>5207</v>
      </c>
      <c r="H414" s="6" t="s">
        <v>46</v>
      </c>
      <c r="I414" s="6" t="s">
        <v>5209</v>
      </c>
      <c r="J414" s="7" t="s">
        <v>594</v>
      </c>
      <c r="K414" s="6" t="s">
        <v>591</v>
      </c>
      <c r="L414" s="7" t="s">
        <v>183</v>
      </c>
      <c r="M414" s="6" t="s">
        <v>119</v>
      </c>
      <c r="N414" s="19" t="s">
        <v>8826</v>
      </c>
      <c r="O414" s="6"/>
    </row>
    <row r="415" spans="1:15" x14ac:dyDescent="0.3">
      <c r="A415" s="6" t="s">
        <v>636</v>
      </c>
      <c r="B415" s="7" t="s">
        <v>5211</v>
      </c>
      <c r="C415" s="7" t="s">
        <v>1478</v>
      </c>
      <c r="D415" s="7" t="s">
        <v>59</v>
      </c>
      <c r="E415" s="7" t="s">
        <v>190</v>
      </c>
      <c r="F415" s="6" t="s">
        <v>1796</v>
      </c>
      <c r="G415" s="6" t="s">
        <v>5210</v>
      </c>
      <c r="H415" s="6" t="s">
        <v>46</v>
      </c>
      <c r="I415" s="6" t="s">
        <v>5212</v>
      </c>
      <c r="J415" s="7" t="s">
        <v>594</v>
      </c>
      <c r="K415" s="6" t="s">
        <v>591</v>
      </c>
      <c r="L415" s="7" t="s">
        <v>183</v>
      </c>
      <c r="M415" s="6" t="s">
        <v>119</v>
      </c>
      <c r="N415" s="19" t="s">
        <v>8826</v>
      </c>
      <c r="O415" s="6"/>
    </row>
    <row r="416" spans="1:15" x14ac:dyDescent="0.3">
      <c r="A416" s="6" t="s">
        <v>636</v>
      </c>
      <c r="B416" s="7" t="s">
        <v>5214</v>
      </c>
      <c r="C416" s="7" t="s">
        <v>1478</v>
      </c>
      <c r="D416" s="7" t="s">
        <v>59</v>
      </c>
      <c r="E416" s="7" t="s">
        <v>190</v>
      </c>
      <c r="F416" s="6" t="s">
        <v>1796</v>
      </c>
      <c r="G416" s="6" t="s">
        <v>5213</v>
      </c>
      <c r="H416" s="6" t="s">
        <v>46</v>
      </c>
      <c r="I416" s="6" t="s">
        <v>5215</v>
      </c>
      <c r="J416" s="7" t="s">
        <v>594</v>
      </c>
      <c r="K416" s="6" t="s">
        <v>591</v>
      </c>
      <c r="L416" s="7" t="s">
        <v>183</v>
      </c>
      <c r="M416" s="6" t="s">
        <v>119</v>
      </c>
      <c r="N416" s="19" t="s">
        <v>8826</v>
      </c>
      <c r="O416" s="6"/>
    </row>
    <row r="417" spans="1:15" x14ac:dyDescent="0.3">
      <c r="A417" s="6" t="s">
        <v>636</v>
      </c>
      <c r="B417" s="7" t="s">
        <v>5702</v>
      </c>
      <c r="C417" s="7" t="s">
        <v>376</v>
      </c>
      <c r="D417" s="7" t="s">
        <v>59</v>
      </c>
      <c r="E417" s="7" t="s">
        <v>190</v>
      </c>
      <c r="F417" s="6" t="s">
        <v>1833</v>
      </c>
      <c r="G417" s="6" t="s">
        <v>5701</v>
      </c>
      <c r="H417" s="6" t="s">
        <v>46</v>
      </c>
      <c r="I417" s="6" t="s">
        <v>5703</v>
      </c>
      <c r="J417" s="7" t="s">
        <v>594</v>
      </c>
      <c r="K417" s="6" t="s">
        <v>591</v>
      </c>
      <c r="L417" s="7" t="s">
        <v>183</v>
      </c>
      <c r="M417" s="6" t="s">
        <v>1494</v>
      </c>
      <c r="N417" s="19" t="s">
        <v>8826</v>
      </c>
      <c r="O417" s="6"/>
    </row>
    <row r="418" spans="1:15" x14ac:dyDescent="0.3">
      <c r="A418" s="6" t="s">
        <v>636</v>
      </c>
      <c r="B418" s="7" t="s">
        <v>5705</v>
      </c>
      <c r="C418" s="7" t="s">
        <v>376</v>
      </c>
      <c r="D418" s="7" t="s">
        <v>59</v>
      </c>
      <c r="E418" s="7" t="s">
        <v>190</v>
      </c>
      <c r="F418" s="6" t="s">
        <v>1833</v>
      </c>
      <c r="G418" s="6" t="s">
        <v>5704</v>
      </c>
      <c r="H418" s="6" t="s">
        <v>46</v>
      </c>
      <c r="I418" s="6" t="s">
        <v>5706</v>
      </c>
      <c r="J418" s="7" t="s">
        <v>594</v>
      </c>
      <c r="K418" s="6" t="s">
        <v>591</v>
      </c>
      <c r="L418" s="7" t="s">
        <v>183</v>
      </c>
      <c r="M418" s="6" t="s">
        <v>1494</v>
      </c>
      <c r="N418" s="19" t="s">
        <v>8826</v>
      </c>
      <c r="O418" s="6"/>
    </row>
    <row r="419" spans="1:15" x14ac:dyDescent="0.3">
      <c r="A419" s="6" t="s">
        <v>636</v>
      </c>
      <c r="B419" s="7" t="s">
        <v>5362</v>
      </c>
      <c r="C419" s="7" t="s">
        <v>376</v>
      </c>
      <c r="D419" s="7" t="s">
        <v>59</v>
      </c>
      <c r="E419" s="7" t="s">
        <v>190</v>
      </c>
      <c r="F419" s="6" t="s">
        <v>1804</v>
      </c>
      <c r="G419" s="6" t="s">
        <v>5361</v>
      </c>
      <c r="H419" s="6" t="s">
        <v>46</v>
      </c>
      <c r="I419" s="6" t="s">
        <v>5363</v>
      </c>
      <c r="J419" s="7" t="s">
        <v>594</v>
      </c>
      <c r="K419" s="6" t="s">
        <v>591</v>
      </c>
      <c r="L419" s="7" t="s">
        <v>183</v>
      </c>
      <c r="M419" s="6" t="s">
        <v>409</v>
      </c>
      <c r="N419" s="19" t="s">
        <v>8826</v>
      </c>
      <c r="O419" s="6"/>
    </row>
    <row r="420" spans="1:15" x14ac:dyDescent="0.3">
      <c r="A420" s="6" t="s">
        <v>636</v>
      </c>
      <c r="B420" s="7" t="s">
        <v>5354</v>
      </c>
      <c r="C420" s="7" t="s">
        <v>1478</v>
      </c>
      <c r="D420" s="7" t="s">
        <v>59</v>
      </c>
      <c r="E420" s="7" t="s">
        <v>190</v>
      </c>
      <c r="F420" s="6" t="s">
        <v>1804</v>
      </c>
      <c r="G420" s="6" t="s">
        <v>5353</v>
      </c>
      <c r="H420" s="6" t="s">
        <v>46</v>
      </c>
      <c r="I420" s="6" t="s">
        <v>5355</v>
      </c>
      <c r="J420" s="7" t="s">
        <v>594</v>
      </c>
      <c r="K420" s="6" t="s">
        <v>591</v>
      </c>
      <c r="L420" s="7" t="s">
        <v>183</v>
      </c>
      <c r="M420" s="6" t="s">
        <v>409</v>
      </c>
      <c r="N420" s="19" t="s">
        <v>8826</v>
      </c>
      <c r="O420" s="6"/>
    </row>
    <row r="421" spans="1:15" x14ac:dyDescent="0.3">
      <c r="A421" s="6" t="s">
        <v>636</v>
      </c>
      <c r="B421" s="7" t="s">
        <v>5628</v>
      </c>
      <c r="C421" s="7" t="s">
        <v>1478</v>
      </c>
      <c r="D421" s="7" t="s">
        <v>59</v>
      </c>
      <c r="E421" s="7" t="s">
        <v>190</v>
      </c>
      <c r="F421" s="6" t="s">
        <v>1832</v>
      </c>
      <c r="G421" s="6" t="s">
        <v>5627</v>
      </c>
      <c r="H421" s="6" t="s">
        <v>46</v>
      </c>
      <c r="I421" s="6" t="s">
        <v>5629</v>
      </c>
      <c r="J421" s="7" t="s">
        <v>594</v>
      </c>
      <c r="K421" s="6" t="s">
        <v>591</v>
      </c>
      <c r="L421" s="7" t="s">
        <v>183</v>
      </c>
      <c r="M421" s="6" t="s">
        <v>8871</v>
      </c>
      <c r="N421" s="19" t="s">
        <v>8826</v>
      </c>
      <c r="O421" s="6"/>
    </row>
    <row r="422" spans="1:15" x14ac:dyDescent="0.3">
      <c r="A422" s="6" t="s">
        <v>636</v>
      </c>
      <c r="B422" s="7" t="s">
        <v>5631</v>
      </c>
      <c r="C422" s="7" t="s">
        <v>1478</v>
      </c>
      <c r="D422" s="7" t="s">
        <v>59</v>
      </c>
      <c r="E422" s="7" t="s">
        <v>190</v>
      </c>
      <c r="F422" s="6" t="s">
        <v>1832</v>
      </c>
      <c r="G422" s="6" t="s">
        <v>5630</v>
      </c>
      <c r="H422" s="6" t="s">
        <v>46</v>
      </c>
      <c r="I422" s="6" t="s">
        <v>5632</v>
      </c>
      <c r="J422" s="7" t="s">
        <v>594</v>
      </c>
      <c r="K422" s="6" t="s">
        <v>591</v>
      </c>
      <c r="L422" s="7" t="s">
        <v>183</v>
      </c>
      <c r="M422" s="6" t="s">
        <v>8871</v>
      </c>
      <c r="N422" s="19" t="s">
        <v>8826</v>
      </c>
      <c r="O422" s="6"/>
    </row>
    <row r="423" spans="1:15" x14ac:dyDescent="0.3">
      <c r="A423" s="6" t="s">
        <v>636</v>
      </c>
      <c r="B423" s="7" t="s">
        <v>5634</v>
      </c>
      <c r="C423" s="7" t="s">
        <v>1478</v>
      </c>
      <c r="D423" s="7" t="s">
        <v>59</v>
      </c>
      <c r="E423" s="7" t="s">
        <v>190</v>
      </c>
      <c r="F423" s="6" t="s">
        <v>1832</v>
      </c>
      <c r="G423" s="6" t="s">
        <v>5633</v>
      </c>
      <c r="H423" s="6" t="s">
        <v>46</v>
      </c>
      <c r="I423" s="6" t="s">
        <v>5635</v>
      </c>
      <c r="J423" s="7" t="s">
        <v>594</v>
      </c>
      <c r="K423" s="6" t="s">
        <v>591</v>
      </c>
      <c r="L423" s="7" t="s">
        <v>183</v>
      </c>
      <c r="M423" s="6" t="s">
        <v>1493</v>
      </c>
      <c r="N423" s="19" t="s">
        <v>8826</v>
      </c>
      <c r="O423" s="6"/>
    </row>
    <row r="424" spans="1:15" x14ac:dyDescent="0.3">
      <c r="A424" s="6" t="s">
        <v>636</v>
      </c>
      <c r="B424" s="7" t="s">
        <v>5591</v>
      </c>
      <c r="C424" s="7" t="s">
        <v>1478</v>
      </c>
      <c r="D424" s="7" t="s">
        <v>59</v>
      </c>
      <c r="E424" s="7" t="s">
        <v>190</v>
      </c>
      <c r="F424" s="6" t="s">
        <v>1829</v>
      </c>
      <c r="G424" s="6" t="s">
        <v>5590</v>
      </c>
      <c r="H424" s="6" t="s">
        <v>46</v>
      </c>
      <c r="I424" s="6" t="s">
        <v>5592</v>
      </c>
      <c r="J424" s="7" t="s">
        <v>594</v>
      </c>
      <c r="K424" s="6" t="s">
        <v>591</v>
      </c>
      <c r="L424" s="7" t="s">
        <v>183</v>
      </c>
      <c r="M424" s="6" t="s">
        <v>8872</v>
      </c>
      <c r="N424" s="19" t="s">
        <v>8826</v>
      </c>
      <c r="O424" s="6"/>
    </row>
    <row r="425" spans="1:15" x14ac:dyDescent="0.3">
      <c r="A425" s="6" t="s">
        <v>636</v>
      </c>
      <c r="B425" s="7" t="s">
        <v>5397</v>
      </c>
      <c r="C425" s="7" t="s">
        <v>1478</v>
      </c>
      <c r="D425" s="7" t="s">
        <v>59</v>
      </c>
      <c r="E425" s="7" t="s">
        <v>190</v>
      </c>
      <c r="F425" s="6" t="s">
        <v>1807</v>
      </c>
      <c r="G425" s="6" t="s">
        <v>5396</v>
      </c>
      <c r="H425" s="6" t="s">
        <v>46</v>
      </c>
      <c r="I425" s="6" t="s">
        <v>5398</v>
      </c>
      <c r="J425" s="7" t="s">
        <v>594</v>
      </c>
      <c r="K425" s="6" t="s">
        <v>591</v>
      </c>
      <c r="L425" s="7" t="s">
        <v>183</v>
      </c>
      <c r="M425" s="6" t="s">
        <v>268</v>
      </c>
      <c r="N425" s="19" t="s">
        <v>8826</v>
      </c>
      <c r="O425" s="6"/>
    </row>
    <row r="426" spans="1:15" x14ac:dyDescent="0.3">
      <c r="A426" s="6" t="s">
        <v>636</v>
      </c>
      <c r="B426" s="7" t="s">
        <v>5639</v>
      </c>
      <c r="C426" s="7" t="s">
        <v>1478</v>
      </c>
      <c r="D426" s="7" t="s">
        <v>59</v>
      </c>
      <c r="E426" s="7" t="s">
        <v>190</v>
      </c>
      <c r="F426" s="6" t="s">
        <v>1832</v>
      </c>
      <c r="G426" s="6" t="s">
        <v>5638</v>
      </c>
      <c r="H426" s="6" t="s">
        <v>46</v>
      </c>
      <c r="I426" s="6" t="s">
        <v>5640</v>
      </c>
      <c r="J426" s="7" t="s">
        <v>594</v>
      </c>
      <c r="K426" s="6" t="s">
        <v>591</v>
      </c>
      <c r="L426" s="7" t="s">
        <v>183</v>
      </c>
      <c r="M426" s="6" t="s">
        <v>8871</v>
      </c>
      <c r="N426" s="19" t="s">
        <v>8826</v>
      </c>
      <c r="O426" s="6"/>
    </row>
    <row r="427" spans="1:15" x14ac:dyDescent="0.3">
      <c r="A427" s="6" t="s">
        <v>636</v>
      </c>
      <c r="B427" s="7" t="s">
        <v>5647</v>
      </c>
      <c r="C427" s="7" t="s">
        <v>1478</v>
      </c>
      <c r="D427" s="7" t="s">
        <v>59</v>
      </c>
      <c r="E427" s="7" t="s">
        <v>190</v>
      </c>
      <c r="F427" s="6" t="s">
        <v>1832</v>
      </c>
      <c r="G427" s="6" t="s">
        <v>5646</v>
      </c>
      <c r="H427" s="6" t="s">
        <v>46</v>
      </c>
      <c r="I427" s="6" t="s">
        <v>5648</v>
      </c>
      <c r="J427" s="7" t="s">
        <v>594</v>
      </c>
      <c r="K427" s="6" t="s">
        <v>591</v>
      </c>
      <c r="L427" s="7" t="s">
        <v>183</v>
      </c>
      <c r="M427" s="6" t="s">
        <v>8871</v>
      </c>
      <c r="N427" s="19" t="s">
        <v>8826</v>
      </c>
      <c r="O427" s="6"/>
    </row>
    <row r="428" spans="1:15" x14ac:dyDescent="0.3">
      <c r="A428" s="6" t="s">
        <v>638</v>
      </c>
      <c r="B428" s="7" t="s">
        <v>4236</v>
      </c>
      <c r="C428" s="7" t="s">
        <v>376</v>
      </c>
      <c r="D428" s="7" t="s">
        <v>59</v>
      </c>
      <c r="E428" s="7" t="s">
        <v>190</v>
      </c>
      <c r="F428" s="6" t="s">
        <v>1832</v>
      </c>
      <c r="G428" s="6" t="s">
        <v>5662</v>
      </c>
      <c r="H428" s="6" t="s">
        <v>46</v>
      </c>
      <c r="I428" s="6" t="s">
        <v>5663</v>
      </c>
      <c r="J428" s="7" t="s">
        <v>594</v>
      </c>
      <c r="K428" s="6" t="s">
        <v>591</v>
      </c>
      <c r="L428" s="7" t="s">
        <v>183</v>
      </c>
      <c r="M428" s="6" t="s">
        <v>131</v>
      </c>
      <c r="N428" s="19" t="s">
        <v>8826</v>
      </c>
      <c r="O428" s="6"/>
    </row>
    <row r="429" spans="1:15" x14ac:dyDescent="0.3">
      <c r="A429" s="6" t="s">
        <v>638</v>
      </c>
      <c r="B429" s="7" t="s">
        <v>3802</v>
      </c>
      <c r="C429" s="7" t="s">
        <v>376</v>
      </c>
      <c r="D429" s="7" t="s">
        <v>59</v>
      </c>
      <c r="E429" s="7" t="s">
        <v>190</v>
      </c>
      <c r="F429" s="6" t="s">
        <v>1785</v>
      </c>
      <c r="G429" s="6" t="s">
        <v>3801</v>
      </c>
      <c r="H429" s="6" t="s">
        <v>46</v>
      </c>
      <c r="I429" s="6" t="s">
        <v>3803</v>
      </c>
      <c r="J429" s="7" t="s">
        <v>594</v>
      </c>
      <c r="K429" s="6" t="s">
        <v>591</v>
      </c>
      <c r="L429" s="7" t="s">
        <v>183</v>
      </c>
      <c r="M429" s="6" t="s">
        <v>271</v>
      </c>
      <c r="N429" s="19" t="s">
        <v>8826</v>
      </c>
      <c r="O429" s="6"/>
    </row>
    <row r="430" spans="1:15" x14ac:dyDescent="0.3">
      <c r="A430" s="6" t="s">
        <v>638</v>
      </c>
      <c r="B430" s="7" t="s">
        <v>4225</v>
      </c>
      <c r="C430" s="7" t="s">
        <v>376</v>
      </c>
      <c r="D430" s="7" t="s">
        <v>59</v>
      </c>
      <c r="E430" s="7" t="s">
        <v>190</v>
      </c>
      <c r="F430" s="6" t="s">
        <v>1796</v>
      </c>
      <c r="G430" s="6" t="s">
        <v>5221</v>
      </c>
      <c r="H430" s="6" t="s">
        <v>46</v>
      </c>
      <c r="I430" s="6" t="s">
        <v>5222</v>
      </c>
      <c r="J430" s="7" t="s">
        <v>594</v>
      </c>
      <c r="K430" s="6" t="s">
        <v>591</v>
      </c>
      <c r="L430" s="7" t="s">
        <v>183</v>
      </c>
      <c r="M430" s="6" t="s">
        <v>119</v>
      </c>
      <c r="N430" s="19" t="s">
        <v>8826</v>
      </c>
      <c r="O430" s="6"/>
    </row>
    <row r="431" spans="1:15" x14ac:dyDescent="0.3">
      <c r="A431" s="6" t="s">
        <v>638</v>
      </c>
      <c r="B431" s="7" t="s">
        <v>4196</v>
      </c>
      <c r="C431" s="7" t="s">
        <v>1478</v>
      </c>
      <c r="D431" s="7" t="s">
        <v>59</v>
      </c>
      <c r="E431" s="7" t="s">
        <v>190</v>
      </c>
      <c r="F431" s="6" t="s">
        <v>1833</v>
      </c>
      <c r="G431" s="6" t="s">
        <v>5693</v>
      </c>
      <c r="H431" s="6" t="s">
        <v>46</v>
      </c>
      <c r="I431" s="6" t="s">
        <v>5694</v>
      </c>
      <c r="J431" s="7" t="s">
        <v>594</v>
      </c>
      <c r="K431" s="6" t="s">
        <v>591</v>
      </c>
      <c r="L431" s="7" t="s">
        <v>183</v>
      </c>
      <c r="M431" s="6" t="s">
        <v>133</v>
      </c>
      <c r="N431" s="19" t="s">
        <v>8826</v>
      </c>
      <c r="O431" s="6"/>
    </row>
    <row r="432" spans="1:15" x14ac:dyDescent="0.3">
      <c r="A432" s="6" t="s">
        <v>638</v>
      </c>
      <c r="B432" s="7" t="s">
        <v>4264</v>
      </c>
      <c r="C432" s="7" t="s">
        <v>376</v>
      </c>
      <c r="D432" s="7" t="s">
        <v>59</v>
      </c>
      <c r="E432" s="7" t="s">
        <v>190</v>
      </c>
      <c r="F432" s="6" t="s">
        <v>1797</v>
      </c>
      <c r="G432" s="6" t="s">
        <v>5237</v>
      </c>
      <c r="H432" s="6" t="s">
        <v>46</v>
      </c>
      <c r="I432" s="6" t="s">
        <v>5238</v>
      </c>
      <c r="J432" s="7" t="s">
        <v>594</v>
      </c>
      <c r="K432" s="6" t="s">
        <v>591</v>
      </c>
      <c r="L432" s="7" t="s">
        <v>183</v>
      </c>
      <c r="M432" s="6" t="s">
        <v>528</v>
      </c>
      <c r="N432" s="19" t="s">
        <v>8826</v>
      </c>
      <c r="O432" s="6"/>
    </row>
    <row r="433" spans="1:15" x14ac:dyDescent="0.3">
      <c r="A433" s="6" t="s">
        <v>638</v>
      </c>
      <c r="B433" s="7" t="s">
        <v>5455</v>
      </c>
      <c r="C433" s="7" t="s">
        <v>376</v>
      </c>
      <c r="D433" s="7" t="s">
        <v>59</v>
      </c>
      <c r="E433" s="7" t="s">
        <v>190</v>
      </c>
      <c r="F433" s="6" t="s">
        <v>1832</v>
      </c>
      <c r="G433" s="6" t="s">
        <v>5654</v>
      </c>
      <c r="H433" s="6" t="s">
        <v>46</v>
      </c>
      <c r="I433" s="6" t="s">
        <v>5655</v>
      </c>
      <c r="J433" s="7" t="s">
        <v>594</v>
      </c>
      <c r="K433" s="6" t="s">
        <v>591</v>
      </c>
      <c r="L433" s="7" t="s">
        <v>183</v>
      </c>
      <c r="M433" s="6" t="s">
        <v>131</v>
      </c>
      <c r="N433" s="19" t="s">
        <v>8826</v>
      </c>
      <c r="O433" s="6"/>
    </row>
    <row r="434" spans="1:15" x14ac:dyDescent="0.3">
      <c r="A434" s="6" t="s">
        <v>638</v>
      </c>
      <c r="B434" s="7" t="s">
        <v>4228</v>
      </c>
      <c r="C434" s="7" t="s">
        <v>376</v>
      </c>
      <c r="D434" s="7" t="s">
        <v>59</v>
      </c>
      <c r="E434" s="7" t="s">
        <v>190</v>
      </c>
      <c r="F434" s="6" t="s">
        <v>1833</v>
      </c>
      <c r="G434" s="6" t="s">
        <v>5710</v>
      </c>
      <c r="H434" s="6" t="s">
        <v>46</v>
      </c>
      <c r="I434" s="6" t="s">
        <v>5711</v>
      </c>
      <c r="J434" s="7" t="s">
        <v>594</v>
      </c>
      <c r="K434" s="6" t="s">
        <v>591</v>
      </c>
      <c r="L434" s="7" t="s">
        <v>183</v>
      </c>
      <c r="M434" s="6" t="s">
        <v>133</v>
      </c>
      <c r="N434" s="19" t="s">
        <v>8826</v>
      </c>
      <c r="O434" s="6"/>
    </row>
    <row r="435" spans="1:15" x14ac:dyDescent="0.3">
      <c r="A435" s="6" t="s">
        <v>638</v>
      </c>
      <c r="B435" s="7" t="s">
        <v>4294</v>
      </c>
      <c r="C435" s="7" t="s">
        <v>376</v>
      </c>
      <c r="D435" s="7" t="s">
        <v>59</v>
      </c>
      <c r="E435" s="7" t="s">
        <v>190</v>
      </c>
      <c r="F435" s="6" t="s">
        <v>1804</v>
      </c>
      <c r="G435" s="6" t="s">
        <v>5391</v>
      </c>
      <c r="H435" s="6" t="s">
        <v>46</v>
      </c>
      <c r="I435" s="6" t="s">
        <v>5392</v>
      </c>
      <c r="J435" s="7" t="s">
        <v>594</v>
      </c>
      <c r="K435" s="6" t="s">
        <v>591</v>
      </c>
      <c r="L435" s="7" t="s">
        <v>183</v>
      </c>
      <c r="M435" s="6" t="s">
        <v>409</v>
      </c>
      <c r="N435" s="19" t="s">
        <v>8826</v>
      </c>
      <c r="O435" s="6"/>
    </row>
    <row r="436" spans="1:15" x14ac:dyDescent="0.3">
      <c r="A436" s="6" t="s">
        <v>638</v>
      </c>
      <c r="B436" s="7" t="s">
        <v>5419</v>
      </c>
      <c r="C436" s="7" t="s">
        <v>376</v>
      </c>
      <c r="D436" s="7" t="s">
        <v>59</v>
      </c>
      <c r="E436" s="7" t="s">
        <v>190</v>
      </c>
      <c r="F436" s="6" t="s">
        <v>1827</v>
      </c>
      <c r="G436" s="6" t="s">
        <v>5579</v>
      </c>
      <c r="H436" s="6" t="s">
        <v>46</v>
      </c>
      <c r="I436" s="6" t="s">
        <v>5580</v>
      </c>
      <c r="J436" s="7" t="s">
        <v>594</v>
      </c>
      <c r="K436" s="6" t="s">
        <v>591</v>
      </c>
      <c r="L436" s="7" t="s">
        <v>183</v>
      </c>
      <c r="M436" s="6" t="s">
        <v>1825</v>
      </c>
      <c r="N436" s="19" t="s">
        <v>8826</v>
      </c>
      <c r="O436" s="6"/>
    </row>
    <row r="437" spans="1:15" x14ac:dyDescent="0.3">
      <c r="A437" s="6" t="s">
        <v>638</v>
      </c>
      <c r="B437" s="7" t="s">
        <v>5217</v>
      </c>
      <c r="C437" s="7" t="s">
        <v>1478</v>
      </c>
      <c r="D437" s="7" t="s">
        <v>59</v>
      </c>
      <c r="E437" s="7" t="s">
        <v>190</v>
      </c>
      <c r="F437" s="6" t="s">
        <v>1796</v>
      </c>
      <c r="G437" s="6" t="s">
        <v>5216</v>
      </c>
      <c r="H437" s="6" t="s">
        <v>46</v>
      </c>
      <c r="I437" s="6" t="s">
        <v>5218</v>
      </c>
      <c r="J437" s="7" t="s">
        <v>594</v>
      </c>
      <c r="K437" s="6" t="s">
        <v>591</v>
      </c>
      <c r="L437" s="7" t="s">
        <v>183</v>
      </c>
      <c r="M437" s="6" t="s">
        <v>119</v>
      </c>
      <c r="N437" s="19" t="s">
        <v>8826</v>
      </c>
      <c r="O437" s="6"/>
    </row>
    <row r="438" spans="1:15" x14ac:dyDescent="0.3">
      <c r="A438" s="6" t="s">
        <v>638</v>
      </c>
      <c r="B438" s="7" t="s">
        <v>5718</v>
      </c>
      <c r="C438" s="7" t="s">
        <v>1478</v>
      </c>
      <c r="D438" s="7" t="s">
        <v>59</v>
      </c>
      <c r="E438" s="7" t="s">
        <v>190</v>
      </c>
      <c r="F438" s="6" t="s">
        <v>1834</v>
      </c>
      <c r="G438" s="6" t="s">
        <v>5717</v>
      </c>
      <c r="H438" s="6" t="s">
        <v>46</v>
      </c>
      <c r="I438" s="6" t="s">
        <v>5719</v>
      </c>
      <c r="J438" s="7" t="s">
        <v>594</v>
      </c>
      <c r="K438" s="6" t="s">
        <v>591</v>
      </c>
      <c r="L438" s="7" t="s">
        <v>183</v>
      </c>
      <c r="M438" s="6" t="s">
        <v>135</v>
      </c>
      <c r="N438" s="19" t="s">
        <v>8826</v>
      </c>
      <c r="O438" s="6"/>
    </row>
    <row r="439" spans="1:15" x14ac:dyDescent="0.3">
      <c r="A439" s="6" t="s">
        <v>638</v>
      </c>
      <c r="B439" s="7" t="s">
        <v>5644</v>
      </c>
      <c r="C439" s="7" t="s">
        <v>1478</v>
      </c>
      <c r="D439" s="7" t="s">
        <v>59</v>
      </c>
      <c r="E439" s="7" t="s">
        <v>190</v>
      </c>
      <c r="F439" s="6" t="s">
        <v>1832</v>
      </c>
      <c r="G439" s="6" t="s">
        <v>5643</v>
      </c>
      <c r="H439" s="6" t="s">
        <v>46</v>
      </c>
      <c r="I439" s="6" t="s">
        <v>5645</v>
      </c>
      <c r="J439" s="7" t="s">
        <v>594</v>
      </c>
      <c r="K439" s="6" t="s">
        <v>591</v>
      </c>
      <c r="L439" s="7" t="s">
        <v>183</v>
      </c>
      <c r="M439" s="6" t="s">
        <v>8871</v>
      </c>
      <c r="N439" s="19" t="s">
        <v>8826</v>
      </c>
      <c r="O439" s="6"/>
    </row>
    <row r="440" spans="1:15" x14ac:dyDescent="0.3">
      <c r="A440" s="6" t="s">
        <v>640</v>
      </c>
      <c r="B440" s="7" t="s">
        <v>5657</v>
      </c>
      <c r="C440" s="7" t="s">
        <v>376</v>
      </c>
      <c r="D440" s="7" t="s">
        <v>59</v>
      </c>
      <c r="E440" s="7" t="s">
        <v>190</v>
      </c>
      <c r="F440" s="6" t="s">
        <v>1832</v>
      </c>
      <c r="G440" s="6" t="s">
        <v>5656</v>
      </c>
      <c r="H440" s="6" t="s">
        <v>46</v>
      </c>
      <c r="I440" s="6" t="s">
        <v>5658</v>
      </c>
      <c r="J440" s="7" t="s">
        <v>594</v>
      </c>
      <c r="K440" s="6" t="s">
        <v>591</v>
      </c>
      <c r="L440" s="7" t="s">
        <v>183</v>
      </c>
      <c r="M440" s="6" t="s">
        <v>131</v>
      </c>
      <c r="N440" s="19" t="s">
        <v>8826</v>
      </c>
      <c r="O440" s="6"/>
    </row>
    <row r="441" spans="1:15" x14ac:dyDescent="0.3">
      <c r="A441" s="6" t="s">
        <v>640</v>
      </c>
      <c r="B441" s="7" t="s">
        <v>5607</v>
      </c>
      <c r="C441" s="7" t="s">
        <v>1478</v>
      </c>
      <c r="D441" s="7" t="s">
        <v>59</v>
      </c>
      <c r="E441" s="7" t="s">
        <v>190</v>
      </c>
      <c r="F441" s="6" t="s">
        <v>1832</v>
      </c>
      <c r="G441" s="6" t="s">
        <v>5606</v>
      </c>
      <c r="H441" s="6" t="s">
        <v>46</v>
      </c>
      <c r="I441" s="6" t="s">
        <v>5608</v>
      </c>
      <c r="J441" s="7" t="s">
        <v>594</v>
      </c>
      <c r="K441" s="6" t="s">
        <v>591</v>
      </c>
      <c r="L441" s="7" t="s">
        <v>183</v>
      </c>
      <c r="M441" s="6" t="s">
        <v>131</v>
      </c>
      <c r="N441" s="19" t="s">
        <v>8826</v>
      </c>
      <c r="O441" s="6"/>
    </row>
    <row r="442" spans="1:15" x14ac:dyDescent="0.3">
      <c r="A442" s="6" t="s">
        <v>640</v>
      </c>
      <c r="B442" s="7" t="s">
        <v>5610</v>
      </c>
      <c r="C442" s="7" t="s">
        <v>1478</v>
      </c>
      <c r="D442" s="7" t="s">
        <v>59</v>
      </c>
      <c r="E442" s="7" t="s">
        <v>190</v>
      </c>
      <c r="F442" s="6" t="s">
        <v>1832</v>
      </c>
      <c r="G442" s="6" t="s">
        <v>5609</v>
      </c>
      <c r="H442" s="6" t="s">
        <v>46</v>
      </c>
      <c r="I442" s="6" t="s">
        <v>5611</v>
      </c>
      <c r="J442" s="7" t="s">
        <v>594</v>
      </c>
      <c r="K442" s="6" t="s">
        <v>591</v>
      </c>
      <c r="L442" s="7" t="s">
        <v>183</v>
      </c>
      <c r="M442" s="6" t="s">
        <v>131</v>
      </c>
      <c r="N442" s="19" t="s">
        <v>8826</v>
      </c>
      <c r="O442" s="6"/>
    </row>
    <row r="443" spans="1:15" x14ac:dyDescent="0.3">
      <c r="A443" s="6" t="s">
        <v>640</v>
      </c>
      <c r="B443" s="7" t="s">
        <v>5613</v>
      </c>
      <c r="C443" s="7" t="s">
        <v>1478</v>
      </c>
      <c r="D443" s="7" t="s">
        <v>59</v>
      </c>
      <c r="E443" s="7" t="s">
        <v>190</v>
      </c>
      <c r="F443" s="6" t="s">
        <v>1832</v>
      </c>
      <c r="G443" s="6" t="s">
        <v>5612</v>
      </c>
      <c r="H443" s="6" t="s">
        <v>46</v>
      </c>
      <c r="I443" s="6" t="s">
        <v>5614</v>
      </c>
      <c r="J443" s="7" t="s">
        <v>594</v>
      </c>
      <c r="K443" s="6" t="s">
        <v>591</v>
      </c>
      <c r="L443" s="7" t="s">
        <v>183</v>
      </c>
      <c r="M443" s="6" t="s">
        <v>131</v>
      </c>
      <c r="N443" s="19" t="s">
        <v>8826</v>
      </c>
      <c r="O443" s="6"/>
    </row>
    <row r="444" spans="1:15" x14ac:dyDescent="0.3">
      <c r="A444" s="6" t="s">
        <v>640</v>
      </c>
      <c r="B444" s="7" t="s">
        <v>5351</v>
      </c>
      <c r="C444" s="7" t="s">
        <v>1478</v>
      </c>
      <c r="D444" s="7" t="s">
        <v>59</v>
      </c>
      <c r="E444" s="7" t="s">
        <v>190</v>
      </c>
      <c r="F444" s="6" t="s">
        <v>1804</v>
      </c>
      <c r="G444" s="6" t="s">
        <v>5350</v>
      </c>
      <c r="H444" s="6" t="s">
        <v>46</v>
      </c>
      <c r="I444" s="6" t="s">
        <v>5352</v>
      </c>
      <c r="J444" s="7" t="s">
        <v>594</v>
      </c>
      <c r="K444" s="6" t="s">
        <v>591</v>
      </c>
      <c r="L444" s="7" t="s">
        <v>183</v>
      </c>
      <c r="M444" s="6" t="s">
        <v>409</v>
      </c>
      <c r="N444" s="19" t="s">
        <v>8826</v>
      </c>
      <c r="O444" s="6"/>
    </row>
    <row r="445" spans="1:15" x14ac:dyDescent="0.3">
      <c r="A445" s="6" t="s">
        <v>640</v>
      </c>
      <c r="B445" s="7" t="s">
        <v>5582</v>
      </c>
      <c r="C445" s="7" t="s">
        <v>1478</v>
      </c>
      <c r="D445" s="7" t="s">
        <v>59</v>
      </c>
      <c r="E445" s="7" t="s">
        <v>190</v>
      </c>
      <c r="F445" s="6" t="s">
        <v>1829</v>
      </c>
      <c r="G445" s="6" t="s">
        <v>5581</v>
      </c>
      <c r="H445" s="6" t="s">
        <v>46</v>
      </c>
      <c r="I445" s="6" t="s">
        <v>5583</v>
      </c>
      <c r="J445" s="7" t="s">
        <v>594</v>
      </c>
      <c r="K445" s="6" t="s">
        <v>591</v>
      </c>
      <c r="L445" s="7" t="s">
        <v>183</v>
      </c>
      <c r="M445" s="6" t="s">
        <v>8873</v>
      </c>
      <c r="N445" s="19" t="s">
        <v>8826</v>
      </c>
      <c r="O445" s="6"/>
    </row>
    <row r="446" spans="1:15" x14ac:dyDescent="0.3">
      <c r="A446" s="6" t="s">
        <v>640</v>
      </c>
      <c r="B446" s="7" t="s">
        <v>5585</v>
      </c>
      <c r="C446" s="7" t="s">
        <v>1478</v>
      </c>
      <c r="D446" s="7" t="s">
        <v>59</v>
      </c>
      <c r="E446" s="7" t="s">
        <v>190</v>
      </c>
      <c r="F446" s="6" t="s">
        <v>1829</v>
      </c>
      <c r="G446" s="6" t="s">
        <v>5584</v>
      </c>
      <c r="H446" s="6" t="s">
        <v>46</v>
      </c>
      <c r="I446" s="6" t="s">
        <v>5586</v>
      </c>
      <c r="J446" s="7" t="s">
        <v>594</v>
      </c>
      <c r="K446" s="6" t="s">
        <v>591</v>
      </c>
      <c r="L446" s="7" t="s">
        <v>183</v>
      </c>
      <c r="M446" s="6" t="s">
        <v>8874</v>
      </c>
      <c r="N446" s="19" t="s">
        <v>8826</v>
      </c>
      <c r="O446" s="6"/>
    </row>
    <row r="447" spans="1:15" x14ac:dyDescent="0.3">
      <c r="A447" s="6" t="s">
        <v>640</v>
      </c>
      <c r="B447" s="7" t="s">
        <v>5588</v>
      </c>
      <c r="C447" s="7" t="s">
        <v>1478</v>
      </c>
      <c r="D447" s="7" t="s">
        <v>59</v>
      </c>
      <c r="E447" s="7" t="s">
        <v>190</v>
      </c>
      <c r="F447" s="6" t="s">
        <v>1829</v>
      </c>
      <c r="G447" s="6" t="s">
        <v>5587</v>
      </c>
      <c r="H447" s="6" t="s">
        <v>46</v>
      </c>
      <c r="I447" s="6" t="s">
        <v>5589</v>
      </c>
      <c r="J447" s="7" t="s">
        <v>594</v>
      </c>
      <c r="K447" s="6" t="s">
        <v>591</v>
      </c>
      <c r="L447" s="7" t="s">
        <v>183</v>
      </c>
      <c r="M447" s="6" t="s">
        <v>8874</v>
      </c>
      <c r="N447" s="19" t="s">
        <v>8826</v>
      </c>
      <c r="O447" s="6"/>
    </row>
    <row r="448" spans="1:15" x14ac:dyDescent="0.3">
      <c r="A448" s="6" t="s">
        <v>640</v>
      </c>
      <c r="B448" s="7" t="s">
        <v>5365</v>
      </c>
      <c r="C448" s="7" t="s">
        <v>376</v>
      </c>
      <c r="D448" s="7" t="s">
        <v>59</v>
      </c>
      <c r="E448" s="7" t="s">
        <v>190</v>
      </c>
      <c r="F448" s="6" t="s">
        <v>1804</v>
      </c>
      <c r="G448" s="6" t="s">
        <v>5364</v>
      </c>
      <c r="H448" s="6" t="s">
        <v>46</v>
      </c>
      <c r="I448" s="6" t="s">
        <v>5366</v>
      </c>
      <c r="J448" s="7" t="s">
        <v>594</v>
      </c>
      <c r="K448" s="6" t="s">
        <v>591</v>
      </c>
      <c r="L448" s="7" t="s">
        <v>183</v>
      </c>
      <c r="M448" s="6" t="s">
        <v>409</v>
      </c>
      <c r="N448" s="19" t="s">
        <v>8826</v>
      </c>
      <c r="O448" s="6"/>
    </row>
    <row r="449" spans="1:15" x14ac:dyDescent="0.3">
      <c r="A449" s="6" t="s">
        <v>640</v>
      </c>
      <c r="B449" s="7" t="s">
        <v>5368</v>
      </c>
      <c r="C449" s="7" t="s">
        <v>376</v>
      </c>
      <c r="D449" s="7" t="s">
        <v>59</v>
      </c>
      <c r="E449" s="7" t="s">
        <v>190</v>
      </c>
      <c r="F449" s="6" t="s">
        <v>1804</v>
      </c>
      <c r="G449" s="6" t="s">
        <v>5367</v>
      </c>
      <c r="H449" s="6" t="s">
        <v>46</v>
      </c>
      <c r="I449" s="6" t="s">
        <v>5369</v>
      </c>
      <c r="J449" s="7" t="s">
        <v>594</v>
      </c>
      <c r="K449" s="6" t="s">
        <v>591</v>
      </c>
      <c r="L449" s="7" t="s">
        <v>183</v>
      </c>
      <c r="M449" s="6" t="s">
        <v>409</v>
      </c>
      <c r="N449" s="19" t="s">
        <v>8826</v>
      </c>
      <c r="O449" s="6"/>
    </row>
    <row r="450" spans="1:15" x14ac:dyDescent="0.3">
      <c r="A450" s="6" t="s">
        <v>640</v>
      </c>
      <c r="B450" s="7" t="s">
        <v>5371</v>
      </c>
      <c r="C450" s="7" t="s">
        <v>376</v>
      </c>
      <c r="D450" s="7" t="s">
        <v>59</v>
      </c>
      <c r="E450" s="7" t="s">
        <v>190</v>
      </c>
      <c r="F450" s="6" t="s">
        <v>1804</v>
      </c>
      <c r="G450" s="6" t="s">
        <v>5370</v>
      </c>
      <c r="H450" s="6" t="s">
        <v>46</v>
      </c>
      <c r="I450" s="6" t="s">
        <v>5372</v>
      </c>
      <c r="J450" s="7" t="s">
        <v>594</v>
      </c>
      <c r="K450" s="6" t="s">
        <v>591</v>
      </c>
      <c r="L450" s="7" t="s">
        <v>183</v>
      </c>
      <c r="M450" s="6" t="s">
        <v>409</v>
      </c>
      <c r="N450" s="19" t="s">
        <v>8826</v>
      </c>
      <c r="O450" s="6"/>
    </row>
    <row r="451" spans="1:15" x14ac:dyDescent="0.3">
      <c r="A451" s="6" t="s">
        <v>640</v>
      </c>
      <c r="B451" s="7" t="s">
        <v>5660</v>
      </c>
      <c r="C451" s="7" t="s">
        <v>376</v>
      </c>
      <c r="D451" s="7" t="s">
        <v>59</v>
      </c>
      <c r="E451" s="7" t="s">
        <v>190</v>
      </c>
      <c r="F451" s="6" t="s">
        <v>1832</v>
      </c>
      <c r="G451" s="6" t="s">
        <v>5659</v>
      </c>
      <c r="H451" s="6" t="s">
        <v>46</v>
      </c>
      <c r="I451" s="6" t="s">
        <v>5661</v>
      </c>
      <c r="J451" s="7" t="s">
        <v>594</v>
      </c>
      <c r="K451" s="6" t="s">
        <v>591</v>
      </c>
      <c r="L451" s="7" t="s">
        <v>183</v>
      </c>
      <c r="M451" s="6" t="s">
        <v>131</v>
      </c>
      <c r="N451" s="19" t="s">
        <v>8826</v>
      </c>
      <c r="O451" s="6"/>
    </row>
    <row r="452" spans="1:15" x14ac:dyDescent="0.3">
      <c r="A452" s="6" t="s">
        <v>640</v>
      </c>
      <c r="B452" s="7" t="s">
        <v>5374</v>
      </c>
      <c r="C452" s="7" t="s">
        <v>376</v>
      </c>
      <c r="D452" s="7" t="s">
        <v>59</v>
      </c>
      <c r="E452" s="7" t="s">
        <v>190</v>
      </c>
      <c r="F452" s="6" t="s">
        <v>1804</v>
      </c>
      <c r="G452" s="6" t="s">
        <v>5373</v>
      </c>
      <c r="H452" s="6" t="s">
        <v>46</v>
      </c>
      <c r="I452" s="6" t="s">
        <v>5375</v>
      </c>
      <c r="J452" s="7" t="s">
        <v>594</v>
      </c>
      <c r="K452" s="6" t="s">
        <v>591</v>
      </c>
      <c r="L452" s="7" t="s">
        <v>183</v>
      </c>
      <c r="M452" s="6" t="s">
        <v>409</v>
      </c>
      <c r="N452" s="19" t="s">
        <v>8826</v>
      </c>
      <c r="O452" s="6"/>
    </row>
    <row r="453" spans="1:15" x14ac:dyDescent="0.3">
      <c r="A453" s="6" t="s">
        <v>1010</v>
      </c>
      <c r="B453" s="7" t="s">
        <v>5568</v>
      </c>
      <c r="C453" s="7" t="s">
        <v>588</v>
      </c>
      <c r="D453" s="7" t="s">
        <v>59</v>
      </c>
      <c r="E453" s="7" t="s">
        <v>190</v>
      </c>
      <c r="F453" s="6" t="s">
        <v>1826</v>
      </c>
      <c r="G453" s="6" t="s">
        <v>5567</v>
      </c>
      <c r="H453" s="6" t="s">
        <v>46</v>
      </c>
      <c r="I453" s="6" t="s">
        <v>5569</v>
      </c>
      <c r="J453" s="7" t="s">
        <v>594</v>
      </c>
      <c r="K453" s="6" t="s">
        <v>591</v>
      </c>
      <c r="L453" s="7" t="s">
        <v>183</v>
      </c>
      <c r="M453" s="6" t="s">
        <v>126</v>
      </c>
      <c r="N453" s="19" t="s">
        <v>8826</v>
      </c>
      <c r="O453" s="6"/>
    </row>
    <row r="454" spans="1:15" x14ac:dyDescent="0.3">
      <c r="A454" s="6" t="s">
        <v>1010</v>
      </c>
      <c r="B454" s="7" t="s">
        <v>5730</v>
      </c>
      <c r="C454" s="7" t="s">
        <v>376</v>
      </c>
      <c r="D454" s="7" t="s">
        <v>59</v>
      </c>
      <c r="E454" s="7" t="s">
        <v>190</v>
      </c>
      <c r="F454" s="6" t="s">
        <v>1834</v>
      </c>
      <c r="G454" s="6" t="s">
        <v>5729</v>
      </c>
      <c r="H454" s="6" t="s">
        <v>46</v>
      </c>
      <c r="I454" s="6" t="s">
        <v>5731</v>
      </c>
      <c r="J454" s="7" t="s">
        <v>594</v>
      </c>
      <c r="K454" s="6" t="s">
        <v>591</v>
      </c>
      <c r="L454" s="7" t="s">
        <v>183</v>
      </c>
      <c r="M454" s="6" t="s">
        <v>1518</v>
      </c>
      <c r="N454" s="19" t="s">
        <v>8826</v>
      </c>
      <c r="O454" s="6"/>
    </row>
    <row r="455" spans="1:15" x14ac:dyDescent="0.3">
      <c r="A455" s="6" t="s">
        <v>1010</v>
      </c>
      <c r="B455" s="7" t="s">
        <v>5544</v>
      </c>
      <c r="C455" s="7" t="s">
        <v>1478</v>
      </c>
      <c r="D455" s="7" t="s">
        <v>59</v>
      </c>
      <c r="E455" s="7" t="s">
        <v>190</v>
      </c>
      <c r="F455" s="6" t="s">
        <v>1826</v>
      </c>
      <c r="G455" s="6" t="s">
        <v>5543</v>
      </c>
      <c r="H455" s="6" t="s">
        <v>46</v>
      </c>
      <c r="I455" s="6" t="s">
        <v>5545</v>
      </c>
      <c r="J455" s="7" t="s">
        <v>594</v>
      </c>
      <c r="K455" s="6" t="s">
        <v>591</v>
      </c>
      <c r="L455" s="7" t="s">
        <v>183</v>
      </c>
      <c r="M455" s="6" t="s">
        <v>126</v>
      </c>
      <c r="N455" s="19" t="s">
        <v>8826</v>
      </c>
      <c r="O455" s="6"/>
    </row>
    <row r="456" spans="1:15" x14ac:dyDescent="0.3">
      <c r="A456" s="6" t="s">
        <v>1010</v>
      </c>
      <c r="B456" s="7" t="s">
        <v>5547</v>
      </c>
      <c r="C456" s="7" t="s">
        <v>1478</v>
      </c>
      <c r="D456" s="7" t="s">
        <v>59</v>
      </c>
      <c r="E456" s="7" t="s">
        <v>190</v>
      </c>
      <c r="F456" s="6" t="s">
        <v>1826</v>
      </c>
      <c r="G456" s="6" t="s">
        <v>5546</v>
      </c>
      <c r="H456" s="6" t="s">
        <v>46</v>
      </c>
      <c r="I456" s="6" t="s">
        <v>5548</v>
      </c>
      <c r="J456" s="7" t="s">
        <v>594</v>
      </c>
      <c r="K456" s="6" t="s">
        <v>591</v>
      </c>
      <c r="L456" s="7" t="s">
        <v>183</v>
      </c>
      <c r="M456" s="6" t="s">
        <v>126</v>
      </c>
      <c r="N456" s="19" t="s">
        <v>8826</v>
      </c>
      <c r="O456" s="6"/>
    </row>
    <row r="457" spans="1:15" x14ac:dyDescent="0.3">
      <c r="A457" s="6" t="s">
        <v>1010</v>
      </c>
      <c r="B457" s="7" t="s">
        <v>5616</v>
      </c>
      <c r="C457" s="7" t="s">
        <v>1478</v>
      </c>
      <c r="D457" s="7" t="s">
        <v>59</v>
      </c>
      <c r="E457" s="7" t="s">
        <v>190</v>
      </c>
      <c r="F457" s="6" t="s">
        <v>1832</v>
      </c>
      <c r="G457" s="6" t="s">
        <v>5615</v>
      </c>
      <c r="H457" s="6" t="s">
        <v>46</v>
      </c>
      <c r="I457" s="6" t="s">
        <v>5617</v>
      </c>
      <c r="J457" s="7" t="s">
        <v>594</v>
      </c>
      <c r="K457" s="6" t="s">
        <v>591</v>
      </c>
      <c r="L457" s="7" t="s">
        <v>183</v>
      </c>
      <c r="M457" s="6" t="s">
        <v>1492</v>
      </c>
      <c r="N457" s="19" t="s">
        <v>8826</v>
      </c>
      <c r="O457" s="6"/>
    </row>
    <row r="458" spans="1:15" x14ac:dyDescent="0.3">
      <c r="A458" s="6" t="s">
        <v>1010</v>
      </c>
      <c r="B458" s="7" t="s">
        <v>5318</v>
      </c>
      <c r="C458" s="7" t="s">
        <v>376</v>
      </c>
      <c r="D458" s="7" t="s">
        <v>59</v>
      </c>
      <c r="E458" s="7" t="s">
        <v>190</v>
      </c>
      <c r="F458" s="6" t="s">
        <v>1799</v>
      </c>
      <c r="G458" s="6" t="s">
        <v>5317</v>
      </c>
      <c r="H458" s="6" t="s">
        <v>46</v>
      </c>
      <c r="I458" s="6" t="s">
        <v>5319</v>
      </c>
      <c r="J458" s="7" t="s">
        <v>594</v>
      </c>
      <c r="K458" s="6" t="s">
        <v>591</v>
      </c>
      <c r="L458" s="7" t="s">
        <v>183</v>
      </c>
      <c r="M458" s="6" t="s">
        <v>180</v>
      </c>
      <c r="N458" s="19" t="s">
        <v>8826</v>
      </c>
      <c r="O458" s="6"/>
    </row>
    <row r="459" spans="1:15" x14ac:dyDescent="0.3">
      <c r="A459" s="6" t="s">
        <v>1010</v>
      </c>
      <c r="B459" s="7" t="s">
        <v>5321</v>
      </c>
      <c r="C459" s="7" t="s">
        <v>376</v>
      </c>
      <c r="D459" s="7" t="s">
        <v>59</v>
      </c>
      <c r="E459" s="7" t="s">
        <v>190</v>
      </c>
      <c r="F459" s="6" t="s">
        <v>1799</v>
      </c>
      <c r="G459" s="6" t="s">
        <v>5320</v>
      </c>
      <c r="H459" s="6" t="s">
        <v>46</v>
      </c>
      <c r="I459" s="6" t="s">
        <v>5322</v>
      </c>
      <c r="J459" s="7" t="s">
        <v>594</v>
      </c>
      <c r="K459" s="6" t="s">
        <v>591</v>
      </c>
      <c r="L459" s="7" t="s">
        <v>183</v>
      </c>
      <c r="M459" s="6" t="s">
        <v>180</v>
      </c>
      <c r="N459" s="19" t="s">
        <v>8826</v>
      </c>
      <c r="O459" s="6"/>
    </row>
    <row r="460" spans="1:15" x14ac:dyDescent="0.3">
      <c r="A460" s="6" t="s">
        <v>1010</v>
      </c>
      <c r="B460" s="7" t="s">
        <v>5324</v>
      </c>
      <c r="C460" s="7" t="s">
        <v>376</v>
      </c>
      <c r="D460" s="7" t="s">
        <v>59</v>
      </c>
      <c r="E460" s="7" t="s">
        <v>190</v>
      </c>
      <c r="F460" s="6" t="s">
        <v>1799</v>
      </c>
      <c r="G460" s="6" t="s">
        <v>5323</v>
      </c>
      <c r="H460" s="6" t="s">
        <v>46</v>
      </c>
      <c r="I460" s="6" t="s">
        <v>5325</v>
      </c>
      <c r="J460" s="7" t="s">
        <v>594</v>
      </c>
      <c r="K460" s="6" t="s">
        <v>591</v>
      </c>
      <c r="L460" s="7" t="s">
        <v>183</v>
      </c>
      <c r="M460" s="6" t="s">
        <v>180</v>
      </c>
      <c r="N460" s="19" t="s">
        <v>8826</v>
      </c>
      <c r="O460" s="6"/>
    </row>
    <row r="461" spans="1:15" x14ac:dyDescent="0.3">
      <c r="A461" s="6" t="s">
        <v>1010</v>
      </c>
      <c r="B461" s="7" t="s">
        <v>5327</v>
      </c>
      <c r="C461" s="7" t="s">
        <v>376</v>
      </c>
      <c r="D461" s="7" t="s">
        <v>59</v>
      </c>
      <c r="E461" s="7" t="s">
        <v>190</v>
      </c>
      <c r="F461" s="6" t="s">
        <v>1799</v>
      </c>
      <c r="G461" s="6" t="s">
        <v>5326</v>
      </c>
      <c r="H461" s="6" t="s">
        <v>46</v>
      </c>
      <c r="I461" s="6" t="s">
        <v>5328</v>
      </c>
      <c r="J461" s="7" t="s">
        <v>594</v>
      </c>
      <c r="K461" s="6" t="s">
        <v>591</v>
      </c>
      <c r="L461" s="7" t="s">
        <v>183</v>
      </c>
      <c r="M461" s="6" t="s">
        <v>180</v>
      </c>
      <c r="N461" s="19" t="s">
        <v>8826</v>
      </c>
      <c r="O461" s="6"/>
    </row>
    <row r="462" spans="1:15" x14ac:dyDescent="0.3">
      <c r="A462" s="6" t="s">
        <v>1010</v>
      </c>
      <c r="B462" s="7" t="s">
        <v>5301</v>
      </c>
      <c r="C462" s="7" t="s">
        <v>376</v>
      </c>
      <c r="D462" s="7" t="s">
        <v>59</v>
      </c>
      <c r="E462" s="7" t="s">
        <v>190</v>
      </c>
      <c r="F462" s="6" t="s">
        <v>1799</v>
      </c>
      <c r="G462" s="6" t="s">
        <v>5300</v>
      </c>
      <c r="H462" s="6" t="s">
        <v>46</v>
      </c>
      <c r="I462" s="6" t="s">
        <v>5302</v>
      </c>
      <c r="J462" s="7" t="s">
        <v>594</v>
      </c>
      <c r="K462" s="6" t="s">
        <v>591</v>
      </c>
      <c r="L462" s="7" t="s">
        <v>183</v>
      </c>
      <c r="M462" s="6" t="s">
        <v>180</v>
      </c>
      <c r="N462" s="19" t="s">
        <v>8826</v>
      </c>
      <c r="O462" s="6"/>
    </row>
    <row r="463" spans="1:15" x14ac:dyDescent="0.3">
      <c r="A463" s="6" t="s">
        <v>1010</v>
      </c>
      <c r="B463" s="7" t="s">
        <v>5304</v>
      </c>
      <c r="C463" s="7" t="s">
        <v>376</v>
      </c>
      <c r="D463" s="7" t="s">
        <v>59</v>
      </c>
      <c r="E463" s="7" t="s">
        <v>190</v>
      </c>
      <c r="F463" s="6" t="s">
        <v>1799</v>
      </c>
      <c r="G463" s="6" t="s">
        <v>5303</v>
      </c>
      <c r="H463" s="6" t="s">
        <v>46</v>
      </c>
      <c r="I463" s="6" t="s">
        <v>5305</v>
      </c>
      <c r="J463" s="7" t="s">
        <v>594</v>
      </c>
      <c r="K463" s="6" t="s">
        <v>591</v>
      </c>
      <c r="L463" s="7" t="s">
        <v>183</v>
      </c>
      <c r="M463" s="6" t="s">
        <v>180</v>
      </c>
      <c r="N463" s="19" t="s">
        <v>8826</v>
      </c>
      <c r="O463" s="6"/>
    </row>
    <row r="464" spans="1:15" x14ac:dyDescent="0.3">
      <c r="A464" s="6" t="s">
        <v>1010</v>
      </c>
      <c r="B464" s="7" t="s">
        <v>5330</v>
      </c>
      <c r="C464" s="7" t="s">
        <v>376</v>
      </c>
      <c r="D464" s="7" t="s">
        <v>59</v>
      </c>
      <c r="E464" s="7" t="s">
        <v>190</v>
      </c>
      <c r="F464" s="6" t="s">
        <v>1799</v>
      </c>
      <c r="G464" s="6" t="s">
        <v>5329</v>
      </c>
      <c r="H464" s="6" t="s">
        <v>46</v>
      </c>
      <c r="I464" s="6" t="s">
        <v>5331</v>
      </c>
      <c r="J464" s="7" t="s">
        <v>594</v>
      </c>
      <c r="K464" s="6" t="s">
        <v>591</v>
      </c>
      <c r="L464" s="7" t="s">
        <v>183</v>
      </c>
      <c r="M464" s="6" t="s">
        <v>180</v>
      </c>
      <c r="N464" s="19" t="s">
        <v>8826</v>
      </c>
      <c r="O464" s="6"/>
    </row>
    <row r="465" spans="1:15" x14ac:dyDescent="0.3">
      <c r="A465" s="6" t="s">
        <v>1010</v>
      </c>
      <c r="B465" s="7" t="s">
        <v>5307</v>
      </c>
      <c r="C465" s="7" t="s">
        <v>376</v>
      </c>
      <c r="D465" s="7" t="s">
        <v>59</v>
      </c>
      <c r="E465" s="7" t="s">
        <v>190</v>
      </c>
      <c r="F465" s="6" t="s">
        <v>1799</v>
      </c>
      <c r="G465" s="6" t="s">
        <v>5306</v>
      </c>
      <c r="H465" s="6" t="s">
        <v>46</v>
      </c>
      <c r="I465" s="6" t="s">
        <v>5308</v>
      </c>
      <c r="J465" s="7" t="s">
        <v>594</v>
      </c>
      <c r="K465" s="6" t="s">
        <v>591</v>
      </c>
      <c r="L465" s="7" t="s">
        <v>183</v>
      </c>
      <c r="M465" s="6" t="s">
        <v>180</v>
      </c>
      <c r="N465" s="19" t="s">
        <v>8826</v>
      </c>
      <c r="O465" s="6"/>
    </row>
    <row r="466" spans="1:15" x14ac:dyDescent="0.3">
      <c r="A466" s="6" t="s">
        <v>1010</v>
      </c>
      <c r="B466" s="7" t="s">
        <v>5333</v>
      </c>
      <c r="C466" s="7" t="s">
        <v>376</v>
      </c>
      <c r="D466" s="7" t="s">
        <v>59</v>
      </c>
      <c r="E466" s="7" t="s">
        <v>190</v>
      </c>
      <c r="F466" s="6" t="s">
        <v>1799</v>
      </c>
      <c r="G466" s="6" t="s">
        <v>5332</v>
      </c>
      <c r="H466" s="6" t="s">
        <v>46</v>
      </c>
      <c r="I466" s="6" t="s">
        <v>5334</v>
      </c>
      <c r="J466" s="7" t="s">
        <v>594</v>
      </c>
      <c r="K466" s="6" t="s">
        <v>591</v>
      </c>
      <c r="L466" s="7" t="s">
        <v>183</v>
      </c>
      <c r="M466" s="6" t="s">
        <v>180</v>
      </c>
      <c r="N466" s="19" t="s">
        <v>8826</v>
      </c>
      <c r="O466" s="6"/>
    </row>
    <row r="467" spans="1:15" x14ac:dyDescent="0.3">
      <c r="A467" s="6" t="s">
        <v>1010</v>
      </c>
      <c r="B467" s="7" t="s">
        <v>5310</v>
      </c>
      <c r="C467" s="7" t="s">
        <v>376</v>
      </c>
      <c r="D467" s="7" t="s">
        <v>59</v>
      </c>
      <c r="E467" s="7" t="s">
        <v>190</v>
      </c>
      <c r="F467" s="6" t="s">
        <v>1799</v>
      </c>
      <c r="G467" s="6" t="s">
        <v>5309</v>
      </c>
      <c r="H467" s="6" t="s">
        <v>46</v>
      </c>
      <c r="I467" s="6" t="s">
        <v>5311</v>
      </c>
      <c r="J467" s="7" t="s">
        <v>594</v>
      </c>
      <c r="K467" s="6" t="s">
        <v>591</v>
      </c>
      <c r="L467" s="7" t="s">
        <v>183</v>
      </c>
      <c r="M467" s="6" t="s">
        <v>180</v>
      </c>
      <c r="N467" s="19" t="s">
        <v>8826</v>
      </c>
      <c r="O467" s="6"/>
    </row>
    <row r="468" spans="1:15" x14ac:dyDescent="0.3">
      <c r="A468" s="6" t="s">
        <v>1010</v>
      </c>
      <c r="B468" s="7" t="s">
        <v>5336</v>
      </c>
      <c r="C468" s="7" t="s">
        <v>376</v>
      </c>
      <c r="D468" s="7" t="s">
        <v>59</v>
      </c>
      <c r="E468" s="7" t="s">
        <v>190</v>
      </c>
      <c r="F468" s="6" t="s">
        <v>1799</v>
      </c>
      <c r="G468" s="6" t="s">
        <v>5335</v>
      </c>
      <c r="H468" s="6" t="s">
        <v>46</v>
      </c>
      <c r="I468" s="6" t="s">
        <v>5337</v>
      </c>
      <c r="J468" s="7" t="s">
        <v>594</v>
      </c>
      <c r="K468" s="6" t="s">
        <v>591</v>
      </c>
      <c r="L468" s="7" t="s">
        <v>183</v>
      </c>
      <c r="M468" s="6" t="s">
        <v>180</v>
      </c>
      <c r="N468" s="19" t="s">
        <v>8826</v>
      </c>
      <c r="O468" s="6"/>
    </row>
    <row r="469" spans="1:15" x14ac:dyDescent="0.3">
      <c r="A469" s="6" t="s">
        <v>1010</v>
      </c>
      <c r="B469" s="7" t="s">
        <v>5313</v>
      </c>
      <c r="C469" s="7" t="s">
        <v>376</v>
      </c>
      <c r="D469" s="7" t="s">
        <v>59</v>
      </c>
      <c r="E469" s="7" t="s">
        <v>190</v>
      </c>
      <c r="F469" s="6" t="s">
        <v>1799</v>
      </c>
      <c r="G469" s="6" t="s">
        <v>5312</v>
      </c>
      <c r="H469" s="6" t="s">
        <v>46</v>
      </c>
      <c r="I469" s="6" t="s">
        <v>5314</v>
      </c>
      <c r="J469" s="7" t="s">
        <v>594</v>
      </c>
      <c r="K469" s="6" t="s">
        <v>591</v>
      </c>
      <c r="L469" s="7" t="s">
        <v>183</v>
      </c>
      <c r="M469" s="6" t="s">
        <v>180</v>
      </c>
      <c r="N469" s="19" t="s">
        <v>8826</v>
      </c>
      <c r="O469" s="6"/>
    </row>
    <row r="470" spans="1:15" x14ac:dyDescent="0.3">
      <c r="A470" s="6" t="s">
        <v>1010</v>
      </c>
      <c r="B470" s="7" t="s">
        <v>5400</v>
      </c>
      <c r="C470" s="7" t="s">
        <v>376</v>
      </c>
      <c r="D470" s="7" t="s">
        <v>59</v>
      </c>
      <c r="E470" s="7" t="s">
        <v>190</v>
      </c>
      <c r="F470" s="6" t="s">
        <v>1807</v>
      </c>
      <c r="G470" s="6" t="s">
        <v>5399</v>
      </c>
      <c r="H470" s="6" t="s">
        <v>46</v>
      </c>
      <c r="I470" s="6" t="s">
        <v>5401</v>
      </c>
      <c r="J470" s="7" t="s">
        <v>594</v>
      </c>
      <c r="K470" s="6" t="s">
        <v>591</v>
      </c>
      <c r="L470" s="7" t="s">
        <v>183</v>
      </c>
      <c r="M470" s="6" t="s">
        <v>268</v>
      </c>
      <c r="N470" s="19" t="s">
        <v>8826</v>
      </c>
      <c r="O470" s="6"/>
    </row>
    <row r="471" spans="1:15" x14ac:dyDescent="0.3">
      <c r="A471" s="6" t="s">
        <v>1010</v>
      </c>
      <c r="B471" s="7" t="s">
        <v>5551</v>
      </c>
      <c r="C471" s="7" t="s">
        <v>1478</v>
      </c>
      <c r="D471" s="7" t="s">
        <v>59</v>
      </c>
      <c r="E471" s="7" t="s">
        <v>190</v>
      </c>
      <c r="F471" s="6" t="s">
        <v>1826</v>
      </c>
      <c r="G471" s="6" t="s">
        <v>5550</v>
      </c>
      <c r="H471" s="6" t="s">
        <v>46</v>
      </c>
      <c r="I471" s="6" t="s">
        <v>5552</v>
      </c>
      <c r="J471" s="7" t="s">
        <v>594</v>
      </c>
      <c r="K471" s="6" t="s">
        <v>591</v>
      </c>
      <c r="L471" s="7" t="s">
        <v>183</v>
      </c>
      <c r="M471" s="6" t="s">
        <v>126</v>
      </c>
      <c r="N471" s="19" t="s">
        <v>8826</v>
      </c>
      <c r="O471" s="6"/>
    </row>
    <row r="472" spans="1:15" x14ac:dyDescent="0.3">
      <c r="A472" s="6" t="s">
        <v>1010</v>
      </c>
      <c r="B472" s="7" t="s">
        <v>5554</v>
      </c>
      <c r="C472" s="7" t="s">
        <v>1478</v>
      </c>
      <c r="D472" s="7" t="s">
        <v>59</v>
      </c>
      <c r="E472" s="7" t="s">
        <v>190</v>
      </c>
      <c r="F472" s="6" t="s">
        <v>1826</v>
      </c>
      <c r="G472" s="6" t="s">
        <v>5553</v>
      </c>
      <c r="H472" s="6" t="s">
        <v>46</v>
      </c>
      <c r="I472" s="6" t="s">
        <v>5555</v>
      </c>
      <c r="J472" s="7" t="s">
        <v>594</v>
      </c>
      <c r="K472" s="6" t="s">
        <v>591</v>
      </c>
      <c r="L472" s="7" t="s">
        <v>183</v>
      </c>
      <c r="M472" s="6" t="s">
        <v>126</v>
      </c>
      <c r="N472" s="19" t="s">
        <v>8826</v>
      </c>
      <c r="O472" s="6"/>
    </row>
    <row r="473" spans="1:15" x14ac:dyDescent="0.3">
      <c r="A473" s="6" t="s">
        <v>1010</v>
      </c>
      <c r="B473" s="7" t="s">
        <v>5622</v>
      </c>
      <c r="C473" s="7" t="s">
        <v>1478</v>
      </c>
      <c r="D473" s="7" t="s">
        <v>59</v>
      </c>
      <c r="E473" s="7" t="s">
        <v>190</v>
      </c>
      <c r="F473" s="6" t="s">
        <v>1832</v>
      </c>
      <c r="G473" s="6" t="s">
        <v>5621</v>
      </c>
      <c r="H473" s="6" t="s">
        <v>46</v>
      </c>
      <c r="I473" s="6" t="s">
        <v>5623</v>
      </c>
      <c r="J473" s="7" t="s">
        <v>594</v>
      </c>
      <c r="K473" s="6" t="s">
        <v>591</v>
      </c>
      <c r="L473" s="7" t="s">
        <v>183</v>
      </c>
      <c r="M473" s="6" t="s">
        <v>1492</v>
      </c>
      <c r="N473" s="19" t="s">
        <v>8826</v>
      </c>
      <c r="O473" s="6"/>
    </row>
    <row r="474" spans="1:15" x14ac:dyDescent="0.3">
      <c r="A474" s="6" t="s">
        <v>1010</v>
      </c>
      <c r="B474" s="7" t="s">
        <v>5699</v>
      </c>
      <c r="C474" s="7" t="s">
        <v>1478</v>
      </c>
      <c r="D474" s="7" t="s">
        <v>59</v>
      </c>
      <c r="E474" s="7" t="s">
        <v>190</v>
      </c>
      <c r="F474" s="6" t="s">
        <v>1833</v>
      </c>
      <c r="G474" s="6" t="s">
        <v>5698</v>
      </c>
      <c r="H474" s="6" t="s">
        <v>46</v>
      </c>
      <c r="I474" s="6" t="s">
        <v>5700</v>
      </c>
      <c r="J474" s="7" t="s">
        <v>594</v>
      </c>
      <c r="K474" s="6" t="s">
        <v>591</v>
      </c>
      <c r="L474" s="7" t="s">
        <v>183</v>
      </c>
      <c r="M474" s="6" t="s">
        <v>1494</v>
      </c>
      <c r="N474" s="19" t="s">
        <v>8826</v>
      </c>
      <c r="O474" s="6"/>
    </row>
    <row r="475" spans="1:15" x14ac:dyDescent="0.3">
      <c r="A475" s="6" t="s">
        <v>1010</v>
      </c>
      <c r="B475" s="7" t="s">
        <v>5625</v>
      </c>
      <c r="C475" s="7" t="s">
        <v>1478</v>
      </c>
      <c r="D475" s="7" t="s">
        <v>59</v>
      </c>
      <c r="E475" s="7" t="s">
        <v>190</v>
      </c>
      <c r="F475" s="6" t="s">
        <v>1832</v>
      </c>
      <c r="G475" s="6" t="s">
        <v>5624</v>
      </c>
      <c r="H475" s="6" t="s">
        <v>46</v>
      </c>
      <c r="I475" s="6" t="s">
        <v>5626</v>
      </c>
      <c r="J475" s="7" t="s">
        <v>594</v>
      </c>
      <c r="K475" s="6" t="s">
        <v>591</v>
      </c>
      <c r="L475" s="7" t="s">
        <v>183</v>
      </c>
      <c r="M475" s="6" t="s">
        <v>1492</v>
      </c>
      <c r="N475" s="19" t="s">
        <v>8826</v>
      </c>
      <c r="O475" s="6"/>
    </row>
    <row r="476" spans="1:15" x14ac:dyDescent="0.3">
      <c r="A476" s="6" t="s">
        <v>1010</v>
      </c>
      <c r="B476" s="7" t="s">
        <v>5674</v>
      </c>
      <c r="C476" s="7" t="s">
        <v>376</v>
      </c>
      <c r="D476" s="7" t="s">
        <v>59</v>
      </c>
      <c r="E476" s="7" t="s">
        <v>190</v>
      </c>
      <c r="F476" s="6" t="s">
        <v>1832</v>
      </c>
      <c r="G476" s="6" t="s">
        <v>5673</v>
      </c>
      <c r="H476" s="6" t="s">
        <v>46</v>
      </c>
      <c r="I476" s="6" t="s">
        <v>5675</v>
      </c>
      <c r="J476" s="7" t="s">
        <v>594</v>
      </c>
      <c r="K476" s="6" t="s">
        <v>591</v>
      </c>
      <c r="L476" s="7" t="s">
        <v>183</v>
      </c>
      <c r="M476" s="6" t="s">
        <v>1492</v>
      </c>
      <c r="N476" s="19" t="s">
        <v>8826</v>
      </c>
      <c r="O476" s="6"/>
    </row>
    <row r="477" spans="1:15" x14ac:dyDescent="0.3">
      <c r="A477" s="6" t="s">
        <v>1010</v>
      </c>
      <c r="B477" s="7" t="s">
        <v>5671</v>
      </c>
      <c r="C477" s="7" t="s">
        <v>376</v>
      </c>
      <c r="D477" s="7" t="s">
        <v>59</v>
      </c>
      <c r="E477" s="7" t="s">
        <v>190</v>
      </c>
      <c r="F477" s="6" t="s">
        <v>1832</v>
      </c>
      <c r="G477" s="6" t="s">
        <v>5670</v>
      </c>
      <c r="H477" s="6" t="s">
        <v>46</v>
      </c>
      <c r="I477" s="6" t="s">
        <v>5672</v>
      </c>
      <c r="J477" s="7" t="s">
        <v>594</v>
      </c>
      <c r="K477" s="6" t="s">
        <v>591</v>
      </c>
      <c r="L477" s="7" t="s">
        <v>183</v>
      </c>
      <c r="M477" s="6" t="s">
        <v>1493</v>
      </c>
      <c r="N477" s="19" t="s">
        <v>8826</v>
      </c>
      <c r="O477" s="6"/>
    </row>
    <row r="478" spans="1:15" x14ac:dyDescent="0.3">
      <c r="A478" s="6" t="s">
        <v>1010</v>
      </c>
      <c r="B478" s="7" t="s">
        <v>5665</v>
      </c>
      <c r="C478" s="7" t="s">
        <v>376</v>
      </c>
      <c r="D478" s="7" t="s">
        <v>59</v>
      </c>
      <c r="E478" s="7" t="s">
        <v>190</v>
      </c>
      <c r="F478" s="6" t="s">
        <v>1832</v>
      </c>
      <c r="G478" s="6" t="s">
        <v>5664</v>
      </c>
      <c r="H478" s="6" t="s">
        <v>46</v>
      </c>
      <c r="I478" s="6" t="s">
        <v>5666</v>
      </c>
      <c r="J478" s="7" t="s">
        <v>594</v>
      </c>
      <c r="K478" s="6" t="s">
        <v>591</v>
      </c>
      <c r="L478" s="7" t="s">
        <v>183</v>
      </c>
      <c r="M478" s="6" t="s">
        <v>1493</v>
      </c>
      <c r="N478" s="19" t="s">
        <v>8826</v>
      </c>
      <c r="O478" s="6"/>
    </row>
    <row r="479" spans="1:15" x14ac:dyDescent="0.3">
      <c r="A479" s="6" t="s">
        <v>1010</v>
      </c>
      <c r="B479" s="7" t="s">
        <v>5668</v>
      </c>
      <c r="C479" s="7" t="s">
        <v>376</v>
      </c>
      <c r="D479" s="7" t="s">
        <v>59</v>
      </c>
      <c r="E479" s="7" t="s">
        <v>190</v>
      </c>
      <c r="F479" s="6" t="s">
        <v>1832</v>
      </c>
      <c r="G479" s="6" t="s">
        <v>5667</v>
      </c>
      <c r="H479" s="6" t="s">
        <v>46</v>
      </c>
      <c r="I479" s="6" t="s">
        <v>5669</v>
      </c>
      <c r="J479" s="7" t="s">
        <v>594</v>
      </c>
      <c r="K479" s="6" t="s">
        <v>591</v>
      </c>
      <c r="L479" s="7" t="s">
        <v>183</v>
      </c>
      <c r="M479" s="6" t="s">
        <v>1493</v>
      </c>
      <c r="N479" s="19" t="s">
        <v>8826</v>
      </c>
      <c r="O479" s="6"/>
    </row>
    <row r="480" spans="1:15" x14ac:dyDescent="0.3">
      <c r="A480" s="6" t="s">
        <v>1010</v>
      </c>
      <c r="B480" s="7" t="s">
        <v>5564</v>
      </c>
      <c r="C480" s="7" t="s">
        <v>376</v>
      </c>
      <c r="D480" s="7" t="s">
        <v>59</v>
      </c>
      <c r="E480" s="7" t="s">
        <v>190</v>
      </c>
      <c r="F480" s="6" t="s">
        <v>1826</v>
      </c>
      <c r="G480" s="6" t="s">
        <v>5563</v>
      </c>
      <c r="H480" s="6" t="s">
        <v>46</v>
      </c>
      <c r="I480" s="6" t="s">
        <v>5565</v>
      </c>
      <c r="J480" s="7" t="s">
        <v>594</v>
      </c>
      <c r="K480" s="6" t="s">
        <v>591</v>
      </c>
      <c r="L480" s="7" t="s">
        <v>183</v>
      </c>
      <c r="M480" s="6" t="s">
        <v>126</v>
      </c>
      <c r="N480" s="19" t="s">
        <v>8826</v>
      </c>
      <c r="O480" s="6"/>
    </row>
    <row r="481" spans="1:15" x14ac:dyDescent="0.3">
      <c r="A481" s="6" t="s">
        <v>1010</v>
      </c>
      <c r="B481" s="7" t="s">
        <v>5677</v>
      </c>
      <c r="C481" s="7" t="s">
        <v>376</v>
      </c>
      <c r="D481" s="7" t="s">
        <v>59</v>
      </c>
      <c r="E481" s="7" t="s">
        <v>190</v>
      </c>
      <c r="F481" s="6" t="s">
        <v>1832</v>
      </c>
      <c r="G481" s="6" t="s">
        <v>5676</v>
      </c>
      <c r="H481" s="6" t="s">
        <v>46</v>
      </c>
      <c r="I481" s="6" t="s">
        <v>5678</v>
      </c>
      <c r="J481" s="7" t="s">
        <v>594</v>
      </c>
      <c r="K481" s="6" t="s">
        <v>591</v>
      </c>
      <c r="L481" s="7" t="s">
        <v>183</v>
      </c>
      <c r="M481" s="6" t="s">
        <v>8846</v>
      </c>
      <c r="N481" s="19" t="s">
        <v>8826</v>
      </c>
      <c r="O481" s="6"/>
    </row>
    <row r="482" spans="1:15" x14ac:dyDescent="0.3">
      <c r="A482" s="6" t="s">
        <v>1008</v>
      </c>
      <c r="B482" s="7" t="s">
        <v>859</v>
      </c>
      <c r="C482" s="7" t="s">
        <v>376</v>
      </c>
      <c r="D482" s="7" t="s">
        <v>59</v>
      </c>
      <c r="E482" s="7" t="s">
        <v>190</v>
      </c>
      <c r="F482" s="6" t="s">
        <v>1785</v>
      </c>
      <c r="G482" s="6" t="s">
        <v>3790</v>
      </c>
      <c r="H482" s="6" t="s">
        <v>46</v>
      </c>
      <c r="I482" s="6" t="s">
        <v>3791</v>
      </c>
      <c r="J482" s="7" t="s">
        <v>594</v>
      </c>
      <c r="K482" s="6" t="s">
        <v>591</v>
      </c>
      <c r="L482" s="7" t="s">
        <v>183</v>
      </c>
      <c r="M482" s="6" t="s">
        <v>271</v>
      </c>
      <c r="N482" s="19" t="s">
        <v>8826</v>
      </c>
      <c r="O482" s="6"/>
    </row>
    <row r="483" spans="1:15" x14ac:dyDescent="0.3">
      <c r="A483" s="6" t="s">
        <v>1008</v>
      </c>
      <c r="B483" s="7" t="s">
        <v>652</v>
      </c>
      <c r="C483" s="7" t="s">
        <v>376</v>
      </c>
      <c r="D483" s="7" t="s">
        <v>59</v>
      </c>
      <c r="E483" s="7" t="s">
        <v>190</v>
      </c>
      <c r="F483" s="6" t="s">
        <v>1832</v>
      </c>
      <c r="G483" s="6" t="s">
        <v>5679</v>
      </c>
      <c r="H483" s="6" t="s">
        <v>46</v>
      </c>
      <c r="I483" s="6" t="s">
        <v>5680</v>
      </c>
      <c r="J483" s="7" t="s">
        <v>594</v>
      </c>
      <c r="K483" s="6" t="s">
        <v>591</v>
      </c>
      <c r="L483" s="7" t="s">
        <v>183</v>
      </c>
      <c r="M483" s="6" t="s">
        <v>131</v>
      </c>
      <c r="N483" s="19" t="s">
        <v>8826</v>
      </c>
      <c r="O483" s="6"/>
    </row>
    <row r="484" spans="1:15" x14ac:dyDescent="0.3">
      <c r="A484" s="6" t="s">
        <v>1008</v>
      </c>
      <c r="B484" s="7" t="s">
        <v>651</v>
      </c>
      <c r="C484" s="7" t="s">
        <v>376</v>
      </c>
      <c r="D484" s="7" t="s">
        <v>59</v>
      </c>
      <c r="E484" s="7" t="s">
        <v>190</v>
      </c>
      <c r="F484" s="6" t="s">
        <v>1785</v>
      </c>
      <c r="G484" s="6" t="s">
        <v>3792</v>
      </c>
      <c r="H484" s="6" t="s">
        <v>46</v>
      </c>
      <c r="I484" s="6" t="s">
        <v>3793</v>
      </c>
      <c r="J484" s="7" t="s">
        <v>594</v>
      </c>
      <c r="K484" s="6" t="s">
        <v>591</v>
      </c>
      <c r="L484" s="7" t="s">
        <v>183</v>
      </c>
      <c r="M484" s="6" t="s">
        <v>271</v>
      </c>
      <c r="N484" s="19" t="s">
        <v>8826</v>
      </c>
      <c r="O484" s="6"/>
    </row>
    <row r="485" spans="1:15" x14ac:dyDescent="0.3">
      <c r="A485" s="6" t="s">
        <v>1008</v>
      </c>
      <c r="B485" s="7" t="s">
        <v>650</v>
      </c>
      <c r="C485" s="7" t="s">
        <v>376</v>
      </c>
      <c r="D485" s="7" t="s">
        <v>59</v>
      </c>
      <c r="E485" s="7" t="s">
        <v>190</v>
      </c>
      <c r="F485" s="6" t="s">
        <v>1796</v>
      </c>
      <c r="G485" s="6" t="s">
        <v>5219</v>
      </c>
      <c r="H485" s="6" t="s">
        <v>46</v>
      </c>
      <c r="I485" s="6" t="s">
        <v>5220</v>
      </c>
      <c r="J485" s="7" t="s">
        <v>594</v>
      </c>
      <c r="K485" s="6" t="s">
        <v>591</v>
      </c>
      <c r="L485" s="7" t="s">
        <v>183</v>
      </c>
      <c r="M485" s="6" t="s">
        <v>119</v>
      </c>
      <c r="N485" s="19" t="s">
        <v>8826</v>
      </c>
      <c r="O485" s="6"/>
    </row>
    <row r="486" spans="1:15" x14ac:dyDescent="0.3">
      <c r="A486" s="6" t="s">
        <v>1008</v>
      </c>
      <c r="B486" s="7" t="s">
        <v>1011</v>
      </c>
      <c r="C486" s="7" t="s">
        <v>376</v>
      </c>
      <c r="D486" s="7" t="s">
        <v>59</v>
      </c>
      <c r="E486" s="7" t="s">
        <v>190</v>
      </c>
      <c r="F486" s="6" t="s">
        <v>1807</v>
      </c>
      <c r="G486" s="6" t="s">
        <v>5402</v>
      </c>
      <c r="H486" s="6" t="s">
        <v>46</v>
      </c>
      <c r="I486" s="6" t="s">
        <v>5403</v>
      </c>
      <c r="J486" s="7" t="s">
        <v>594</v>
      </c>
      <c r="K486" s="6" t="s">
        <v>591</v>
      </c>
      <c r="L486" s="7" t="s">
        <v>183</v>
      </c>
      <c r="M486" s="6" t="s">
        <v>268</v>
      </c>
      <c r="N486" s="19" t="s">
        <v>8826</v>
      </c>
      <c r="O486" s="6"/>
    </row>
    <row r="487" spans="1:15" x14ac:dyDescent="0.3">
      <c r="A487" s="6" t="s">
        <v>1008</v>
      </c>
      <c r="B487" s="7" t="s">
        <v>647</v>
      </c>
      <c r="C487" s="7" t="s">
        <v>376</v>
      </c>
      <c r="D487" s="7" t="s">
        <v>59</v>
      </c>
      <c r="E487" s="7" t="s">
        <v>190</v>
      </c>
      <c r="F487" s="6" t="s">
        <v>1833</v>
      </c>
      <c r="G487" s="6" t="s">
        <v>5712</v>
      </c>
      <c r="H487" s="6" t="s">
        <v>46</v>
      </c>
      <c r="I487" s="6" t="s">
        <v>5713</v>
      </c>
      <c r="J487" s="7" t="s">
        <v>594</v>
      </c>
      <c r="K487" s="6" t="s">
        <v>591</v>
      </c>
      <c r="L487" s="7" t="s">
        <v>183</v>
      </c>
      <c r="M487" s="6" t="s">
        <v>8875</v>
      </c>
      <c r="N487" s="19" t="s">
        <v>8826</v>
      </c>
      <c r="O487" s="6"/>
    </row>
    <row r="488" spans="1:15" x14ac:dyDescent="0.3">
      <c r="A488" s="6" t="s">
        <v>1008</v>
      </c>
      <c r="B488" s="7" t="s">
        <v>648</v>
      </c>
      <c r="C488" s="7" t="s">
        <v>376</v>
      </c>
      <c r="D488" s="7" t="s">
        <v>59</v>
      </c>
      <c r="E488" s="7" t="s">
        <v>190</v>
      </c>
      <c r="F488" s="6" t="s">
        <v>1832</v>
      </c>
      <c r="G488" s="6" t="s">
        <v>5681</v>
      </c>
      <c r="H488" s="6" t="s">
        <v>46</v>
      </c>
      <c r="I488" s="6" t="s">
        <v>5682</v>
      </c>
      <c r="J488" s="7" t="s">
        <v>594</v>
      </c>
      <c r="K488" s="6" t="s">
        <v>591</v>
      </c>
      <c r="L488" s="7" t="s">
        <v>183</v>
      </c>
      <c r="M488" s="6" t="s">
        <v>8876</v>
      </c>
      <c r="N488" s="19" t="s">
        <v>8826</v>
      </c>
      <c r="O488" s="6"/>
    </row>
    <row r="489" spans="1:15" x14ac:dyDescent="0.3">
      <c r="A489" s="6" t="s">
        <v>1008</v>
      </c>
      <c r="B489" s="7" t="s">
        <v>649</v>
      </c>
      <c r="C489" s="7" t="s">
        <v>376</v>
      </c>
      <c r="D489" s="7" t="s">
        <v>59</v>
      </c>
      <c r="E489" s="7" t="s">
        <v>190</v>
      </c>
      <c r="F489" s="6" t="s">
        <v>1799</v>
      </c>
      <c r="G489" s="6" t="s">
        <v>5315</v>
      </c>
      <c r="H489" s="6" t="s">
        <v>46</v>
      </c>
      <c r="I489" s="6" t="s">
        <v>5316</v>
      </c>
      <c r="J489" s="7" t="s">
        <v>594</v>
      </c>
      <c r="K489" s="6" t="s">
        <v>591</v>
      </c>
      <c r="L489" s="7" t="s">
        <v>183</v>
      </c>
      <c r="M489" s="6" t="s">
        <v>180</v>
      </c>
      <c r="N489" s="19" t="s">
        <v>8826</v>
      </c>
      <c r="O489" s="6"/>
    </row>
    <row r="490" spans="1:15" x14ac:dyDescent="0.3">
      <c r="A490" s="6" t="s">
        <v>1008</v>
      </c>
      <c r="B490" s="7" t="s">
        <v>860</v>
      </c>
      <c r="C490" s="7" t="s">
        <v>376</v>
      </c>
      <c r="D490" s="7" t="s">
        <v>59</v>
      </c>
      <c r="E490" s="7" t="s">
        <v>190</v>
      </c>
      <c r="F490" s="6" t="s">
        <v>1826</v>
      </c>
      <c r="G490" s="6" t="s">
        <v>5566</v>
      </c>
      <c r="H490" s="6" t="s">
        <v>46</v>
      </c>
      <c r="I490" s="6" t="s">
        <v>5565</v>
      </c>
      <c r="J490" s="7" t="s">
        <v>594</v>
      </c>
      <c r="K490" s="6" t="s">
        <v>591</v>
      </c>
      <c r="L490" s="7" t="s">
        <v>183</v>
      </c>
      <c r="M490" s="6" t="s">
        <v>126</v>
      </c>
      <c r="N490" s="19" t="s">
        <v>8826</v>
      </c>
      <c r="O490" s="6"/>
    </row>
    <row r="491" spans="1:15" x14ac:dyDescent="0.3">
      <c r="A491" s="6" t="s">
        <v>1008</v>
      </c>
      <c r="B491" s="7" t="s">
        <v>893</v>
      </c>
      <c r="C491" s="7" t="s">
        <v>376</v>
      </c>
      <c r="D491" s="7" t="s">
        <v>59</v>
      </c>
      <c r="E491" s="7" t="s">
        <v>190</v>
      </c>
      <c r="F491" s="6" t="s">
        <v>1832</v>
      </c>
      <c r="G491" s="6" t="s">
        <v>5683</v>
      </c>
      <c r="H491" s="6" t="s">
        <v>46</v>
      </c>
      <c r="I491" s="6" t="s">
        <v>5678</v>
      </c>
      <c r="J491" s="7" t="s">
        <v>594</v>
      </c>
      <c r="K491" s="6" t="s">
        <v>591</v>
      </c>
      <c r="L491" s="7" t="s">
        <v>183</v>
      </c>
      <c r="M491" s="6" t="s">
        <v>8846</v>
      </c>
      <c r="N491" s="19" t="s">
        <v>8826</v>
      </c>
      <c r="O491" s="6"/>
    </row>
    <row r="492" spans="1:15" x14ac:dyDescent="0.3">
      <c r="A492" s="6" t="s">
        <v>1001</v>
      </c>
      <c r="B492" s="7" t="s">
        <v>6113</v>
      </c>
      <c r="C492" s="7" t="s">
        <v>376</v>
      </c>
      <c r="D492" s="7" t="s">
        <v>59</v>
      </c>
      <c r="E492" s="7" t="s">
        <v>190</v>
      </c>
      <c r="F492" s="6" t="s">
        <v>1835</v>
      </c>
      <c r="G492" s="6" t="s">
        <v>6112</v>
      </c>
      <c r="H492" s="6" t="s">
        <v>46</v>
      </c>
      <c r="I492" s="6" t="s">
        <v>6114</v>
      </c>
      <c r="J492" s="7" t="s">
        <v>594</v>
      </c>
      <c r="K492" s="6" t="s">
        <v>591</v>
      </c>
      <c r="L492" s="7" t="s">
        <v>1479</v>
      </c>
      <c r="M492" s="6" t="s">
        <v>128</v>
      </c>
      <c r="N492" s="19" t="s">
        <v>8826</v>
      </c>
      <c r="O492" s="6"/>
    </row>
    <row r="493" spans="1:15" x14ac:dyDescent="0.3">
      <c r="A493" s="6" t="s">
        <v>1001</v>
      </c>
      <c r="B493" s="7" t="s">
        <v>6116</v>
      </c>
      <c r="C493" s="7" t="s">
        <v>376</v>
      </c>
      <c r="D493" s="7" t="s">
        <v>59</v>
      </c>
      <c r="E493" s="7" t="s">
        <v>190</v>
      </c>
      <c r="F493" s="6" t="s">
        <v>1835</v>
      </c>
      <c r="G493" s="6" t="s">
        <v>6115</v>
      </c>
      <c r="H493" s="6" t="s">
        <v>46</v>
      </c>
      <c r="I493" s="6" t="s">
        <v>6117</v>
      </c>
      <c r="J493" s="7" t="s">
        <v>594</v>
      </c>
      <c r="K493" s="6" t="s">
        <v>591</v>
      </c>
      <c r="L493" s="7" t="s">
        <v>1479</v>
      </c>
      <c r="M493" s="6" t="s">
        <v>126</v>
      </c>
      <c r="N493" s="19" t="s">
        <v>8826</v>
      </c>
      <c r="O493" s="6"/>
    </row>
    <row r="494" spans="1:15" x14ac:dyDescent="0.3">
      <c r="A494" s="6" t="s">
        <v>1001</v>
      </c>
      <c r="B494" s="7" t="s">
        <v>6145</v>
      </c>
      <c r="C494" s="7" t="s">
        <v>376</v>
      </c>
      <c r="D494" s="7" t="s">
        <v>59</v>
      </c>
      <c r="E494" s="7" t="s">
        <v>190</v>
      </c>
      <c r="F494" s="6" t="s">
        <v>1835</v>
      </c>
      <c r="G494" s="6" t="s">
        <v>6144</v>
      </c>
      <c r="H494" s="6" t="s">
        <v>46</v>
      </c>
      <c r="I494" s="6" t="s">
        <v>6146</v>
      </c>
      <c r="J494" s="7" t="s">
        <v>594</v>
      </c>
      <c r="K494" s="6" t="s">
        <v>591</v>
      </c>
      <c r="L494" s="7" t="s">
        <v>1479</v>
      </c>
      <c r="M494" s="6" t="s">
        <v>8847</v>
      </c>
      <c r="N494" s="19" t="s">
        <v>8826</v>
      </c>
      <c r="O494" s="6"/>
    </row>
    <row r="495" spans="1:15" x14ac:dyDescent="0.3">
      <c r="A495" s="6" t="s">
        <v>1001</v>
      </c>
      <c r="B495" s="7" t="s">
        <v>6239</v>
      </c>
      <c r="C495" s="7" t="s">
        <v>376</v>
      </c>
      <c r="D495" s="7" t="s">
        <v>59</v>
      </c>
      <c r="E495" s="7" t="s">
        <v>190</v>
      </c>
      <c r="F495" s="6" t="s">
        <v>1835</v>
      </c>
      <c r="G495" s="6" t="s">
        <v>6238</v>
      </c>
      <c r="H495" s="6" t="s">
        <v>46</v>
      </c>
      <c r="I495" s="6" t="s">
        <v>6240</v>
      </c>
      <c r="J495" s="7" t="s">
        <v>594</v>
      </c>
      <c r="K495" s="6" t="s">
        <v>591</v>
      </c>
      <c r="L495" s="7" t="s">
        <v>1479</v>
      </c>
      <c r="M495" s="6" t="s">
        <v>126</v>
      </c>
      <c r="N495" s="19" t="s">
        <v>8826</v>
      </c>
      <c r="O495" s="6"/>
    </row>
    <row r="496" spans="1:15" x14ac:dyDescent="0.3">
      <c r="A496" s="6" t="s">
        <v>1001</v>
      </c>
      <c r="B496" s="7" t="s">
        <v>6148</v>
      </c>
      <c r="C496" s="7" t="s">
        <v>376</v>
      </c>
      <c r="D496" s="7" t="s">
        <v>59</v>
      </c>
      <c r="E496" s="7" t="s">
        <v>190</v>
      </c>
      <c r="F496" s="6" t="s">
        <v>1835</v>
      </c>
      <c r="G496" s="6" t="s">
        <v>6147</v>
      </c>
      <c r="H496" s="6" t="s">
        <v>46</v>
      </c>
      <c r="I496" s="6" t="s">
        <v>6149</v>
      </c>
      <c r="J496" s="7" t="s">
        <v>594</v>
      </c>
      <c r="K496" s="6" t="s">
        <v>591</v>
      </c>
      <c r="L496" s="7" t="s">
        <v>1479</v>
      </c>
      <c r="M496" s="6" t="s">
        <v>128</v>
      </c>
      <c r="N496" s="19" t="s">
        <v>8826</v>
      </c>
      <c r="O496" s="6"/>
    </row>
    <row r="497" spans="1:15" x14ac:dyDescent="0.3">
      <c r="A497" s="6" t="s">
        <v>1001</v>
      </c>
      <c r="B497" s="7" t="s">
        <v>5747</v>
      </c>
      <c r="C497" s="7" t="s">
        <v>1478</v>
      </c>
      <c r="D497" s="7" t="s">
        <v>59</v>
      </c>
      <c r="E497" s="7" t="s">
        <v>190</v>
      </c>
      <c r="F497" s="6" t="s">
        <v>1835</v>
      </c>
      <c r="G497" s="6" t="s">
        <v>5746</v>
      </c>
      <c r="H497" s="6" t="s">
        <v>46</v>
      </c>
      <c r="I497" s="6" t="s">
        <v>5748</v>
      </c>
      <c r="J497" s="7" t="s">
        <v>594</v>
      </c>
      <c r="K497" s="6" t="s">
        <v>591</v>
      </c>
      <c r="L497" s="7" t="s">
        <v>1479</v>
      </c>
      <c r="M497" s="6" t="s">
        <v>126</v>
      </c>
      <c r="N497" s="19" t="s">
        <v>8826</v>
      </c>
      <c r="O497" s="6"/>
    </row>
    <row r="498" spans="1:15" x14ac:dyDescent="0.3">
      <c r="A498" s="6" t="s">
        <v>1001</v>
      </c>
      <c r="B498" s="7" t="s">
        <v>5753</v>
      </c>
      <c r="C498" s="7" t="s">
        <v>1478</v>
      </c>
      <c r="D498" s="7" t="s">
        <v>59</v>
      </c>
      <c r="E498" s="7" t="s">
        <v>190</v>
      </c>
      <c r="F498" s="6" t="s">
        <v>1835</v>
      </c>
      <c r="G498" s="6" t="s">
        <v>5752</v>
      </c>
      <c r="H498" s="6" t="s">
        <v>46</v>
      </c>
      <c r="I498" s="6" t="s">
        <v>5754</v>
      </c>
      <c r="J498" s="7" t="s">
        <v>594</v>
      </c>
      <c r="K498" s="6" t="s">
        <v>591</v>
      </c>
      <c r="L498" s="7" t="s">
        <v>1479</v>
      </c>
      <c r="M498" s="6" t="s">
        <v>1492</v>
      </c>
      <c r="N498" s="19" t="s">
        <v>8826</v>
      </c>
      <c r="O498" s="6"/>
    </row>
    <row r="499" spans="1:15" x14ac:dyDescent="0.3">
      <c r="A499" s="6" t="s">
        <v>1001</v>
      </c>
      <c r="B499" s="7" t="s">
        <v>5756</v>
      </c>
      <c r="C499" s="7" t="s">
        <v>1478</v>
      </c>
      <c r="D499" s="7" t="s">
        <v>59</v>
      </c>
      <c r="E499" s="7" t="s">
        <v>190</v>
      </c>
      <c r="F499" s="6" t="s">
        <v>1835</v>
      </c>
      <c r="G499" s="6" t="s">
        <v>5755</v>
      </c>
      <c r="H499" s="6" t="s">
        <v>46</v>
      </c>
      <c r="I499" s="6" t="s">
        <v>5757</v>
      </c>
      <c r="J499" s="7" t="s">
        <v>594</v>
      </c>
      <c r="K499" s="6" t="s">
        <v>591</v>
      </c>
      <c r="L499" s="7" t="s">
        <v>1479</v>
      </c>
      <c r="M499" s="6" t="s">
        <v>1492</v>
      </c>
      <c r="N499" s="19" t="s">
        <v>8826</v>
      </c>
      <c r="O499" s="6"/>
    </row>
    <row r="500" spans="1:15" x14ac:dyDescent="0.3">
      <c r="A500" s="6" t="s">
        <v>1001</v>
      </c>
      <c r="B500" s="7" t="s">
        <v>5799</v>
      </c>
      <c r="C500" s="7" t="s">
        <v>1478</v>
      </c>
      <c r="D500" s="7" t="s">
        <v>59</v>
      </c>
      <c r="E500" s="7" t="s">
        <v>190</v>
      </c>
      <c r="F500" s="6" t="s">
        <v>1835</v>
      </c>
      <c r="G500" s="6" t="s">
        <v>5798</v>
      </c>
      <c r="H500" s="6" t="s">
        <v>46</v>
      </c>
      <c r="I500" s="6" t="s">
        <v>5800</v>
      </c>
      <c r="J500" s="7" t="s">
        <v>594</v>
      </c>
      <c r="K500" s="6" t="s">
        <v>591</v>
      </c>
      <c r="L500" s="7" t="s">
        <v>1479</v>
      </c>
      <c r="M500" s="6" t="s">
        <v>1825</v>
      </c>
      <c r="N500" s="19" t="s">
        <v>8826</v>
      </c>
      <c r="O500" s="6"/>
    </row>
    <row r="501" spans="1:15" x14ac:dyDescent="0.3">
      <c r="A501" s="6" t="s">
        <v>1001</v>
      </c>
      <c r="B501" s="7" t="s">
        <v>5933</v>
      </c>
      <c r="C501" s="7" t="s">
        <v>1478</v>
      </c>
      <c r="D501" s="7" t="s">
        <v>59</v>
      </c>
      <c r="E501" s="7" t="s">
        <v>190</v>
      </c>
      <c r="F501" s="6" t="s">
        <v>1835</v>
      </c>
      <c r="G501" s="6" t="s">
        <v>5932</v>
      </c>
      <c r="H501" s="6" t="s">
        <v>46</v>
      </c>
      <c r="I501" s="6" t="s">
        <v>5934</v>
      </c>
      <c r="J501" s="7" t="s">
        <v>594</v>
      </c>
      <c r="K501" s="6" t="s">
        <v>591</v>
      </c>
      <c r="L501" s="7" t="s">
        <v>1479</v>
      </c>
      <c r="M501" s="6" t="s">
        <v>1492</v>
      </c>
      <c r="N501" s="19" t="s">
        <v>8826</v>
      </c>
      <c r="O501" s="6"/>
    </row>
    <row r="502" spans="1:15" x14ac:dyDescent="0.3">
      <c r="A502" s="6" t="s">
        <v>1001</v>
      </c>
      <c r="B502" s="7" t="s">
        <v>5948</v>
      </c>
      <c r="C502" s="7" t="s">
        <v>1478</v>
      </c>
      <c r="D502" s="7" t="s">
        <v>59</v>
      </c>
      <c r="E502" s="7" t="s">
        <v>190</v>
      </c>
      <c r="F502" s="6" t="s">
        <v>1835</v>
      </c>
      <c r="G502" s="6" t="s">
        <v>5947</v>
      </c>
      <c r="H502" s="6" t="s">
        <v>46</v>
      </c>
      <c r="I502" s="6" t="s">
        <v>5949</v>
      </c>
      <c r="J502" s="7" t="s">
        <v>594</v>
      </c>
      <c r="K502" s="6" t="s">
        <v>591</v>
      </c>
      <c r="L502" s="7" t="s">
        <v>1479</v>
      </c>
      <c r="M502" s="6" t="s">
        <v>8848</v>
      </c>
      <c r="N502" s="19" t="s">
        <v>8826</v>
      </c>
      <c r="O502" s="6"/>
    </row>
    <row r="503" spans="1:15" x14ac:dyDescent="0.3">
      <c r="A503" s="6" t="s">
        <v>1001</v>
      </c>
      <c r="B503" s="7" t="s">
        <v>5951</v>
      </c>
      <c r="C503" s="7" t="s">
        <v>1478</v>
      </c>
      <c r="D503" s="7" t="s">
        <v>59</v>
      </c>
      <c r="E503" s="7" t="s">
        <v>190</v>
      </c>
      <c r="F503" s="6" t="s">
        <v>1835</v>
      </c>
      <c r="G503" s="6" t="s">
        <v>5950</v>
      </c>
      <c r="H503" s="6" t="s">
        <v>46</v>
      </c>
      <c r="I503" s="6" t="s">
        <v>5952</v>
      </c>
      <c r="J503" s="7" t="s">
        <v>594</v>
      </c>
      <c r="K503" s="6" t="s">
        <v>591</v>
      </c>
      <c r="L503" s="7" t="s">
        <v>1479</v>
      </c>
      <c r="M503" s="6" t="s">
        <v>8849</v>
      </c>
      <c r="N503" s="19" t="s">
        <v>8826</v>
      </c>
      <c r="O503" s="6"/>
    </row>
    <row r="504" spans="1:15" x14ac:dyDescent="0.3">
      <c r="A504" s="6" t="s">
        <v>1001</v>
      </c>
      <c r="B504" s="7" t="s">
        <v>6003</v>
      </c>
      <c r="C504" s="7" t="s">
        <v>1478</v>
      </c>
      <c r="D504" s="7" t="s">
        <v>59</v>
      </c>
      <c r="E504" s="7" t="s">
        <v>190</v>
      </c>
      <c r="F504" s="6" t="s">
        <v>1835</v>
      </c>
      <c r="G504" s="6" t="s">
        <v>6002</v>
      </c>
      <c r="H504" s="6" t="s">
        <v>46</v>
      </c>
      <c r="I504" s="6" t="s">
        <v>6004</v>
      </c>
      <c r="J504" s="7" t="s">
        <v>594</v>
      </c>
      <c r="K504" s="6" t="s">
        <v>591</v>
      </c>
      <c r="L504" s="7" t="s">
        <v>1479</v>
      </c>
      <c r="M504" s="6" t="s">
        <v>8849</v>
      </c>
      <c r="N504" s="19" t="s">
        <v>8826</v>
      </c>
      <c r="O504" s="6"/>
    </row>
    <row r="505" spans="1:15" x14ac:dyDescent="0.3">
      <c r="A505" s="6" t="s">
        <v>1001</v>
      </c>
      <c r="B505" s="7" t="s">
        <v>6006</v>
      </c>
      <c r="C505" s="7" t="s">
        <v>1478</v>
      </c>
      <c r="D505" s="7" t="s">
        <v>59</v>
      </c>
      <c r="E505" s="7" t="s">
        <v>190</v>
      </c>
      <c r="F505" s="6" t="s">
        <v>1835</v>
      </c>
      <c r="G505" s="6" t="s">
        <v>6005</v>
      </c>
      <c r="H505" s="6" t="s">
        <v>46</v>
      </c>
      <c r="I505" s="6" t="s">
        <v>6007</v>
      </c>
      <c r="J505" s="7" t="s">
        <v>594</v>
      </c>
      <c r="K505" s="6" t="s">
        <v>591</v>
      </c>
      <c r="L505" s="7" t="s">
        <v>1479</v>
      </c>
      <c r="M505" s="6" t="s">
        <v>1492</v>
      </c>
      <c r="N505" s="19" t="s">
        <v>8826</v>
      </c>
      <c r="O505" s="6"/>
    </row>
    <row r="506" spans="1:15" x14ac:dyDescent="0.3">
      <c r="A506" s="6" t="s">
        <v>1001</v>
      </c>
      <c r="B506" s="7" t="s">
        <v>6222</v>
      </c>
      <c r="C506" s="7" t="s">
        <v>1478</v>
      </c>
      <c r="D506" s="7" t="s">
        <v>59</v>
      </c>
      <c r="E506" s="7" t="s">
        <v>190</v>
      </c>
      <c r="F506" s="6" t="s">
        <v>1835</v>
      </c>
      <c r="G506" s="6" t="s">
        <v>6221</v>
      </c>
      <c r="H506" s="6" t="s">
        <v>46</v>
      </c>
      <c r="I506" s="6" t="s">
        <v>6223</v>
      </c>
      <c r="J506" s="7" t="s">
        <v>594</v>
      </c>
      <c r="K506" s="6" t="s">
        <v>591</v>
      </c>
      <c r="L506" s="7" t="s">
        <v>1479</v>
      </c>
      <c r="M506" s="6" t="s">
        <v>128</v>
      </c>
      <c r="N506" s="19" t="s">
        <v>8826</v>
      </c>
      <c r="O506" s="6"/>
    </row>
    <row r="507" spans="1:15" x14ac:dyDescent="0.3">
      <c r="A507" s="6" t="s">
        <v>1001</v>
      </c>
      <c r="B507" s="7" t="s">
        <v>6225</v>
      </c>
      <c r="C507" s="7" t="s">
        <v>1478</v>
      </c>
      <c r="D507" s="7" t="s">
        <v>59</v>
      </c>
      <c r="E507" s="7" t="s">
        <v>190</v>
      </c>
      <c r="F507" s="6" t="s">
        <v>1835</v>
      </c>
      <c r="G507" s="6" t="s">
        <v>6224</v>
      </c>
      <c r="H507" s="6" t="s">
        <v>46</v>
      </c>
      <c r="I507" s="6" t="s">
        <v>6226</v>
      </c>
      <c r="J507" s="7" t="s">
        <v>594</v>
      </c>
      <c r="K507" s="6" t="s">
        <v>591</v>
      </c>
      <c r="L507" s="7" t="s">
        <v>1479</v>
      </c>
      <c r="M507" s="6" t="s">
        <v>126</v>
      </c>
      <c r="N507" s="19" t="s">
        <v>8826</v>
      </c>
      <c r="O507" s="6"/>
    </row>
    <row r="508" spans="1:15" x14ac:dyDescent="0.3">
      <c r="A508" s="6" t="s">
        <v>1001</v>
      </c>
      <c r="B508" s="7" t="s">
        <v>6273</v>
      </c>
      <c r="C508" s="7" t="s">
        <v>1478</v>
      </c>
      <c r="D508" s="7" t="s">
        <v>59</v>
      </c>
      <c r="E508" s="7" t="s">
        <v>190</v>
      </c>
      <c r="F508" s="6" t="s">
        <v>1835</v>
      </c>
      <c r="G508" s="6" t="s">
        <v>6272</v>
      </c>
      <c r="H508" s="6" t="s">
        <v>46</v>
      </c>
      <c r="I508" s="6" t="s">
        <v>1135</v>
      </c>
      <c r="J508" s="7" t="s">
        <v>594</v>
      </c>
      <c r="K508" s="6" t="s">
        <v>591</v>
      </c>
      <c r="L508" s="7" t="s">
        <v>1479</v>
      </c>
      <c r="M508" s="6" t="s">
        <v>131</v>
      </c>
      <c r="N508" s="19" t="s">
        <v>8826</v>
      </c>
      <c r="O508" s="6"/>
    </row>
    <row r="509" spans="1:15" x14ac:dyDescent="0.3">
      <c r="A509" s="6" t="s">
        <v>1021</v>
      </c>
      <c r="B509" s="7" t="s">
        <v>709</v>
      </c>
      <c r="C509" s="7" t="s">
        <v>376</v>
      </c>
      <c r="D509" s="7" t="s">
        <v>101</v>
      </c>
      <c r="E509" s="7" t="s">
        <v>190</v>
      </c>
      <c r="F509" s="6" t="s">
        <v>1832</v>
      </c>
      <c r="G509" s="6" t="s">
        <v>5684</v>
      </c>
      <c r="H509" s="6" t="s">
        <v>46</v>
      </c>
      <c r="I509" s="6" t="s">
        <v>5685</v>
      </c>
      <c r="J509" s="7" t="s">
        <v>609</v>
      </c>
      <c r="K509" s="6" t="s">
        <v>591</v>
      </c>
      <c r="L509" s="7" t="s">
        <v>183</v>
      </c>
      <c r="M509" s="6" t="s">
        <v>1519</v>
      </c>
      <c r="N509" s="19" t="s">
        <v>8826</v>
      </c>
      <c r="O509" s="6"/>
    </row>
    <row r="510" spans="1:15" x14ac:dyDescent="0.3">
      <c r="A510" s="6" t="s">
        <v>1021</v>
      </c>
      <c r="B510" s="7" t="s">
        <v>990</v>
      </c>
      <c r="C510" s="7" t="s">
        <v>376</v>
      </c>
      <c r="D510" s="7" t="s">
        <v>101</v>
      </c>
      <c r="E510" s="7" t="s">
        <v>190</v>
      </c>
      <c r="F510" s="6" t="s">
        <v>1832</v>
      </c>
      <c r="G510" s="6" t="s">
        <v>5686</v>
      </c>
      <c r="H510" s="6" t="s">
        <v>46</v>
      </c>
      <c r="I510" s="6" t="s">
        <v>5687</v>
      </c>
      <c r="J510" s="7" t="s">
        <v>609</v>
      </c>
      <c r="K510" s="6" t="s">
        <v>591</v>
      </c>
      <c r="L510" s="7" t="s">
        <v>183</v>
      </c>
      <c r="M510" s="6" t="s">
        <v>1519</v>
      </c>
      <c r="N510" s="19" t="s">
        <v>8826</v>
      </c>
      <c r="O510" s="6"/>
    </row>
    <row r="511" spans="1:15" x14ac:dyDescent="0.3">
      <c r="A511" s="6" t="s">
        <v>1021</v>
      </c>
      <c r="B511" s="7" t="s">
        <v>472</v>
      </c>
      <c r="C511" s="7" t="s">
        <v>376</v>
      </c>
      <c r="D511" s="7" t="s">
        <v>101</v>
      </c>
      <c r="E511" s="7" t="s">
        <v>190</v>
      </c>
      <c r="F511" s="6" t="s">
        <v>1832</v>
      </c>
      <c r="G511" s="6" t="s">
        <v>5649</v>
      </c>
      <c r="H511" s="6" t="s">
        <v>46</v>
      </c>
      <c r="I511" s="6" t="s">
        <v>5650</v>
      </c>
      <c r="J511" s="7" t="s">
        <v>609</v>
      </c>
      <c r="K511" s="6" t="s">
        <v>591</v>
      </c>
      <c r="L511" s="7" t="s">
        <v>183</v>
      </c>
      <c r="M511" s="6" t="s">
        <v>1519</v>
      </c>
      <c r="N511" s="19" t="s">
        <v>8826</v>
      </c>
      <c r="O511" s="6"/>
    </row>
    <row r="512" spans="1:15" x14ac:dyDescent="0.3">
      <c r="A512" s="6" t="s">
        <v>1021</v>
      </c>
      <c r="B512" s="7" t="s">
        <v>630</v>
      </c>
      <c r="C512" s="7" t="s">
        <v>376</v>
      </c>
      <c r="D512" s="7" t="s">
        <v>101</v>
      </c>
      <c r="E512" s="7" t="s">
        <v>190</v>
      </c>
      <c r="F512" s="6" t="s">
        <v>1787</v>
      </c>
      <c r="G512" s="6" t="s">
        <v>3810</v>
      </c>
      <c r="H512" s="6" t="s">
        <v>46</v>
      </c>
      <c r="I512" s="6" t="s">
        <v>3811</v>
      </c>
      <c r="J512" s="7" t="s">
        <v>609</v>
      </c>
      <c r="K512" s="6" t="s">
        <v>591</v>
      </c>
      <c r="L512" s="7" t="s">
        <v>183</v>
      </c>
      <c r="M512" s="6" t="s">
        <v>519</v>
      </c>
      <c r="N512" s="19" t="s">
        <v>8826</v>
      </c>
      <c r="O512" s="6"/>
    </row>
    <row r="513" spans="1:15" x14ac:dyDescent="0.3">
      <c r="A513" s="6" t="s">
        <v>1021</v>
      </c>
      <c r="B513" s="7" t="s">
        <v>473</v>
      </c>
      <c r="C513" s="7" t="s">
        <v>376</v>
      </c>
      <c r="D513" s="7" t="s">
        <v>101</v>
      </c>
      <c r="E513" s="7" t="s">
        <v>190</v>
      </c>
      <c r="F513" s="6" t="s">
        <v>1787</v>
      </c>
      <c r="G513" s="6" t="s">
        <v>3812</v>
      </c>
      <c r="H513" s="6" t="s">
        <v>46</v>
      </c>
      <c r="I513" s="6" t="s">
        <v>3813</v>
      </c>
      <c r="J513" s="7" t="s">
        <v>609</v>
      </c>
      <c r="K513" s="6" t="s">
        <v>591</v>
      </c>
      <c r="L513" s="7" t="s">
        <v>183</v>
      </c>
      <c r="M513" s="6" t="s">
        <v>519</v>
      </c>
      <c r="N513" s="19" t="s">
        <v>8826</v>
      </c>
      <c r="O513" s="6"/>
    </row>
    <row r="514" spans="1:15" x14ac:dyDescent="0.3">
      <c r="A514" s="6" t="s">
        <v>1021</v>
      </c>
      <c r="B514" s="7" t="s">
        <v>870</v>
      </c>
      <c r="C514" s="7" t="s">
        <v>376</v>
      </c>
      <c r="D514" s="7" t="s">
        <v>101</v>
      </c>
      <c r="E514" s="7" t="s">
        <v>190</v>
      </c>
      <c r="F514" s="6" t="s">
        <v>1787</v>
      </c>
      <c r="G514" s="6" t="s">
        <v>3814</v>
      </c>
      <c r="H514" s="6" t="s">
        <v>46</v>
      </c>
      <c r="I514" s="6" t="s">
        <v>3815</v>
      </c>
      <c r="J514" s="7" t="s">
        <v>609</v>
      </c>
      <c r="K514" s="6" t="s">
        <v>591</v>
      </c>
      <c r="L514" s="7" t="s">
        <v>183</v>
      </c>
      <c r="M514" s="6" t="s">
        <v>519</v>
      </c>
      <c r="N514" s="19" t="s">
        <v>8826</v>
      </c>
      <c r="O514" s="6"/>
    </row>
    <row r="515" spans="1:15" x14ac:dyDescent="0.3">
      <c r="A515" s="6" t="s">
        <v>1023</v>
      </c>
      <c r="B515" s="7" t="s">
        <v>628</v>
      </c>
      <c r="C515" s="7" t="s">
        <v>376</v>
      </c>
      <c r="D515" s="7" t="s">
        <v>101</v>
      </c>
      <c r="E515" s="7" t="s">
        <v>190</v>
      </c>
      <c r="F515" s="6" t="s">
        <v>1832</v>
      </c>
      <c r="G515" s="6" t="s">
        <v>5688</v>
      </c>
      <c r="H515" s="6" t="s">
        <v>46</v>
      </c>
      <c r="I515" s="6" t="s">
        <v>5689</v>
      </c>
      <c r="J515" s="7" t="s">
        <v>609</v>
      </c>
      <c r="K515" s="6" t="s">
        <v>591</v>
      </c>
      <c r="L515" s="7" t="s">
        <v>183</v>
      </c>
      <c r="M515" s="6" t="s">
        <v>1519</v>
      </c>
      <c r="N515" s="19" t="s">
        <v>8826</v>
      </c>
      <c r="O515" s="6"/>
    </row>
    <row r="516" spans="1:15" x14ac:dyDescent="0.3">
      <c r="A516" s="6" t="s">
        <v>1023</v>
      </c>
      <c r="B516" s="7" t="s">
        <v>629</v>
      </c>
      <c r="C516" s="7" t="s">
        <v>1478</v>
      </c>
      <c r="D516" s="7" t="s">
        <v>101</v>
      </c>
      <c r="E516" s="7" t="s">
        <v>190</v>
      </c>
      <c r="F516" s="6" t="s">
        <v>1832</v>
      </c>
      <c r="G516" s="6" t="s">
        <v>5600</v>
      </c>
      <c r="H516" s="6" t="s">
        <v>46</v>
      </c>
      <c r="I516" s="6" t="s">
        <v>5601</v>
      </c>
      <c r="J516" s="7" t="s">
        <v>609</v>
      </c>
      <c r="K516" s="6" t="s">
        <v>591</v>
      </c>
      <c r="L516" s="7" t="s">
        <v>183</v>
      </c>
      <c r="M516" s="6" t="s">
        <v>1519</v>
      </c>
      <c r="N516" s="19" t="s">
        <v>8826</v>
      </c>
      <c r="O516" s="6"/>
    </row>
    <row r="517" spans="1:15" x14ac:dyDescent="0.3">
      <c r="A517" s="6" t="s">
        <v>1023</v>
      </c>
      <c r="B517" s="7" t="s">
        <v>3867</v>
      </c>
      <c r="C517" s="7" t="s">
        <v>1478</v>
      </c>
      <c r="D517" s="7" t="s">
        <v>101</v>
      </c>
      <c r="E517" s="7" t="s">
        <v>190</v>
      </c>
      <c r="F517" s="6" t="s">
        <v>1832</v>
      </c>
      <c r="G517" s="6" t="s">
        <v>5602</v>
      </c>
      <c r="H517" s="6" t="s">
        <v>46</v>
      </c>
      <c r="I517" s="6" t="s">
        <v>5603</v>
      </c>
      <c r="J517" s="7" t="s">
        <v>609</v>
      </c>
      <c r="K517" s="6" t="s">
        <v>591</v>
      </c>
      <c r="L517" s="7" t="s">
        <v>183</v>
      </c>
      <c r="M517" s="6" t="s">
        <v>1519</v>
      </c>
      <c r="N517" s="19" t="s">
        <v>8826</v>
      </c>
      <c r="O517" s="6"/>
    </row>
    <row r="518" spans="1:15" x14ac:dyDescent="0.3">
      <c r="A518" s="6" t="s">
        <v>1023</v>
      </c>
      <c r="B518" s="7" t="s">
        <v>1287</v>
      </c>
      <c r="C518" s="7" t="s">
        <v>1478</v>
      </c>
      <c r="D518" s="7" t="s">
        <v>101</v>
      </c>
      <c r="E518" s="7" t="s">
        <v>190</v>
      </c>
      <c r="F518" s="6" t="s">
        <v>1832</v>
      </c>
      <c r="G518" s="6" t="s">
        <v>5604</v>
      </c>
      <c r="H518" s="6" t="s">
        <v>46</v>
      </c>
      <c r="I518" s="6" t="s">
        <v>5605</v>
      </c>
      <c r="J518" s="7" t="s">
        <v>609</v>
      </c>
      <c r="K518" s="6" t="s">
        <v>591</v>
      </c>
      <c r="L518" s="7" t="s">
        <v>183</v>
      </c>
      <c r="M518" s="6" t="s">
        <v>1519</v>
      </c>
      <c r="N518" s="19" t="s">
        <v>8826</v>
      </c>
      <c r="O518" s="6"/>
    </row>
    <row r="519" spans="1:15" x14ac:dyDescent="0.3">
      <c r="A519" s="6" t="s">
        <v>1023</v>
      </c>
      <c r="B519" s="7" t="s">
        <v>1309</v>
      </c>
      <c r="C519" s="7" t="s">
        <v>376</v>
      </c>
      <c r="D519" s="7" t="s">
        <v>101</v>
      </c>
      <c r="E519" s="7" t="s">
        <v>190</v>
      </c>
      <c r="F519" s="6" t="s">
        <v>1832</v>
      </c>
      <c r="G519" s="6" t="s">
        <v>5636</v>
      </c>
      <c r="H519" s="6" t="s">
        <v>46</v>
      </c>
      <c r="I519" s="6" t="s">
        <v>5637</v>
      </c>
      <c r="J519" s="7" t="s">
        <v>609</v>
      </c>
      <c r="K519" s="6" t="s">
        <v>591</v>
      </c>
      <c r="L519" s="7" t="s">
        <v>183</v>
      </c>
      <c r="M519" s="6" t="s">
        <v>1519</v>
      </c>
      <c r="N519" s="19" t="s">
        <v>8826</v>
      </c>
      <c r="O519" s="6"/>
    </row>
    <row r="520" spans="1:15" x14ac:dyDescent="0.3">
      <c r="A520" s="6" t="s">
        <v>1023</v>
      </c>
      <c r="B520" s="7" t="s">
        <v>1150</v>
      </c>
      <c r="C520" s="7" t="s">
        <v>588</v>
      </c>
      <c r="D520" s="7" t="s">
        <v>101</v>
      </c>
      <c r="E520" s="7" t="s">
        <v>190</v>
      </c>
      <c r="F520" s="6" t="s">
        <v>1832</v>
      </c>
      <c r="G520" s="6" t="s">
        <v>5691</v>
      </c>
      <c r="H520" s="6" t="s">
        <v>46</v>
      </c>
      <c r="I520" s="6" t="s">
        <v>5692</v>
      </c>
      <c r="J520" s="7" t="s">
        <v>609</v>
      </c>
      <c r="K520" s="6" t="s">
        <v>591</v>
      </c>
      <c r="L520" s="7" t="s">
        <v>183</v>
      </c>
      <c r="M520" s="6" t="s">
        <v>1519</v>
      </c>
      <c r="N520" s="19" t="s">
        <v>8826</v>
      </c>
      <c r="O520" s="6"/>
    </row>
    <row r="521" spans="1:15" x14ac:dyDescent="0.3">
      <c r="A521" s="6" t="s">
        <v>1023</v>
      </c>
      <c r="B521" s="7" t="s">
        <v>1190</v>
      </c>
      <c r="C521" s="7" t="s">
        <v>376</v>
      </c>
      <c r="D521" s="7" t="s">
        <v>101</v>
      </c>
      <c r="E521" s="7" t="s">
        <v>190</v>
      </c>
      <c r="F521" s="6" t="s">
        <v>1787</v>
      </c>
      <c r="G521" s="6" t="s">
        <v>3806</v>
      </c>
      <c r="H521" s="6" t="s">
        <v>46</v>
      </c>
      <c r="I521" s="6" t="s">
        <v>3807</v>
      </c>
      <c r="J521" s="7" t="s">
        <v>609</v>
      </c>
      <c r="K521" s="6" t="s">
        <v>591</v>
      </c>
      <c r="L521" s="7" t="s">
        <v>183</v>
      </c>
      <c r="M521" s="6" t="s">
        <v>519</v>
      </c>
      <c r="N521" s="19" t="s">
        <v>8826</v>
      </c>
      <c r="O521" s="6"/>
    </row>
    <row r="522" spans="1:15" x14ac:dyDescent="0.3">
      <c r="A522" s="6" t="s">
        <v>1023</v>
      </c>
      <c r="B522" s="7" t="s">
        <v>1163</v>
      </c>
      <c r="C522" s="7" t="s">
        <v>376</v>
      </c>
      <c r="D522" s="7" t="s">
        <v>101</v>
      </c>
      <c r="E522" s="7" t="s">
        <v>190</v>
      </c>
      <c r="F522" s="6" t="s">
        <v>1787</v>
      </c>
      <c r="G522" s="6" t="s">
        <v>3808</v>
      </c>
      <c r="H522" s="6" t="s">
        <v>46</v>
      </c>
      <c r="I522" s="6" t="s">
        <v>3809</v>
      </c>
      <c r="J522" s="7" t="s">
        <v>609</v>
      </c>
      <c r="K522" s="6" t="s">
        <v>591</v>
      </c>
      <c r="L522" s="7" t="s">
        <v>183</v>
      </c>
      <c r="M522" s="6" t="s">
        <v>8877</v>
      </c>
      <c r="N522" s="19" t="s">
        <v>8826</v>
      </c>
      <c r="O522" s="6"/>
    </row>
    <row r="523" spans="1:15" x14ac:dyDescent="0.3">
      <c r="A523" s="6" t="s">
        <v>1024</v>
      </c>
      <c r="B523" s="7" t="s">
        <v>1413</v>
      </c>
      <c r="C523" s="7" t="s">
        <v>14</v>
      </c>
      <c r="D523" s="7" t="s">
        <v>101</v>
      </c>
      <c r="E523" s="7" t="s">
        <v>190</v>
      </c>
      <c r="F523" s="6" t="s">
        <v>1787</v>
      </c>
      <c r="G523" s="6" t="s">
        <v>3816</v>
      </c>
      <c r="H523" s="6" t="s">
        <v>46</v>
      </c>
      <c r="I523" s="6" t="s">
        <v>3817</v>
      </c>
      <c r="J523" s="7" t="s">
        <v>620</v>
      </c>
      <c r="K523" s="6" t="s">
        <v>591</v>
      </c>
      <c r="L523" s="7" t="s">
        <v>183</v>
      </c>
      <c r="M523" s="6" t="s">
        <v>519</v>
      </c>
      <c r="N523" s="19" t="s">
        <v>8826</v>
      </c>
      <c r="O523" s="6"/>
    </row>
    <row r="524" spans="1:15" x14ac:dyDescent="0.3">
      <c r="A524" s="6" t="s">
        <v>1028</v>
      </c>
      <c r="B524" s="7" t="s">
        <v>1156</v>
      </c>
      <c r="C524" s="7" t="s">
        <v>376</v>
      </c>
      <c r="D524" s="7" t="s">
        <v>100</v>
      </c>
      <c r="E524" s="7" t="s">
        <v>190</v>
      </c>
      <c r="F524" s="6" t="s">
        <v>1832</v>
      </c>
      <c r="G524" s="6" t="s">
        <v>5690</v>
      </c>
      <c r="H524" s="6" t="s">
        <v>46</v>
      </c>
      <c r="I524" s="6" t="s">
        <v>1030</v>
      </c>
      <c r="J524" s="7" t="s">
        <v>602</v>
      </c>
      <c r="K524" s="6" t="s">
        <v>591</v>
      </c>
      <c r="L524" s="7" t="s">
        <v>183</v>
      </c>
      <c r="M524" s="6" t="s">
        <v>1519</v>
      </c>
      <c r="N524" s="19" t="s">
        <v>8826</v>
      </c>
      <c r="O524" s="6"/>
    </row>
    <row r="525" spans="1:15" x14ac:dyDescent="0.3">
      <c r="A525" s="6" t="s">
        <v>1036</v>
      </c>
      <c r="B525" s="7" t="s">
        <v>1390</v>
      </c>
      <c r="C525" s="7" t="s">
        <v>376</v>
      </c>
      <c r="D525" s="7" t="s">
        <v>91</v>
      </c>
      <c r="E525" s="7" t="s">
        <v>190</v>
      </c>
      <c r="F525" s="6" t="s">
        <v>1829</v>
      </c>
      <c r="G525" s="6" t="s">
        <v>5593</v>
      </c>
      <c r="H525" s="6" t="s">
        <v>46</v>
      </c>
      <c r="I525" s="6" t="s">
        <v>5594</v>
      </c>
      <c r="J525" s="7" t="s">
        <v>611</v>
      </c>
      <c r="K525" s="6" t="s">
        <v>591</v>
      </c>
      <c r="L525" s="7" t="s">
        <v>183</v>
      </c>
      <c r="M525" s="6" t="s">
        <v>8874</v>
      </c>
      <c r="N525" s="19" t="s">
        <v>8826</v>
      </c>
      <c r="O525" s="6"/>
    </row>
    <row r="526" spans="1:15" x14ac:dyDescent="0.3">
      <c r="A526" s="6" t="s">
        <v>1036</v>
      </c>
      <c r="B526" s="7" t="s">
        <v>1391</v>
      </c>
      <c r="C526" s="7" t="s">
        <v>376</v>
      </c>
      <c r="D526" s="7" t="s">
        <v>91</v>
      </c>
      <c r="E526" s="7" t="s">
        <v>190</v>
      </c>
      <c r="F526" s="6" t="s">
        <v>1829</v>
      </c>
      <c r="G526" s="6" t="s">
        <v>5595</v>
      </c>
      <c r="H526" s="6" t="s">
        <v>46</v>
      </c>
      <c r="I526" s="6" t="s">
        <v>5596</v>
      </c>
      <c r="J526" s="7" t="s">
        <v>611</v>
      </c>
      <c r="K526" s="6" t="s">
        <v>591</v>
      </c>
      <c r="L526" s="7" t="s">
        <v>183</v>
      </c>
      <c r="M526" s="6" t="s">
        <v>8874</v>
      </c>
      <c r="N526" s="19" t="s">
        <v>8826</v>
      </c>
      <c r="O526" s="6"/>
    </row>
    <row r="527" spans="1:15" x14ac:dyDescent="0.3">
      <c r="A527" s="6" t="s">
        <v>1042</v>
      </c>
      <c r="B527" s="7" t="s">
        <v>722</v>
      </c>
      <c r="C527" s="7" t="s">
        <v>376</v>
      </c>
      <c r="D527" s="7" t="s">
        <v>59</v>
      </c>
      <c r="E527" s="7" t="s">
        <v>190</v>
      </c>
      <c r="F527" s="6" t="s">
        <v>1785</v>
      </c>
      <c r="G527" s="6" t="s">
        <v>3797</v>
      </c>
      <c r="H527" s="6" t="s">
        <v>46</v>
      </c>
      <c r="I527" s="6" t="s">
        <v>3798</v>
      </c>
      <c r="J527" s="7" t="s">
        <v>637</v>
      </c>
      <c r="K527" s="6" t="s">
        <v>591</v>
      </c>
      <c r="L527" s="7" t="s">
        <v>183</v>
      </c>
      <c r="M527" s="6" t="s">
        <v>271</v>
      </c>
      <c r="N527" s="19" t="s">
        <v>8826</v>
      </c>
      <c r="O527" s="6"/>
    </row>
    <row r="528" spans="1:15" x14ac:dyDescent="0.3">
      <c r="A528" s="6" t="s">
        <v>1042</v>
      </c>
      <c r="B528" s="7" t="s">
        <v>723</v>
      </c>
      <c r="C528" s="7" t="s">
        <v>376</v>
      </c>
      <c r="D528" s="7" t="s">
        <v>59</v>
      </c>
      <c r="E528" s="7" t="s">
        <v>190</v>
      </c>
      <c r="F528" s="6" t="s">
        <v>1785</v>
      </c>
      <c r="G528" s="6" t="s">
        <v>3799</v>
      </c>
      <c r="H528" s="6" t="s">
        <v>46</v>
      </c>
      <c r="I528" s="6" t="s">
        <v>3800</v>
      </c>
      <c r="J528" s="7" t="s">
        <v>637</v>
      </c>
      <c r="K528" s="6" t="s">
        <v>591</v>
      </c>
      <c r="L528" s="7" t="s">
        <v>183</v>
      </c>
      <c r="M528" s="6" t="s">
        <v>271</v>
      </c>
      <c r="N528" s="19" t="s">
        <v>8826</v>
      </c>
      <c r="O528" s="6"/>
    </row>
    <row r="529" spans="1:15" x14ac:dyDescent="0.3">
      <c r="A529" s="6" t="s">
        <v>1042</v>
      </c>
      <c r="B529" s="7" t="s">
        <v>724</v>
      </c>
      <c r="C529" s="7" t="s">
        <v>376</v>
      </c>
      <c r="D529" s="7" t="s">
        <v>59</v>
      </c>
      <c r="E529" s="7" t="s">
        <v>190</v>
      </c>
      <c r="F529" s="6" t="s">
        <v>1785</v>
      </c>
      <c r="G529" s="6" t="s">
        <v>3804</v>
      </c>
      <c r="H529" s="6" t="s">
        <v>46</v>
      </c>
      <c r="I529" s="6" t="s">
        <v>3805</v>
      </c>
      <c r="J529" s="7" t="s">
        <v>637</v>
      </c>
      <c r="K529" s="6" t="s">
        <v>591</v>
      </c>
      <c r="L529" s="7" t="s">
        <v>183</v>
      </c>
      <c r="M529" s="6" t="s">
        <v>271</v>
      </c>
      <c r="N529" s="19" t="s">
        <v>8826</v>
      </c>
      <c r="O529" s="6"/>
    </row>
    <row r="530" spans="1:15" x14ac:dyDescent="0.3">
      <c r="A530" s="6" t="s">
        <v>1042</v>
      </c>
      <c r="B530" s="7" t="s">
        <v>725</v>
      </c>
      <c r="C530" s="7" t="s">
        <v>376</v>
      </c>
      <c r="D530" s="7" t="s">
        <v>59</v>
      </c>
      <c r="E530" s="7" t="s">
        <v>190</v>
      </c>
      <c r="F530" s="6" t="s">
        <v>1796</v>
      </c>
      <c r="G530" s="6" t="s">
        <v>5223</v>
      </c>
      <c r="H530" s="6" t="s">
        <v>46</v>
      </c>
      <c r="I530" s="6" t="s">
        <v>5224</v>
      </c>
      <c r="J530" s="7" t="s">
        <v>637</v>
      </c>
      <c r="K530" s="6" t="s">
        <v>591</v>
      </c>
      <c r="L530" s="7" t="s">
        <v>183</v>
      </c>
      <c r="M530" s="6" t="s">
        <v>119</v>
      </c>
      <c r="N530" s="19" t="s">
        <v>8826</v>
      </c>
      <c r="O530" s="6"/>
    </row>
    <row r="531" spans="1:15" x14ac:dyDescent="0.3">
      <c r="A531" s="6" t="s">
        <v>1042</v>
      </c>
      <c r="B531" s="7" t="s">
        <v>751</v>
      </c>
      <c r="C531" s="7" t="s">
        <v>376</v>
      </c>
      <c r="D531" s="7" t="s">
        <v>59</v>
      </c>
      <c r="E531" s="7" t="s">
        <v>190</v>
      </c>
      <c r="F531" s="6" t="s">
        <v>1797</v>
      </c>
      <c r="G531" s="6" t="s">
        <v>5239</v>
      </c>
      <c r="H531" s="6" t="s">
        <v>46</v>
      </c>
      <c r="I531" s="6" t="s">
        <v>5240</v>
      </c>
      <c r="J531" s="7" t="s">
        <v>637</v>
      </c>
      <c r="K531" s="6" t="s">
        <v>591</v>
      </c>
      <c r="L531" s="7" t="s">
        <v>183</v>
      </c>
      <c r="M531" s="6" t="s">
        <v>528</v>
      </c>
      <c r="N531" s="19" t="s">
        <v>8826</v>
      </c>
      <c r="O531" s="6"/>
    </row>
    <row r="532" spans="1:15" x14ac:dyDescent="0.3">
      <c r="A532" s="6" t="s">
        <v>1042</v>
      </c>
      <c r="B532" s="7" t="s">
        <v>726</v>
      </c>
      <c r="C532" s="7" t="s">
        <v>1478</v>
      </c>
      <c r="D532" s="7" t="s">
        <v>59</v>
      </c>
      <c r="E532" s="7" t="s">
        <v>190</v>
      </c>
      <c r="F532" s="6" t="s">
        <v>1832</v>
      </c>
      <c r="G532" s="6" t="s">
        <v>5641</v>
      </c>
      <c r="H532" s="6" t="s">
        <v>46</v>
      </c>
      <c r="I532" s="6" t="s">
        <v>5642</v>
      </c>
      <c r="J532" s="7" t="s">
        <v>637</v>
      </c>
      <c r="K532" s="6" t="s">
        <v>591</v>
      </c>
      <c r="L532" s="7" t="s">
        <v>183</v>
      </c>
      <c r="M532" s="6" t="s">
        <v>8871</v>
      </c>
      <c r="N532" s="19" t="s">
        <v>8826</v>
      </c>
      <c r="O532" s="6"/>
    </row>
    <row r="533" spans="1:15" x14ac:dyDescent="0.3">
      <c r="A533" s="6" t="s">
        <v>1340</v>
      </c>
      <c r="B533" s="7" t="s">
        <v>1040</v>
      </c>
      <c r="C533" s="7" t="s">
        <v>1478</v>
      </c>
      <c r="D533" s="7" t="s">
        <v>91</v>
      </c>
      <c r="E533" s="7" t="s">
        <v>190</v>
      </c>
      <c r="F533" s="6" t="s">
        <v>2974</v>
      </c>
      <c r="G533" s="6" t="s">
        <v>6805</v>
      </c>
      <c r="H533" s="6" t="s">
        <v>46</v>
      </c>
      <c r="I533" s="6" t="s">
        <v>6806</v>
      </c>
      <c r="J533" s="7" t="s">
        <v>6778</v>
      </c>
      <c r="K533" s="6" t="s">
        <v>591</v>
      </c>
      <c r="L533" s="7" t="s">
        <v>223</v>
      </c>
      <c r="M533" s="6" t="s">
        <v>327</v>
      </c>
      <c r="N533" s="19" t="s">
        <v>8826</v>
      </c>
      <c r="O533" s="6"/>
    </row>
    <row r="534" spans="1:15" x14ac:dyDescent="0.3">
      <c r="A534" s="6" t="s">
        <v>1340</v>
      </c>
      <c r="B534" s="7" t="s">
        <v>641</v>
      </c>
      <c r="C534" s="7" t="s">
        <v>1478</v>
      </c>
      <c r="D534" s="7" t="s">
        <v>59</v>
      </c>
      <c r="E534" s="7" t="s">
        <v>379</v>
      </c>
      <c r="F534" s="6" t="s">
        <v>2974</v>
      </c>
      <c r="G534" s="6" t="s">
        <v>6809</v>
      </c>
      <c r="H534" s="6" t="s">
        <v>46</v>
      </c>
      <c r="I534" s="6" t="s">
        <v>6810</v>
      </c>
      <c r="J534" s="7" t="s">
        <v>6524</v>
      </c>
      <c r="K534" s="6" t="s">
        <v>591</v>
      </c>
      <c r="L534" s="7" t="s">
        <v>223</v>
      </c>
      <c r="M534" s="6" t="s">
        <v>327</v>
      </c>
      <c r="N534" s="19" t="s">
        <v>8826</v>
      </c>
      <c r="O534" s="6"/>
    </row>
    <row r="535" spans="1:15" x14ac:dyDescent="0.3">
      <c r="A535" s="6" t="s">
        <v>1340</v>
      </c>
      <c r="B535" s="7" t="s">
        <v>4291</v>
      </c>
      <c r="C535" s="7" t="s">
        <v>376</v>
      </c>
      <c r="D535" s="7" t="s">
        <v>91</v>
      </c>
      <c r="E535" s="7" t="s">
        <v>190</v>
      </c>
      <c r="F535" s="6" t="s">
        <v>2974</v>
      </c>
      <c r="G535" s="6" t="s">
        <v>6826</v>
      </c>
      <c r="H535" s="6" t="s">
        <v>46</v>
      </c>
      <c r="I535" s="6" t="s">
        <v>6827</v>
      </c>
      <c r="J535" s="7" t="s">
        <v>6778</v>
      </c>
      <c r="K535" s="6" t="s">
        <v>591</v>
      </c>
      <c r="L535" s="7" t="s">
        <v>223</v>
      </c>
      <c r="M535" s="6" t="s">
        <v>327</v>
      </c>
      <c r="N535" s="19" t="s">
        <v>8826</v>
      </c>
      <c r="O535" s="6"/>
    </row>
    <row r="536" spans="1:15" x14ac:dyDescent="0.3">
      <c r="A536" s="6" t="s">
        <v>1340</v>
      </c>
      <c r="B536" s="7" t="s">
        <v>639</v>
      </c>
      <c r="C536" s="7" t="s">
        <v>1478</v>
      </c>
      <c r="D536" s="7" t="s">
        <v>59</v>
      </c>
      <c r="E536" s="7" t="s">
        <v>379</v>
      </c>
      <c r="F536" s="6" t="s">
        <v>2974</v>
      </c>
      <c r="G536" s="6" t="s">
        <v>6814</v>
      </c>
      <c r="H536" s="6" t="s">
        <v>46</v>
      </c>
      <c r="I536" s="6" t="s">
        <v>6815</v>
      </c>
      <c r="J536" s="7" t="s">
        <v>6524</v>
      </c>
      <c r="K536" s="6" t="s">
        <v>591</v>
      </c>
      <c r="L536" s="7" t="s">
        <v>223</v>
      </c>
      <c r="M536" s="6" t="s">
        <v>327</v>
      </c>
      <c r="N536" s="19" t="s">
        <v>8826</v>
      </c>
      <c r="O536" s="6"/>
    </row>
    <row r="537" spans="1:15" x14ac:dyDescent="0.3">
      <c r="A537" s="6" t="s">
        <v>1340</v>
      </c>
      <c r="B537" s="7" t="s">
        <v>642</v>
      </c>
      <c r="C537" s="7" t="s">
        <v>1478</v>
      </c>
      <c r="D537" s="7" t="s">
        <v>91</v>
      </c>
      <c r="E537" s="7" t="s">
        <v>190</v>
      </c>
      <c r="F537" s="6" t="s">
        <v>2988</v>
      </c>
      <c r="G537" s="6" t="s">
        <v>7540</v>
      </c>
      <c r="H537" s="6" t="s">
        <v>46</v>
      </c>
      <c r="I537" s="6" t="s">
        <v>7541</v>
      </c>
      <c r="J537" s="7" t="s">
        <v>6778</v>
      </c>
      <c r="K537" s="6" t="s">
        <v>591</v>
      </c>
      <c r="L537" s="7" t="s">
        <v>223</v>
      </c>
      <c r="M537" s="6" t="s">
        <v>8835</v>
      </c>
      <c r="N537" s="19" t="s">
        <v>8826</v>
      </c>
      <c r="O537" s="6"/>
    </row>
    <row r="538" spans="1:15" x14ac:dyDescent="0.3">
      <c r="A538" s="6" t="s">
        <v>1340</v>
      </c>
      <c r="B538" s="7" t="s">
        <v>4236</v>
      </c>
      <c r="C538" s="7" t="s">
        <v>1478</v>
      </c>
      <c r="D538" s="7" t="s">
        <v>59</v>
      </c>
      <c r="E538" s="7" t="s">
        <v>379</v>
      </c>
      <c r="F538" s="6" t="s">
        <v>2988</v>
      </c>
      <c r="G538" s="6" t="s">
        <v>7542</v>
      </c>
      <c r="H538" s="6" t="s">
        <v>46</v>
      </c>
      <c r="I538" s="6" t="s">
        <v>7543</v>
      </c>
      <c r="J538" s="7" t="s">
        <v>6524</v>
      </c>
      <c r="K538" s="6" t="s">
        <v>591</v>
      </c>
      <c r="L538" s="7" t="s">
        <v>223</v>
      </c>
      <c r="M538" s="6" t="s">
        <v>8835</v>
      </c>
      <c r="N538" s="19" t="s">
        <v>8826</v>
      </c>
      <c r="O538" s="6"/>
    </row>
    <row r="539" spans="1:15" x14ac:dyDescent="0.3">
      <c r="A539" s="6" t="s">
        <v>1343</v>
      </c>
      <c r="B539" s="7" t="s">
        <v>446</v>
      </c>
      <c r="C539" s="7" t="s">
        <v>376</v>
      </c>
      <c r="D539" s="7" t="s">
        <v>91</v>
      </c>
      <c r="E539" s="7" t="s">
        <v>190</v>
      </c>
      <c r="F539" s="6" t="s">
        <v>2974</v>
      </c>
      <c r="G539" s="6" t="s">
        <v>6839</v>
      </c>
      <c r="H539" s="6" t="s">
        <v>46</v>
      </c>
      <c r="I539" s="6" t="s">
        <v>6840</v>
      </c>
      <c r="J539" s="7" t="s">
        <v>374</v>
      </c>
      <c r="K539" s="6" t="s">
        <v>591</v>
      </c>
      <c r="L539" s="7" t="s">
        <v>223</v>
      </c>
      <c r="M539" s="6" t="s">
        <v>327</v>
      </c>
      <c r="N539" s="19" t="s">
        <v>8826</v>
      </c>
      <c r="O539" s="6"/>
    </row>
    <row r="540" spans="1:15" x14ac:dyDescent="0.3">
      <c r="A540" s="6" t="s">
        <v>1343</v>
      </c>
      <c r="B540" s="7" t="s">
        <v>718</v>
      </c>
      <c r="C540" s="7" t="s">
        <v>1478</v>
      </c>
      <c r="D540" s="7" t="s">
        <v>59</v>
      </c>
      <c r="E540" s="7" t="s">
        <v>190</v>
      </c>
      <c r="F540" s="6" t="s">
        <v>2974</v>
      </c>
      <c r="G540" s="6" t="s">
        <v>6796</v>
      </c>
      <c r="H540" s="6" t="s">
        <v>46</v>
      </c>
      <c r="I540" s="6" t="s">
        <v>6797</v>
      </c>
      <c r="J540" s="7" t="s">
        <v>637</v>
      </c>
      <c r="K540" s="6" t="s">
        <v>591</v>
      </c>
      <c r="L540" s="7" t="s">
        <v>223</v>
      </c>
      <c r="M540" s="6" t="s">
        <v>327</v>
      </c>
      <c r="N540" s="19" t="s">
        <v>8826</v>
      </c>
      <c r="O540" s="6"/>
    </row>
    <row r="541" spans="1:15" x14ac:dyDescent="0.3">
      <c r="A541" s="6" t="s">
        <v>7504</v>
      </c>
      <c r="B541" s="7" t="s">
        <v>1293</v>
      </c>
      <c r="C541" s="7" t="s">
        <v>376</v>
      </c>
      <c r="D541" s="7" t="s">
        <v>91</v>
      </c>
      <c r="E541" s="7" t="s">
        <v>190</v>
      </c>
      <c r="F541" s="6" t="s">
        <v>2985</v>
      </c>
      <c r="G541" s="6" t="s">
        <v>7503</v>
      </c>
      <c r="H541" s="6" t="s">
        <v>46</v>
      </c>
      <c r="I541" s="6" t="s">
        <v>7505</v>
      </c>
      <c r="J541" s="7" t="s">
        <v>598</v>
      </c>
      <c r="K541" s="6" t="s">
        <v>591</v>
      </c>
      <c r="L541" s="7" t="s">
        <v>223</v>
      </c>
      <c r="M541" s="6" t="s">
        <v>8850</v>
      </c>
      <c r="N541" s="19" t="s">
        <v>8826</v>
      </c>
      <c r="O541" s="6"/>
    </row>
    <row r="542" spans="1:15" x14ac:dyDescent="0.3">
      <c r="A542" s="6" t="s">
        <v>6835</v>
      </c>
      <c r="B542" s="7" t="s">
        <v>740</v>
      </c>
      <c r="C542" s="7" t="s">
        <v>376</v>
      </c>
      <c r="D542" s="7" t="s">
        <v>91</v>
      </c>
      <c r="E542" s="7" t="s">
        <v>190</v>
      </c>
      <c r="F542" s="6" t="s">
        <v>2974</v>
      </c>
      <c r="G542" s="6" t="s">
        <v>6834</v>
      </c>
      <c r="H542" s="6" t="s">
        <v>46</v>
      </c>
      <c r="I542" s="6" t="s">
        <v>6836</v>
      </c>
      <c r="J542" s="7" t="s">
        <v>374</v>
      </c>
      <c r="K542" s="6" t="s">
        <v>591</v>
      </c>
      <c r="L542" s="7" t="s">
        <v>223</v>
      </c>
      <c r="M542" s="6" t="s">
        <v>327</v>
      </c>
      <c r="N542" s="19" t="s">
        <v>8826</v>
      </c>
      <c r="O542" s="6"/>
    </row>
    <row r="543" spans="1:15" x14ac:dyDescent="0.3">
      <c r="A543" s="6" t="s">
        <v>1358</v>
      </c>
      <c r="B543" s="7" t="s">
        <v>1147</v>
      </c>
      <c r="C543" s="7" t="s">
        <v>1478</v>
      </c>
      <c r="D543" s="7" t="s">
        <v>91</v>
      </c>
      <c r="E543" s="7" t="s">
        <v>190</v>
      </c>
      <c r="F543" s="6" t="s">
        <v>3029</v>
      </c>
      <c r="G543" s="6" t="s">
        <v>7601</v>
      </c>
      <c r="H543" s="6" t="s">
        <v>46</v>
      </c>
      <c r="I543" s="6" t="s">
        <v>7602</v>
      </c>
      <c r="J543" s="7" t="s">
        <v>374</v>
      </c>
      <c r="K543" s="6" t="s">
        <v>591</v>
      </c>
      <c r="L543" s="7" t="s">
        <v>223</v>
      </c>
      <c r="M543" s="6" t="s">
        <v>8851</v>
      </c>
      <c r="N543" s="19" t="s">
        <v>8826</v>
      </c>
      <c r="O543" s="6"/>
    </row>
    <row r="544" spans="1:15" x14ac:dyDescent="0.3">
      <c r="A544" s="6" t="s">
        <v>1358</v>
      </c>
      <c r="B544" s="7" t="s">
        <v>1192</v>
      </c>
      <c r="C544" s="7" t="s">
        <v>376</v>
      </c>
      <c r="D544" s="7" t="s">
        <v>91</v>
      </c>
      <c r="E544" s="7" t="s">
        <v>190</v>
      </c>
      <c r="F544" s="6" t="s">
        <v>2974</v>
      </c>
      <c r="G544" s="6" t="s">
        <v>6837</v>
      </c>
      <c r="H544" s="6" t="s">
        <v>46</v>
      </c>
      <c r="I544" s="6" t="s">
        <v>6838</v>
      </c>
      <c r="J544" s="7" t="s">
        <v>374</v>
      </c>
      <c r="K544" s="6" t="s">
        <v>591</v>
      </c>
      <c r="L544" s="7" t="s">
        <v>223</v>
      </c>
      <c r="M544" s="6" t="s">
        <v>578</v>
      </c>
      <c r="N544" s="19" t="s">
        <v>8826</v>
      </c>
      <c r="O544" s="6"/>
    </row>
    <row r="545" spans="1:15" x14ac:dyDescent="0.3">
      <c r="A545" s="6" t="s">
        <v>1342</v>
      </c>
      <c r="B545" s="7" t="s">
        <v>6604</v>
      </c>
      <c r="C545" s="7" t="s">
        <v>1478</v>
      </c>
      <c r="D545" s="7" t="s">
        <v>59</v>
      </c>
      <c r="E545" s="7" t="s">
        <v>190</v>
      </c>
      <c r="F545" s="6" t="s">
        <v>2937</v>
      </c>
      <c r="G545" s="6" t="s">
        <v>6603</v>
      </c>
      <c r="H545" s="6" t="s">
        <v>46</v>
      </c>
      <c r="I545" s="6" t="s">
        <v>6605</v>
      </c>
      <c r="J545" s="7" t="s">
        <v>6524</v>
      </c>
      <c r="K545" s="6" t="s">
        <v>591</v>
      </c>
      <c r="L545" s="7" t="s">
        <v>223</v>
      </c>
      <c r="M545" s="6" t="s">
        <v>1510</v>
      </c>
      <c r="N545" s="19" t="s">
        <v>8826</v>
      </c>
      <c r="O545" s="6"/>
    </row>
    <row r="546" spans="1:15" x14ac:dyDescent="0.3">
      <c r="A546" s="6" t="s">
        <v>1342</v>
      </c>
      <c r="B546" s="7" t="s">
        <v>6615</v>
      </c>
      <c r="C546" s="7" t="s">
        <v>376</v>
      </c>
      <c r="D546" s="7" t="s">
        <v>59</v>
      </c>
      <c r="E546" s="7" t="s">
        <v>190</v>
      </c>
      <c r="F546" s="6" t="s">
        <v>2937</v>
      </c>
      <c r="G546" s="6" t="s">
        <v>6614</v>
      </c>
      <c r="H546" s="10" t="s">
        <v>46</v>
      </c>
      <c r="I546" s="6" t="s">
        <v>6616</v>
      </c>
      <c r="J546" s="7" t="s">
        <v>6524</v>
      </c>
      <c r="K546" s="6" t="s">
        <v>591</v>
      </c>
      <c r="L546" s="7" t="s">
        <v>223</v>
      </c>
      <c r="M546" s="6" t="s">
        <v>1510</v>
      </c>
      <c r="N546" s="19" t="s">
        <v>8826</v>
      </c>
      <c r="O546" s="6" t="s">
        <v>8899</v>
      </c>
    </row>
    <row r="547" spans="1:15" x14ac:dyDescent="0.3">
      <c r="A547" s="6" t="s">
        <v>1342</v>
      </c>
      <c r="B547" s="7" t="s">
        <v>5954</v>
      </c>
      <c r="C547" s="7" t="s">
        <v>1478</v>
      </c>
      <c r="D547" s="7" t="s">
        <v>91</v>
      </c>
      <c r="E547" s="7" t="s">
        <v>190</v>
      </c>
      <c r="F547" s="6" t="s">
        <v>2974</v>
      </c>
      <c r="G547" s="6" t="s">
        <v>6777</v>
      </c>
      <c r="H547" s="6" t="s">
        <v>46</v>
      </c>
      <c r="I547" s="6" t="s">
        <v>6779</v>
      </c>
      <c r="J547" s="7" t="s">
        <v>6778</v>
      </c>
      <c r="K547" s="6" t="s">
        <v>591</v>
      </c>
      <c r="L547" s="7" t="s">
        <v>223</v>
      </c>
      <c r="M547" s="6" t="s">
        <v>578</v>
      </c>
      <c r="N547" s="19" t="s">
        <v>8826</v>
      </c>
      <c r="O547" s="6"/>
    </row>
    <row r="548" spans="1:15" x14ac:dyDescent="0.3">
      <c r="A548" s="6" t="s">
        <v>1342</v>
      </c>
      <c r="B548" s="7" t="s">
        <v>5957</v>
      </c>
      <c r="C548" s="7" t="s">
        <v>1478</v>
      </c>
      <c r="D548" s="7" t="s">
        <v>59</v>
      </c>
      <c r="E548" s="7" t="s">
        <v>379</v>
      </c>
      <c r="F548" s="6" t="s">
        <v>2974</v>
      </c>
      <c r="G548" s="6" t="s">
        <v>6784</v>
      </c>
      <c r="H548" s="10" t="s">
        <v>46</v>
      </c>
      <c r="I548" s="6" t="s">
        <v>6779</v>
      </c>
      <c r="J548" s="7" t="s">
        <v>6524</v>
      </c>
      <c r="K548" s="6" t="s">
        <v>591</v>
      </c>
      <c r="L548" s="7" t="s">
        <v>223</v>
      </c>
      <c r="M548" s="6" t="s">
        <v>578</v>
      </c>
      <c r="N548" s="19" t="s">
        <v>8826</v>
      </c>
      <c r="O548" s="6" t="s">
        <v>8899</v>
      </c>
    </row>
    <row r="549" spans="1:15" x14ac:dyDescent="0.3">
      <c r="A549" s="6" t="s">
        <v>1342</v>
      </c>
      <c r="B549" s="7" t="s">
        <v>5965</v>
      </c>
      <c r="C549" s="7" t="s">
        <v>1478</v>
      </c>
      <c r="D549" s="7" t="s">
        <v>91</v>
      </c>
      <c r="E549" s="7" t="s">
        <v>190</v>
      </c>
      <c r="F549" s="6" t="s">
        <v>2974</v>
      </c>
      <c r="G549" s="6" t="s">
        <v>6800</v>
      </c>
      <c r="H549" s="6" t="s">
        <v>46</v>
      </c>
      <c r="I549" s="6" t="s">
        <v>6801</v>
      </c>
      <c r="J549" s="7" t="s">
        <v>6778</v>
      </c>
      <c r="K549" s="6" t="s">
        <v>591</v>
      </c>
      <c r="L549" s="7" t="s">
        <v>223</v>
      </c>
      <c r="M549" s="6" t="s">
        <v>578</v>
      </c>
      <c r="N549" s="19" t="s">
        <v>8826</v>
      </c>
      <c r="O549" s="6"/>
    </row>
    <row r="550" spans="1:15" x14ac:dyDescent="0.3">
      <c r="A550" s="6" t="s">
        <v>1342</v>
      </c>
      <c r="B550" s="7" t="s">
        <v>6803</v>
      </c>
      <c r="C550" s="7" t="s">
        <v>1478</v>
      </c>
      <c r="D550" s="7" t="s">
        <v>59</v>
      </c>
      <c r="E550" s="7" t="s">
        <v>190</v>
      </c>
      <c r="F550" s="6" t="s">
        <v>2974</v>
      </c>
      <c r="G550" s="6" t="s">
        <v>6802</v>
      </c>
      <c r="H550" s="6" t="s">
        <v>46</v>
      </c>
      <c r="I550" s="6" t="s">
        <v>6804</v>
      </c>
      <c r="J550" s="7" t="s">
        <v>6524</v>
      </c>
      <c r="K550" s="6" t="s">
        <v>591</v>
      </c>
      <c r="L550" s="7" t="s">
        <v>223</v>
      </c>
      <c r="M550" s="6" t="s">
        <v>578</v>
      </c>
      <c r="N550" s="19" t="s">
        <v>8826</v>
      </c>
      <c r="O550" s="6"/>
    </row>
    <row r="551" spans="1:15" x14ac:dyDescent="0.3">
      <c r="A551" s="6" t="s">
        <v>1342</v>
      </c>
      <c r="B551" s="7" t="s">
        <v>5968</v>
      </c>
      <c r="C551" s="7" t="s">
        <v>1478</v>
      </c>
      <c r="D551" s="7" t="s">
        <v>91</v>
      </c>
      <c r="E551" s="7" t="s">
        <v>190</v>
      </c>
      <c r="F551" s="6" t="s">
        <v>2974</v>
      </c>
      <c r="G551" s="6" t="s">
        <v>6807</v>
      </c>
      <c r="H551" s="6" t="s">
        <v>46</v>
      </c>
      <c r="I551" s="6" t="s">
        <v>6808</v>
      </c>
      <c r="J551" s="7" t="s">
        <v>6778</v>
      </c>
      <c r="K551" s="6" t="s">
        <v>591</v>
      </c>
      <c r="L551" s="7" t="s">
        <v>223</v>
      </c>
      <c r="M551" s="6" t="s">
        <v>327</v>
      </c>
      <c r="N551" s="19" t="s">
        <v>8826</v>
      </c>
      <c r="O551" s="6"/>
    </row>
    <row r="552" spans="1:15" x14ac:dyDescent="0.3">
      <c r="A552" s="6" t="s">
        <v>1342</v>
      </c>
      <c r="B552" s="7" t="s">
        <v>6812</v>
      </c>
      <c r="C552" s="7" t="s">
        <v>1478</v>
      </c>
      <c r="D552" s="7" t="s">
        <v>59</v>
      </c>
      <c r="E552" s="7" t="s">
        <v>379</v>
      </c>
      <c r="F552" s="6" t="s">
        <v>2974</v>
      </c>
      <c r="G552" s="6" t="s">
        <v>6811</v>
      </c>
      <c r="H552" s="6" t="s">
        <v>46</v>
      </c>
      <c r="I552" s="6" t="s">
        <v>6813</v>
      </c>
      <c r="J552" s="7" t="s">
        <v>6524</v>
      </c>
      <c r="K552" s="6" t="s">
        <v>591</v>
      </c>
      <c r="L552" s="7" t="s">
        <v>223</v>
      </c>
      <c r="M552" s="6" t="s">
        <v>327</v>
      </c>
      <c r="N552" s="19" t="s">
        <v>8826</v>
      </c>
      <c r="O552" s="6"/>
    </row>
    <row r="553" spans="1:15" x14ac:dyDescent="0.3">
      <c r="A553" s="6" t="s">
        <v>1342</v>
      </c>
      <c r="B553" s="7" t="s">
        <v>6829</v>
      </c>
      <c r="C553" s="7" t="s">
        <v>376</v>
      </c>
      <c r="D553" s="7" t="s">
        <v>91</v>
      </c>
      <c r="E553" s="7" t="s">
        <v>190</v>
      </c>
      <c r="F553" s="6" t="s">
        <v>2974</v>
      </c>
      <c r="G553" s="6" t="s">
        <v>6828</v>
      </c>
      <c r="H553" s="6" t="s">
        <v>46</v>
      </c>
      <c r="I553" s="6" t="s">
        <v>6830</v>
      </c>
      <c r="J553" s="7" t="s">
        <v>6778</v>
      </c>
      <c r="K553" s="6" t="s">
        <v>591</v>
      </c>
      <c r="L553" s="7" t="s">
        <v>223</v>
      </c>
      <c r="M553" s="6" t="s">
        <v>327</v>
      </c>
      <c r="N553" s="19" t="s">
        <v>8826</v>
      </c>
      <c r="O553" s="6"/>
    </row>
    <row r="554" spans="1:15" x14ac:dyDescent="0.3">
      <c r="A554" s="6" t="s">
        <v>1342</v>
      </c>
      <c r="B554" s="7" t="s">
        <v>6817</v>
      </c>
      <c r="C554" s="7" t="s">
        <v>1478</v>
      </c>
      <c r="D554" s="7" t="s">
        <v>59</v>
      </c>
      <c r="E554" s="7" t="s">
        <v>379</v>
      </c>
      <c r="F554" s="6" t="s">
        <v>2974</v>
      </c>
      <c r="G554" s="6" t="s">
        <v>6816</v>
      </c>
      <c r="H554" s="6" t="s">
        <v>46</v>
      </c>
      <c r="I554" s="6" t="s">
        <v>6818</v>
      </c>
      <c r="J554" s="7" t="s">
        <v>6524</v>
      </c>
      <c r="K554" s="6" t="s">
        <v>591</v>
      </c>
      <c r="L554" s="7" t="s">
        <v>223</v>
      </c>
      <c r="M554" s="6" t="s">
        <v>327</v>
      </c>
      <c r="N554" s="19" t="s">
        <v>8826</v>
      </c>
      <c r="O554" s="6"/>
    </row>
    <row r="555" spans="1:15" x14ac:dyDescent="0.3">
      <c r="A555" s="6" t="s">
        <v>1342</v>
      </c>
      <c r="B555" s="7" t="s">
        <v>5971</v>
      </c>
      <c r="C555" s="7" t="s">
        <v>1478</v>
      </c>
      <c r="D555" s="7" t="s">
        <v>91</v>
      </c>
      <c r="E555" s="7" t="s">
        <v>190</v>
      </c>
      <c r="F555" s="6" t="s">
        <v>2974</v>
      </c>
      <c r="G555" s="6" t="s">
        <v>6822</v>
      </c>
      <c r="H555" s="6" t="s">
        <v>46</v>
      </c>
      <c r="I555" s="6" t="s">
        <v>6823</v>
      </c>
      <c r="J555" s="7" t="s">
        <v>6778</v>
      </c>
      <c r="K555" s="6" t="s">
        <v>591</v>
      </c>
      <c r="L555" s="7" t="s">
        <v>223</v>
      </c>
      <c r="M555" s="6" t="s">
        <v>578</v>
      </c>
      <c r="N555" s="19" t="s">
        <v>8826</v>
      </c>
      <c r="O555" s="6"/>
    </row>
    <row r="556" spans="1:15" x14ac:dyDescent="0.3">
      <c r="A556" s="6" t="s">
        <v>1342</v>
      </c>
      <c r="B556" s="7" t="s">
        <v>3878</v>
      </c>
      <c r="C556" s="7" t="s">
        <v>1478</v>
      </c>
      <c r="D556" s="7" t="s">
        <v>59</v>
      </c>
      <c r="E556" s="7" t="s">
        <v>190</v>
      </c>
      <c r="F556" s="6" t="s">
        <v>2974</v>
      </c>
      <c r="G556" s="6" t="s">
        <v>6824</v>
      </c>
      <c r="H556" s="6" t="s">
        <v>46</v>
      </c>
      <c r="I556" s="6" t="s">
        <v>6825</v>
      </c>
      <c r="J556" s="7" t="s">
        <v>6524</v>
      </c>
      <c r="K556" s="6" t="s">
        <v>591</v>
      </c>
      <c r="L556" s="7" t="s">
        <v>223</v>
      </c>
      <c r="M556" s="6" t="s">
        <v>578</v>
      </c>
      <c r="N556" s="19" t="s">
        <v>8826</v>
      </c>
      <c r="O556" s="6"/>
    </row>
    <row r="557" spans="1:15" x14ac:dyDescent="0.3">
      <c r="A557" s="6" t="s">
        <v>1344</v>
      </c>
      <c r="B557" s="7" t="s">
        <v>1361</v>
      </c>
      <c r="C557" s="7" t="s">
        <v>1478</v>
      </c>
      <c r="D557" s="7" t="s">
        <v>91</v>
      </c>
      <c r="E557" s="7" t="s">
        <v>190</v>
      </c>
      <c r="F557" s="6" t="s">
        <v>2974</v>
      </c>
      <c r="G557" s="6" t="s">
        <v>6780</v>
      </c>
      <c r="H557" s="6" t="s">
        <v>46</v>
      </c>
      <c r="I557" s="6" t="s">
        <v>6781</v>
      </c>
      <c r="J557" s="7" t="s">
        <v>942</v>
      </c>
      <c r="K557" s="6" t="s">
        <v>591</v>
      </c>
      <c r="L557" s="7" t="s">
        <v>223</v>
      </c>
      <c r="M557" s="6" t="s">
        <v>578</v>
      </c>
      <c r="N557" s="19" t="s">
        <v>8826</v>
      </c>
      <c r="O557" s="6"/>
    </row>
    <row r="558" spans="1:15" x14ac:dyDescent="0.3">
      <c r="A558" s="6" t="s">
        <v>1344</v>
      </c>
      <c r="B558" s="7" t="s">
        <v>1336</v>
      </c>
      <c r="C558" s="7" t="s">
        <v>1478</v>
      </c>
      <c r="D558" s="7" t="s">
        <v>59</v>
      </c>
      <c r="E558" s="7" t="s">
        <v>379</v>
      </c>
      <c r="F558" s="6" t="s">
        <v>2974</v>
      </c>
      <c r="G558" s="6" t="s">
        <v>6785</v>
      </c>
      <c r="H558" s="6" t="s">
        <v>46</v>
      </c>
      <c r="I558" s="6" t="s">
        <v>6781</v>
      </c>
      <c r="J558" s="7" t="s">
        <v>637</v>
      </c>
      <c r="K558" s="6" t="s">
        <v>591</v>
      </c>
      <c r="L558" s="7" t="s">
        <v>223</v>
      </c>
      <c r="M558" s="6" t="s">
        <v>578</v>
      </c>
      <c r="N558" s="19" t="s">
        <v>8826</v>
      </c>
      <c r="O558" s="6"/>
    </row>
    <row r="559" spans="1:15" x14ac:dyDescent="0.3">
      <c r="A559" s="6" t="s">
        <v>1344</v>
      </c>
      <c r="B559" s="7" t="s">
        <v>1353</v>
      </c>
      <c r="C559" s="7" t="s">
        <v>1478</v>
      </c>
      <c r="D559" s="7" t="s">
        <v>91</v>
      </c>
      <c r="E559" s="7" t="s">
        <v>190</v>
      </c>
      <c r="F559" s="6" t="s">
        <v>2974</v>
      </c>
      <c r="G559" s="6" t="s">
        <v>6789</v>
      </c>
      <c r="H559" s="6" t="s">
        <v>46</v>
      </c>
      <c r="I559" s="6" t="s">
        <v>6790</v>
      </c>
      <c r="J559" s="7" t="s">
        <v>942</v>
      </c>
      <c r="K559" s="6" t="s">
        <v>591</v>
      </c>
      <c r="L559" s="7" t="s">
        <v>223</v>
      </c>
      <c r="M559" s="6" t="s">
        <v>578</v>
      </c>
      <c r="N559" s="19" t="s">
        <v>8826</v>
      </c>
      <c r="O559" s="6"/>
    </row>
    <row r="560" spans="1:15" x14ac:dyDescent="0.3">
      <c r="A560" s="6" t="s">
        <v>1344</v>
      </c>
      <c r="B560" s="7" t="s">
        <v>1377</v>
      </c>
      <c r="C560" s="7" t="s">
        <v>1478</v>
      </c>
      <c r="D560" s="7" t="s">
        <v>59</v>
      </c>
      <c r="E560" s="7" t="s">
        <v>379</v>
      </c>
      <c r="F560" s="6" t="s">
        <v>2974</v>
      </c>
      <c r="G560" s="6" t="s">
        <v>6791</v>
      </c>
      <c r="H560" s="6" t="s">
        <v>46</v>
      </c>
      <c r="I560" s="6" t="s">
        <v>6790</v>
      </c>
      <c r="J560" s="7" t="s">
        <v>637</v>
      </c>
      <c r="K560" s="6" t="s">
        <v>591</v>
      </c>
      <c r="L560" s="7" t="s">
        <v>223</v>
      </c>
      <c r="M560" s="6" t="s">
        <v>578</v>
      </c>
      <c r="N560" s="19" t="s">
        <v>8826</v>
      </c>
      <c r="O560" s="6"/>
    </row>
    <row r="561" spans="1:15" x14ac:dyDescent="0.3">
      <c r="A561" s="6" t="s">
        <v>1345</v>
      </c>
      <c r="B561" s="7" t="s">
        <v>604</v>
      </c>
      <c r="C561" s="7" t="s">
        <v>376</v>
      </c>
      <c r="D561" s="7" t="s">
        <v>91</v>
      </c>
      <c r="E561" s="7" t="s">
        <v>190</v>
      </c>
      <c r="F561" s="6" t="s">
        <v>2974</v>
      </c>
      <c r="G561" s="6" t="s">
        <v>6843</v>
      </c>
      <c r="H561" s="6" t="s">
        <v>46</v>
      </c>
      <c r="I561" s="6" t="s">
        <v>6776</v>
      </c>
      <c r="J561" s="7" t="s">
        <v>942</v>
      </c>
      <c r="K561" s="6" t="s">
        <v>591</v>
      </c>
      <c r="L561" s="7" t="s">
        <v>223</v>
      </c>
      <c r="M561" s="6" t="s">
        <v>578</v>
      </c>
      <c r="N561" s="19" t="s">
        <v>8826</v>
      </c>
      <c r="O561" s="6"/>
    </row>
    <row r="562" spans="1:15" x14ac:dyDescent="0.3">
      <c r="A562" s="6" t="s">
        <v>1345</v>
      </c>
      <c r="B562" s="7" t="s">
        <v>605</v>
      </c>
      <c r="C562" s="7" t="s">
        <v>1478</v>
      </c>
      <c r="D562" s="7" t="s">
        <v>59</v>
      </c>
      <c r="E562" s="7" t="s">
        <v>379</v>
      </c>
      <c r="F562" s="6" t="s">
        <v>2974</v>
      </c>
      <c r="G562" s="6" t="s">
        <v>6775</v>
      </c>
      <c r="H562" s="6" t="s">
        <v>46</v>
      </c>
      <c r="I562" s="6" t="s">
        <v>6776</v>
      </c>
      <c r="J562" s="7" t="s">
        <v>637</v>
      </c>
      <c r="K562" s="6" t="s">
        <v>591</v>
      </c>
      <c r="L562" s="7" t="s">
        <v>223</v>
      </c>
      <c r="M562" s="6" t="s">
        <v>578</v>
      </c>
      <c r="N562" s="19" t="s">
        <v>8826</v>
      </c>
      <c r="O562" s="6"/>
    </row>
    <row r="563" spans="1:15" x14ac:dyDescent="0.3">
      <c r="A563" s="6" t="s">
        <v>1345</v>
      </c>
      <c r="B563" s="7" t="s">
        <v>623</v>
      </c>
      <c r="C563" s="7" t="s">
        <v>1478</v>
      </c>
      <c r="D563" s="7" t="s">
        <v>91</v>
      </c>
      <c r="E563" s="7" t="s">
        <v>190</v>
      </c>
      <c r="F563" s="6" t="s">
        <v>2974</v>
      </c>
      <c r="G563" s="6" t="s">
        <v>6782</v>
      </c>
      <c r="H563" s="6" t="s">
        <v>46</v>
      </c>
      <c r="I563" s="6" t="s">
        <v>6783</v>
      </c>
      <c r="J563" s="7" t="s">
        <v>942</v>
      </c>
      <c r="K563" s="6" t="s">
        <v>591</v>
      </c>
      <c r="L563" s="7" t="s">
        <v>223</v>
      </c>
      <c r="M563" s="6" t="s">
        <v>578</v>
      </c>
      <c r="N563" s="19" t="s">
        <v>8826</v>
      </c>
      <c r="O563" s="6"/>
    </row>
    <row r="564" spans="1:15" x14ac:dyDescent="0.3">
      <c r="A564" s="6" t="s">
        <v>1345</v>
      </c>
      <c r="B564" s="7" t="s">
        <v>624</v>
      </c>
      <c r="C564" s="7" t="s">
        <v>1478</v>
      </c>
      <c r="D564" s="7" t="s">
        <v>59</v>
      </c>
      <c r="E564" s="7" t="s">
        <v>379</v>
      </c>
      <c r="F564" s="6" t="s">
        <v>2974</v>
      </c>
      <c r="G564" s="6" t="s">
        <v>6786</v>
      </c>
      <c r="H564" s="6" t="s">
        <v>46</v>
      </c>
      <c r="I564" s="6" t="s">
        <v>6783</v>
      </c>
      <c r="J564" s="7" t="s">
        <v>637</v>
      </c>
      <c r="K564" s="6" t="s">
        <v>591</v>
      </c>
      <c r="L564" s="7" t="s">
        <v>223</v>
      </c>
      <c r="M564" s="6" t="s">
        <v>578</v>
      </c>
      <c r="N564" s="19" t="s">
        <v>8826</v>
      </c>
      <c r="O564" s="6"/>
    </row>
    <row r="565" spans="1:15" x14ac:dyDescent="0.3">
      <c r="A565" s="6" t="s">
        <v>1345</v>
      </c>
      <c r="B565" s="7" t="s">
        <v>625</v>
      </c>
      <c r="C565" s="7" t="s">
        <v>376</v>
      </c>
      <c r="D565" s="7" t="s">
        <v>91</v>
      </c>
      <c r="E565" s="7" t="s">
        <v>190</v>
      </c>
      <c r="F565" s="6" t="s">
        <v>2974</v>
      </c>
      <c r="G565" s="6" t="s">
        <v>6844</v>
      </c>
      <c r="H565" s="6" t="s">
        <v>46</v>
      </c>
      <c r="I565" s="6" t="s">
        <v>6788</v>
      </c>
      <c r="J565" s="7" t="s">
        <v>942</v>
      </c>
      <c r="K565" s="6" t="s">
        <v>591</v>
      </c>
      <c r="L565" s="7" t="s">
        <v>223</v>
      </c>
      <c r="M565" s="6" t="s">
        <v>578</v>
      </c>
      <c r="N565" s="19" t="s">
        <v>8826</v>
      </c>
      <c r="O565" s="6"/>
    </row>
    <row r="566" spans="1:15" x14ac:dyDescent="0.3">
      <c r="A566" s="6" t="s">
        <v>1345</v>
      </c>
      <c r="B566" s="7" t="s">
        <v>704</v>
      </c>
      <c r="C566" s="7" t="s">
        <v>1478</v>
      </c>
      <c r="D566" s="7" t="s">
        <v>59</v>
      </c>
      <c r="E566" s="7" t="s">
        <v>379</v>
      </c>
      <c r="F566" s="6" t="s">
        <v>2974</v>
      </c>
      <c r="G566" s="6" t="s">
        <v>6787</v>
      </c>
      <c r="H566" s="6" t="s">
        <v>46</v>
      </c>
      <c r="I566" s="6" t="s">
        <v>6788</v>
      </c>
      <c r="J566" s="7" t="s">
        <v>637</v>
      </c>
      <c r="K566" s="6" t="s">
        <v>591</v>
      </c>
      <c r="L566" s="7" t="s">
        <v>223</v>
      </c>
      <c r="M566" s="6" t="s">
        <v>578</v>
      </c>
      <c r="N566" s="19" t="s">
        <v>8826</v>
      </c>
      <c r="O566" s="6"/>
    </row>
    <row r="567" spans="1:15" x14ac:dyDescent="0.3">
      <c r="A567" s="6" t="s">
        <v>1345</v>
      </c>
      <c r="B567" s="7" t="s">
        <v>6793</v>
      </c>
      <c r="C567" s="7" t="s">
        <v>1478</v>
      </c>
      <c r="D567" s="7" t="s">
        <v>91</v>
      </c>
      <c r="E567" s="7" t="s">
        <v>190</v>
      </c>
      <c r="F567" s="6" t="s">
        <v>2974</v>
      </c>
      <c r="G567" s="6" t="s">
        <v>6792</v>
      </c>
      <c r="H567" s="6" t="s">
        <v>46</v>
      </c>
      <c r="I567" s="6" t="s">
        <v>6794</v>
      </c>
      <c r="J567" s="7" t="s">
        <v>942</v>
      </c>
      <c r="K567" s="6" t="s">
        <v>591</v>
      </c>
      <c r="L567" s="7" t="s">
        <v>223</v>
      </c>
      <c r="M567" s="6" t="s">
        <v>578</v>
      </c>
      <c r="N567" s="19" t="s">
        <v>8826</v>
      </c>
      <c r="O567" s="6"/>
    </row>
    <row r="568" spans="1:15" x14ac:dyDescent="0.3">
      <c r="A568" s="6" t="s">
        <v>1345</v>
      </c>
      <c r="B568" s="7" t="s">
        <v>708</v>
      </c>
      <c r="C568" s="7" t="s">
        <v>1478</v>
      </c>
      <c r="D568" s="7" t="s">
        <v>59</v>
      </c>
      <c r="E568" s="7" t="s">
        <v>379</v>
      </c>
      <c r="F568" s="6" t="s">
        <v>2974</v>
      </c>
      <c r="G568" s="6" t="s">
        <v>6795</v>
      </c>
      <c r="H568" s="6" t="s">
        <v>46</v>
      </c>
      <c r="I568" s="6" t="s">
        <v>6794</v>
      </c>
      <c r="J568" s="7" t="s">
        <v>637</v>
      </c>
      <c r="K568" s="6" t="s">
        <v>591</v>
      </c>
      <c r="L568" s="7" t="s">
        <v>223</v>
      </c>
      <c r="M568" s="6" t="s">
        <v>578</v>
      </c>
      <c r="N568" s="19" t="s">
        <v>8826</v>
      </c>
      <c r="O568" s="6"/>
    </row>
    <row r="569" spans="1:15" x14ac:dyDescent="0.3">
      <c r="A569" s="6" t="s">
        <v>1345</v>
      </c>
      <c r="B569" s="7" t="s">
        <v>710</v>
      </c>
      <c r="C569" s="7" t="s">
        <v>1478</v>
      </c>
      <c r="D569" s="7" t="s">
        <v>91</v>
      </c>
      <c r="E569" s="7" t="s">
        <v>190</v>
      </c>
      <c r="F569" s="6" t="s">
        <v>3029</v>
      </c>
      <c r="G569" s="6" t="s">
        <v>7593</v>
      </c>
      <c r="H569" s="10" t="s">
        <v>46</v>
      </c>
      <c r="I569" s="6" t="s">
        <v>7594</v>
      </c>
      <c r="J569" s="7" t="s">
        <v>942</v>
      </c>
      <c r="K569" s="6" t="s">
        <v>591</v>
      </c>
      <c r="L569" s="7" t="s">
        <v>223</v>
      </c>
      <c r="M569" s="6" t="s">
        <v>8851</v>
      </c>
      <c r="N569" s="19" t="s">
        <v>8826</v>
      </c>
      <c r="O569" s="6" t="s">
        <v>8899</v>
      </c>
    </row>
    <row r="570" spans="1:15" x14ac:dyDescent="0.3">
      <c r="A570" s="6" t="s">
        <v>1345</v>
      </c>
      <c r="B570" s="7" t="s">
        <v>1369</v>
      </c>
      <c r="C570" s="7" t="s">
        <v>1478</v>
      </c>
      <c r="D570" s="7" t="s">
        <v>59</v>
      </c>
      <c r="E570" s="7" t="s">
        <v>379</v>
      </c>
      <c r="F570" s="6" t="s">
        <v>3029</v>
      </c>
      <c r="G570" s="6" t="s">
        <v>7595</v>
      </c>
      <c r="H570" s="10" t="s">
        <v>46</v>
      </c>
      <c r="I570" s="6" t="s">
        <v>7596</v>
      </c>
      <c r="J570" s="7" t="s">
        <v>637</v>
      </c>
      <c r="K570" s="6" t="s">
        <v>591</v>
      </c>
      <c r="L570" s="7" t="s">
        <v>223</v>
      </c>
      <c r="M570" s="6" t="s">
        <v>8851</v>
      </c>
      <c r="N570" s="19" t="s">
        <v>8826</v>
      </c>
      <c r="O570" s="6" t="s">
        <v>8899</v>
      </c>
    </row>
    <row r="571" spans="1:15" x14ac:dyDescent="0.3">
      <c r="A571" s="6" t="s">
        <v>1345</v>
      </c>
      <c r="B571" s="7" t="s">
        <v>721</v>
      </c>
      <c r="C571" s="7" t="s">
        <v>376</v>
      </c>
      <c r="D571" s="7" t="s">
        <v>91</v>
      </c>
      <c r="E571" s="7" t="s">
        <v>190</v>
      </c>
      <c r="F571" s="6" t="s">
        <v>2974</v>
      </c>
      <c r="G571" s="6" t="s">
        <v>6841</v>
      </c>
      <c r="H571" s="6" t="s">
        <v>46</v>
      </c>
      <c r="I571" s="6" t="s">
        <v>6842</v>
      </c>
      <c r="J571" s="7" t="s">
        <v>942</v>
      </c>
      <c r="K571" s="6" t="s">
        <v>591</v>
      </c>
      <c r="L571" s="7" t="s">
        <v>223</v>
      </c>
      <c r="M571" s="6" t="s">
        <v>578</v>
      </c>
      <c r="N571" s="19" t="s">
        <v>8826</v>
      </c>
      <c r="O571" s="6"/>
    </row>
    <row r="572" spans="1:15" x14ac:dyDescent="0.3">
      <c r="A572" s="6" t="s">
        <v>1345</v>
      </c>
      <c r="B572" s="7" t="s">
        <v>750</v>
      </c>
      <c r="C572" s="7" t="s">
        <v>1478</v>
      </c>
      <c r="D572" s="7" t="s">
        <v>59</v>
      </c>
      <c r="E572" s="7" t="s">
        <v>379</v>
      </c>
      <c r="F572" s="6" t="s">
        <v>2974</v>
      </c>
      <c r="G572" s="6" t="s">
        <v>6798</v>
      </c>
      <c r="H572" s="6" t="s">
        <v>46</v>
      </c>
      <c r="I572" s="6" t="s">
        <v>6799</v>
      </c>
      <c r="J572" s="7" t="s">
        <v>637</v>
      </c>
      <c r="K572" s="6" t="s">
        <v>591</v>
      </c>
      <c r="L572" s="7" t="s">
        <v>223</v>
      </c>
      <c r="M572" s="6" t="s">
        <v>578</v>
      </c>
      <c r="N572" s="19" t="s">
        <v>8826</v>
      </c>
      <c r="O572" s="6"/>
    </row>
    <row r="573" spans="1:15" x14ac:dyDescent="0.3">
      <c r="A573" s="6" t="s">
        <v>1345</v>
      </c>
      <c r="B573" s="7" t="s">
        <v>722</v>
      </c>
      <c r="C573" s="7" t="s">
        <v>1478</v>
      </c>
      <c r="D573" s="7" t="s">
        <v>91</v>
      </c>
      <c r="E573" s="7" t="s">
        <v>190</v>
      </c>
      <c r="F573" s="6" t="s">
        <v>2974</v>
      </c>
      <c r="G573" s="6" t="s">
        <v>6819</v>
      </c>
      <c r="H573" s="6" t="s">
        <v>46</v>
      </c>
      <c r="I573" s="6" t="s">
        <v>6820</v>
      </c>
      <c r="J573" s="7" t="s">
        <v>942</v>
      </c>
      <c r="K573" s="6" t="s">
        <v>591</v>
      </c>
      <c r="L573" s="7" t="s">
        <v>223</v>
      </c>
      <c r="M573" s="6" t="s">
        <v>578</v>
      </c>
      <c r="N573" s="19" t="s">
        <v>8826</v>
      </c>
      <c r="O573" s="6"/>
    </row>
    <row r="574" spans="1:15" x14ac:dyDescent="0.3">
      <c r="A574" s="6" t="s">
        <v>1345</v>
      </c>
      <c r="B574" s="7" t="s">
        <v>723</v>
      </c>
      <c r="C574" s="7" t="s">
        <v>1478</v>
      </c>
      <c r="D574" s="7" t="s">
        <v>59</v>
      </c>
      <c r="E574" s="7" t="s">
        <v>379</v>
      </c>
      <c r="F574" s="6" t="s">
        <v>2974</v>
      </c>
      <c r="G574" s="6" t="s">
        <v>6821</v>
      </c>
      <c r="H574" s="6" t="s">
        <v>46</v>
      </c>
      <c r="I574" s="6" t="s">
        <v>6820</v>
      </c>
      <c r="J574" s="7" t="s">
        <v>637</v>
      </c>
      <c r="K574" s="6" t="s">
        <v>591</v>
      </c>
      <c r="L574" s="7" t="s">
        <v>223</v>
      </c>
      <c r="M574" s="6" t="s">
        <v>578</v>
      </c>
      <c r="N574" s="19" t="s">
        <v>8826</v>
      </c>
      <c r="O574" s="6"/>
    </row>
    <row r="575" spans="1:15" x14ac:dyDescent="0.3">
      <c r="A575" s="6" t="s">
        <v>1155</v>
      </c>
      <c r="B575" s="7" t="s">
        <v>1025</v>
      </c>
      <c r="C575" s="7" t="s">
        <v>1478</v>
      </c>
      <c r="D575" s="7" t="s">
        <v>59</v>
      </c>
      <c r="E575" s="7" t="s">
        <v>190</v>
      </c>
      <c r="F575" s="6" t="s">
        <v>2096</v>
      </c>
      <c r="G575" s="6" t="s">
        <v>6346</v>
      </c>
      <c r="H575" s="6" t="s">
        <v>46</v>
      </c>
      <c r="I575" s="6" t="s">
        <v>1157</v>
      </c>
      <c r="J575" s="7" t="s">
        <v>1399</v>
      </c>
      <c r="K575" s="6" t="s">
        <v>591</v>
      </c>
      <c r="L575" s="7" t="s">
        <v>162</v>
      </c>
      <c r="M575" s="6" t="s">
        <v>332</v>
      </c>
      <c r="N575" s="19" t="s">
        <v>8826</v>
      </c>
      <c r="O575" s="6"/>
    </row>
    <row r="576" spans="1:15" x14ac:dyDescent="0.3">
      <c r="A576" s="6" t="s">
        <v>1155</v>
      </c>
      <c r="B576" s="7" t="s">
        <v>1413</v>
      </c>
      <c r="C576" s="7" t="s">
        <v>1478</v>
      </c>
      <c r="D576" s="7" t="s">
        <v>59</v>
      </c>
      <c r="E576" s="7" t="s">
        <v>190</v>
      </c>
      <c r="F576" s="6" t="s">
        <v>2096</v>
      </c>
      <c r="G576" s="6" t="s">
        <v>6350</v>
      </c>
      <c r="H576" s="6" t="s">
        <v>46</v>
      </c>
      <c r="I576" s="6" t="s">
        <v>6351</v>
      </c>
      <c r="J576" s="7" t="s">
        <v>1399</v>
      </c>
      <c r="K576" s="6" t="s">
        <v>591</v>
      </c>
      <c r="L576" s="7" t="s">
        <v>162</v>
      </c>
      <c r="M576" s="6" t="s">
        <v>332</v>
      </c>
      <c r="N576" s="19" t="s">
        <v>8826</v>
      </c>
      <c r="O576" s="6"/>
    </row>
    <row r="577" spans="1:15" x14ac:dyDescent="0.3">
      <c r="A577" s="6" t="s">
        <v>1285</v>
      </c>
      <c r="B577" s="7" t="s">
        <v>1150</v>
      </c>
      <c r="C577" s="7" t="s">
        <v>588</v>
      </c>
      <c r="D577" s="7" t="s">
        <v>59</v>
      </c>
      <c r="E577" s="7" t="s">
        <v>190</v>
      </c>
      <c r="F577" s="6" t="s">
        <v>3482</v>
      </c>
      <c r="G577" s="6" t="s">
        <v>8673</v>
      </c>
      <c r="H577" s="6" t="s">
        <v>46</v>
      </c>
      <c r="I577" s="6" t="s">
        <v>8674</v>
      </c>
      <c r="J577" s="7" t="s">
        <v>188</v>
      </c>
      <c r="K577" s="6" t="s">
        <v>591</v>
      </c>
      <c r="L577" s="7" t="s">
        <v>159</v>
      </c>
      <c r="M577" s="6" t="s">
        <v>365</v>
      </c>
      <c r="N577" s="19" t="s">
        <v>8826</v>
      </c>
      <c r="O577" s="6"/>
    </row>
    <row r="578" spans="1:15" x14ac:dyDescent="0.3">
      <c r="A578" s="6" t="s">
        <v>1256</v>
      </c>
      <c r="B578" s="7" t="s">
        <v>1398</v>
      </c>
      <c r="C578" s="7" t="s">
        <v>376</v>
      </c>
      <c r="D578" s="7" t="s">
        <v>59</v>
      </c>
      <c r="E578" s="7" t="s">
        <v>190</v>
      </c>
      <c r="F578" s="6" t="s">
        <v>3473</v>
      </c>
      <c r="G578" s="6" t="s">
        <v>8557</v>
      </c>
      <c r="H578" s="6" t="s">
        <v>46</v>
      </c>
      <c r="I578" s="6" t="s">
        <v>8558</v>
      </c>
      <c r="J578" s="7" t="s">
        <v>188</v>
      </c>
      <c r="K578" s="6" t="s">
        <v>591</v>
      </c>
      <c r="L578" s="7" t="s">
        <v>159</v>
      </c>
      <c r="M578" s="6" t="s">
        <v>334</v>
      </c>
      <c r="N578" s="19" t="s">
        <v>8826</v>
      </c>
      <c r="O578" s="6"/>
    </row>
    <row r="579" spans="1:15" x14ac:dyDescent="0.3">
      <c r="A579" s="6" t="s">
        <v>1235</v>
      </c>
      <c r="B579" s="7" t="s">
        <v>720</v>
      </c>
      <c r="C579" s="7" t="s">
        <v>18</v>
      </c>
      <c r="D579" s="7" t="s">
        <v>59</v>
      </c>
      <c r="E579" s="7" t="s">
        <v>190</v>
      </c>
      <c r="F579" s="6" t="s">
        <v>3471</v>
      </c>
      <c r="G579" s="6" t="s">
        <v>8508</v>
      </c>
      <c r="H579" s="6" t="s">
        <v>46</v>
      </c>
      <c r="I579" s="6" t="s">
        <v>8509</v>
      </c>
      <c r="J579" s="7" t="s">
        <v>1399</v>
      </c>
      <c r="K579" s="6" t="s">
        <v>591</v>
      </c>
      <c r="L579" s="7" t="s">
        <v>159</v>
      </c>
      <c r="M579" s="6" t="s">
        <v>411</v>
      </c>
      <c r="N579" s="19" t="s">
        <v>8826</v>
      </c>
      <c r="O579" s="19" t="s">
        <v>8888</v>
      </c>
    </row>
    <row r="580" spans="1:15" x14ac:dyDescent="0.3">
      <c r="A580" s="6" t="s">
        <v>1235</v>
      </c>
      <c r="B580" s="7" t="s">
        <v>1376</v>
      </c>
      <c r="C580" s="7" t="s">
        <v>14</v>
      </c>
      <c r="D580" s="7" t="s">
        <v>59</v>
      </c>
      <c r="E580" s="7" t="s">
        <v>190</v>
      </c>
      <c r="F580" s="6" t="s">
        <v>3476</v>
      </c>
      <c r="G580" s="6" t="s">
        <v>8594</v>
      </c>
      <c r="H580" s="6" t="s">
        <v>46</v>
      </c>
      <c r="I580" s="6" t="s">
        <v>8595</v>
      </c>
      <c r="J580" s="7" t="s">
        <v>1399</v>
      </c>
      <c r="K580" s="6" t="s">
        <v>591</v>
      </c>
      <c r="L580" s="7" t="s">
        <v>159</v>
      </c>
      <c r="M580" s="6" t="s">
        <v>217</v>
      </c>
      <c r="N580" s="19" t="s">
        <v>8826</v>
      </c>
      <c r="O580" s="6"/>
    </row>
    <row r="581" spans="1:15" x14ac:dyDescent="0.3">
      <c r="A581" s="6" t="s">
        <v>1235</v>
      </c>
      <c r="B581" s="7" t="s">
        <v>1249</v>
      </c>
      <c r="C581" s="7" t="s">
        <v>588</v>
      </c>
      <c r="D581" s="7" t="s">
        <v>91</v>
      </c>
      <c r="E581" s="7" t="s">
        <v>190</v>
      </c>
      <c r="F581" s="6" t="s">
        <v>3446</v>
      </c>
      <c r="G581" s="6" t="s">
        <v>8187</v>
      </c>
      <c r="H581" s="6" t="s">
        <v>46</v>
      </c>
      <c r="I581" s="6" t="s">
        <v>8188</v>
      </c>
      <c r="J581" s="7" t="s">
        <v>374</v>
      </c>
      <c r="K581" s="6" t="s">
        <v>591</v>
      </c>
      <c r="L581" s="7" t="s">
        <v>159</v>
      </c>
      <c r="M581" s="6" t="s">
        <v>327</v>
      </c>
      <c r="N581" s="19" t="s">
        <v>8826</v>
      </c>
      <c r="O581" s="6"/>
    </row>
    <row r="582" spans="1:15" x14ac:dyDescent="0.3">
      <c r="A582" s="6" t="s">
        <v>1235</v>
      </c>
      <c r="B582" s="7" t="s">
        <v>1201</v>
      </c>
      <c r="C582" s="7" t="s">
        <v>588</v>
      </c>
      <c r="D582" s="7" t="s">
        <v>59</v>
      </c>
      <c r="E582" s="7" t="s">
        <v>379</v>
      </c>
      <c r="F582" s="6" t="s">
        <v>3446</v>
      </c>
      <c r="G582" s="6" t="s">
        <v>8189</v>
      </c>
      <c r="H582" s="6" t="s">
        <v>46</v>
      </c>
      <c r="I582" s="6" t="s">
        <v>8188</v>
      </c>
      <c r="J582" s="7" t="s">
        <v>1399</v>
      </c>
      <c r="K582" s="6" t="s">
        <v>591</v>
      </c>
      <c r="L582" s="7" t="s">
        <v>159</v>
      </c>
      <c r="M582" s="6" t="s">
        <v>327</v>
      </c>
      <c r="N582" s="19" t="s">
        <v>8826</v>
      </c>
      <c r="O582" s="6"/>
    </row>
    <row r="583" spans="1:15" x14ac:dyDescent="0.3">
      <c r="A583" s="6" t="s">
        <v>1235</v>
      </c>
      <c r="B583" s="7" t="s">
        <v>1283</v>
      </c>
      <c r="C583" s="7" t="s">
        <v>14</v>
      </c>
      <c r="D583" s="7" t="s">
        <v>59</v>
      </c>
      <c r="E583" s="7" t="s">
        <v>447</v>
      </c>
      <c r="F583" s="6" t="s">
        <v>3478</v>
      </c>
      <c r="G583" s="6" t="s">
        <v>8641</v>
      </c>
      <c r="H583" s="6" t="s">
        <v>46</v>
      </c>
      <c r="I583" s="6" t="s">
        <v>8642</v>
      </c>
      <c r="J583" s="7" t="s">
        <v>1399</v>
      </c>
      <c r="K583" s="6" t="s">
        <v>591</v>
      </c>
      <c r="L583" s="7" t="s">
        <v>159</v>
      </c>
      <c r="M583" s="6" t="s">
        <v>303</v>
      </c>
      <c r="N583" s="19" t="s">
        <v>8826</v>
      </c>
      <c r="O583" s="6"/>
    </row>
    <row r="584" spans="1:15" x14ac:dyDescent="0.3">
      <c r="A584" s="6" t="s">
        <v>1235</v>
      </c>
      <c r="B584" s="7" t="s">
        <v>1271</v>
      </c>
      <c r="C584" s="7" t="s">
        <v>588</v>
      </c>
      <c r="D584" s="7" t="s">
        <v>59</v>
      </c>
      <c r="E584" s="7" t="s">
        <v>190</v>
      </c>
      <c r="F584" s="6" t="s">
        <v>3457</v>
      </c>
      <c r="G584" s="6" t="s">
        <v>8395</v>
      </c>
      <c r="H584" s="6" t="s">
        <v>46</v>
      </c>
      <c r="I584" s="6" t="s">
        <v>8396</v>
      </c>
      <c r="J584" s="7" t="s">
        <v>1399</v>
      </c>
      <c r="K584" s="6" t="s">
        <v>591</v>
      </c>
      <c r="L584" s="7" t="s">
        <v>159</v>
      </c>
      <c r="M584" s="6" t="s">
        <v>1511</v>
      </c>
      <c r="N584" s="19" t="s">
        <v>8826</v>
      </c>
      <c r="O584" s="6"/>
    </row>
    <row r="585" spans="1:15" x14ac:dyDescent="0.3">
      <c r="A585" s="6" t="s">
        <v>1235</v>
      </c>
      <c r="B585" s="7" t="s">
        <v>1262</v>
      </c>
      <c r="C585" s="7" t="s">
        <v>376</v>
      </c>
      <c r="D585" s="7" t="s">
        <v>91</v>
      </c>
      <c r="E585" s="7" t="s">
        <v>190</v>
      </c>
      <c r="F585" s="6" t="s">
        <v>3449</v>
      </c>
      <c r="G585" s="6" t="s">
        <v>8255</v>
      </c>
      <c r="H585" s="6" t="s">
        <v>46</v>
      </c>
      <c r="I585" s="6" t="s">
        <v>8256</v>
      </c>
      <c r="J585" s="7" t="s">
        <v>374</v>
      </c>
      <c r="K585" s="6" t="s">
        <v>591</v>
      </c>
      <c r="L585" s="7" t="s">
        <v>159</v>
      </c>
      <c r="M585" s="6" t="s">
        <v>327</v>
      </c>
      <c r="N585" s="19" t="s">
        <v>8826</v>
      </c>
      <c r="O585" s="6"/>
    </row>
    <row r="586" spans="1:15" x14ac:dyDescent="0.3">
      <c r="A586" s="6" t="s">
        <v>1235</v>
      </c>
      <c r="B586" s="7" t="s">
        <v>4364</v>
      </c>
      <c r="C586" s="7" t="s">
        <v>376</v>
      </c>
      <c r="D586" s="7" t="s">
        <v>59</v>
      </c>
      <c r="E586" s="7" t="s">
        <v>379</v>
      </c>
      <c r="F586" s="6" t="s">
        <v>3449</v>
      </c>
      <c r="G586" s="6" t="s">
        <v>8257</v>
      </c>
      <c r="H586" s="6" t="s">
        <v>46</v>
      </c>
      <c r="I586" s="6" t="s">
        <v>8256</v>
      </c>
      <c r="J586" s="7" t="s">
        <v>1399</v>
      </c>
      <c r="K586" s="6" t="s">
        <v>591</v>
      </c>
      <c r="L586" s="7" t="s">
        <v>159</v>
      </c>
      <c r="M586" s="6" t="s">
        <v>327</v>
      </c>
      <c r="N586" s="19" t="s">
        <v>8826</v>
      </c>
      <c r="O586" s="6"/>
    </row>
    <row r="587" spans="1:15" x14ac:dyDescent="0.3">
      <c r="A587" s="6" t="s">
        <v>1235</v>
      </c>
      <c r="B587" s="7" t="s">
        <v>1227</v>
      </c>
      <c r="C587" s="7" t="s">
        <v>376</v>
      </c>
      <c r="D587" s="7" t="s">
        <v>59</v>
      </c>
      <c r="E587" s="7" t="s">
        <v>190</v>
      </c>
      <c r="F587" s="6" t="s">
        <v>3493</v>
      </c>
      <c r="G587" s="6" t="s">
        <v>8735</v>
      </c>
      <c r="H587" s="6" t="s">
        <v>46</v>
      </c>
      <c r="I587" s="6" t="s">
        <v>8188</v>
      </c>
      <c r="J587" s="7" t="s">
        <v>1399</v>
      </c>
      <c r="K587" s="6" t="s">
        <v>591</v>
      </c>
      <c r="L587" s="7" t="s">
        <v>159</v>
      </c>
      <c r="M587" s="6" t="s">
        <v>99</v>
      </c>
      <c r="N587" s="19" t="s">
        <v>8826</v>
      </c>
      <c r="O587" s="6"/>
    </row>
    <row r="588" spans="1:15" x14ac:dyDescent="0.3">
      <c r="A588" s="6" t="s">
        <v>1235</v>
      </c>
      <c r="B588" s="7" t="s">
        <v>1220</v>
      </c>
      <c r="C588" s="7" t="s">
        <v>1478</v>
      </c>
      <c r="D588" s="7" t="s">
        <v>59</v>
      </c>
      <c r="E588" s="7" t="s">
        <v>190</v>
      </c>
      <c r="F588" s="6" t="s">
        <v>3475</v>
      </c>
      <c r="G588" s="6" t="s">
        <v>8576</v>
      </c>
      <c r="H588" s="6" t="s">
        <v>46</v>
      </c>
      <c r="I588" s="6" t="s">
        <v>8577</v>
      </c>
      <c r="J588" s="7" t="s">
        <v>1399</v>
      </c>
      <c r="K588" s="6" t="s">
        <v>591</v>
      </c>
      <c r="L588" s="7" t="s">
        <v>159</v>
      </c>
      <c r="M588" s="6" t="s">
        <v>349</v>
      </c>
      <c r="N588" s="19" t="s">
        <v>8826</v>
      </c>
      <c r="O588" s="6"/>
    </row>
    <row r="589" spans="1:15" x14ac:dyDescent="0.3">
      <c r="A589" s="6" t="s">
        <v>1235</v>
      </c>
      <c r="B589" s="7" t="s">
        <v>1361</v>
      </c>
      <c r="C589" s="7" t="s">
        <v>1478</v>
      </c>
      <c r="D589" s="7" t="s">
        <v>59</v>
      </c>
      <c r="E589" s="7" t="s">
        <v>447</v>
      </c>
      <c r="F589" s="6" t="s">
        <v>3474</v>
      </c>
      <c r="G589" s="6" t="s">
        <v>8571</v>
      </c>
      <c r="H589" s="6" t="s">
        <v>46</v>
      </c>
      <c r="I589" s="6" t="s">
        <v>8572</v>
      </c>
      <c r="J589" s="7" t="s">
        <v>1399</v>
      </c>
      <c r="K589" s="6" t="s">
        <v>591</v>
      </c>
      <c r="L589" s="7" t="s">
        <v>159</v>
      </c>
      <c r="M589" s="6" t="s">
        <v>346</v>
      </c>
      <c r="N589" s="19" t="s">
        <v>8826</v>
      </c>
      <c r="O589" s="6"/>
    </row>
    <row r="590" spans="1:15" x14ac:dyDescent="0.3">
      <c r="A590" s="6" t="s">
        <v>1235</v>
      </c>
      <c r="B590" s="7" t="s">
        <v>1336</v>
      </c>
      <c r="C590" s="7" t="s">
        <v>1478</v>
      </c>
      <c r="D590" s="7" t="s">
        <v>59</v>
      </c>
      <c r="E590" s="7" t="s">
        <v>447</v>
      </c>
      <c r="F590" s="6" t="s">
        <v>3475</v>
      </c>
      <c r="G590" s="6" t="s">
        <v>8588</v>
      </c>
      <c r="H590" s="6" t="s">
        <v>46</v>
      </c>
      <c r="I590" s="6" t="s">
        <v>8589</v>
      </c>
      <c r="J590" s="7" t="s">
        <v>1399</v>
      </c>
      <c r="K590" s="6" t="s">
        <v>591</v>
      </c>
      <c r="L590" s="7" t="s">
        <v>159</v>
      </c>
      <c r="M590" s="6" t="s">
        <v>349</v>
      </c>
      <c r="N590" s="19" t="s">
        <v>8826</v>
      </c>
      <c r="O590" s="19" t="s">
        <v>8888</v>
      </c>
    </row>
    <row r="591" spans="1:15" x14ac:dyDescent="0.3">
      <c r="A591" s="6" t="s">
        <v>1235</v>
      </c>
      <c r="B591" s="7" t="s">
        <v>1353</v>
      </c>
      <c r="C591" s="7" t="s">
        <v>376</v>
      </c>
      <c r="D591" s="7" t="s">
        <v>59</v>
      </c>
      <c r="E591" s="7" t="s">
        <v>447</v>
      </c>
      <c r="F591" s="6" t="s">
        <v>3474</v>
      </c>
      <c r="G591" s="6" t="s">
        <v>8568</v>
      </c>
      <c r="H591" s="6" t="s">
        <v>46</v>
      </c>
      <c r="I591" s="6" t="s">
        <v>8569</v>
      </c>
      <c r="J591" s="7" t="s">
        <v>1399</v>
      </c>
      <c r="K591" s="6" t="s">
        <v>591</v>
      </c>
      <c r="L591" s="7" t="s">
        <v>159</v>
      </c>
      <c r="M591" s="6" t="s">
        <v>346</v>
      </c>
      <c r="N591" s="19" t="s">
        <v>8826</v>
      </c>
      <c r="O591" s="6"/>
    </row>
    <row r="592" spans="1:15" x14ac:dyDescent="0.3">
      <c r="A592" s="6" t="s">
        <v>1235</v>
      </c>
      <c r="B592" s="7" t="s">
        <v>1377</v>
      </c>
      <c r="C592" s="7" t="s">
        <v>1478</v>
      </c>
      <c r="D592" s="7" t="s">
        <v>59</v>
      </c>
      <c r="E592" s="7" t="s">
        <v>447</v>
      </c>
      <c r="F592" s="6" t="s">
        <v>3477</v>
      </c>
      <c r="G592" s="6" t="s">
        <v>8622</v>
      </c>
      <c r="H592" s="6" t="s">
        <v>46</v>
      </c>
      <c r="I592" s="6" t="s">
        <v>8623</v>
      </c>
      <c r="J592" s="7" t="s">
        <v>1399</v>
      </c>
      <c r="K592" s="6" t="s">
        <v>591</v>
      </c>
      <c r="L592" s="7" t="s">
        <v>159</v>
      </c>
      <c r="M592" s="6" t="s">
        <v>299</v>
      </c>
      <c r="N592" s="19" t="s">
        <v>8826</v>
      </c>
      <c r="O592" s="6"/>
    </row>
    <row r="593" spans="1:15" x14ac:dyDescent="0.3">
      <c r="A593" s="6" t="s">
        <v>1235</v>
      </c>
      <c r="B593" s="7" t="s">
        <v>1213</v>
      </c>
      <c r="C593" s="7" t="s">
        <v>1478</v>
      </c>
      <c r="D593" s="7" t="s">
        <v>59</v>
      </c>
      <c r="E593" s="7" t="s">
        <v>1216</v>
      </c>
      <c r="F593" s="19" t="s">
        <v>3545</v>
      </c>
      <c r="G593" s="11" t="s">
        <v>1478</v>
      </c>
      <c r="H593" s="6" t="s">
        <v>46</v>
      </c>
      <c r="I593" s="6" t="s">
        <v>3544</v>
      </c>
      <c r="J593" s="7" t="s">
        <v>1399</v>
      </c>
      <c r="K593" s="11" t="s">
        <v>1478</v>
      </c>
      <c r="L593" s="7" t="s">
        <v>159</v>
      </c>
      <c r="M593" s="6" t="s">
        <v>1511</v>
      </c>
      <c r="N593" s="19" t="s">
        <v>8826</v>
      </c>
      <c r="O593" s="6"/>
    </row>
    <row r="594" spans="1:15" x14ac:dyDescent="0.3">
      <c r="A594" s="6" t="s">
        <v>1235</v>
      </c>
      <c r="B594" s="7" t="s">
        <v>698</v>
      </c>
      <c r="C594" s="7" t="s">
        <v>376</v>
      </c>
      <c r="D594" s="7" t="s">
        <v>91</v>
      </c>
      <c r="E594" s="7" t="s">
        <v>190</v>
      </c>
      <c r="F594" s="19" t="s">
        <v>3550</v>
      </c>
      <c r="G594" s="11" t="s">
        <v>1478</v>
      </c>
      <c r="H594" s="6" t="s">
        <v>46</v>
      </c>
      <c r="I594" s="6" t="s">
        <v>3547</v>
      </c>
      <c r="J594" s="7" t="s">
        <v>374</v>
      </c>
      <c r="K594" s="11" t="s">
        <v>1478</v>
      </c>
      <c r="L594" s="7" t="s">
        <v>159</v>
      </c>
      <c r="M594" s="6" t="s">
        <v>327</v>
      </c>
      <c r="N594" s="19" t="s">
        <v>8826</v>
      </c>
      <c r="O594" s="6"/>
    </row>
    <row r="595" spans="1:15" x14ac:dyDescent="0.3">
      <c r="A595" s="6" t="s">
        <v>1235</v>
      </c>
      <c r="B595" s="7" t="s">
        <v>698</v>
      </c>
      <c r="C595" s="7" t="s">
        <v>1478</v>
      </c>
      <c r="D595" s="7" t="s">
        <v>91</v>
      </c>
      <c r="E595" s="7" t="s">
        <v>190</v>
      </c>
      <c r="F595" s="19" t="s">
        <v>3546</v>
      </c>
      <c r="G595" s="11" t="s">
        <v>1478</v>
      </c>
      <c r="H595" s="6" t="s">
        <v>15</v>
      </c>
      <c r="I595" s="6" t="s">
        <v>3547</v>
      </c>
      <c r="J595" s="7" t="s">
        <v>374</v>
      </c>
      <c r="K595" s="11" t="s">
        <v>1478</v>
      </c>
      <c r="L595" s="7" t="s">
        <v>159</v>
      </c>
      <c r="M595" s="6" t="s">
        <v>327</v>
      </c>
      <c r="N595" s="19" t="s">
        <v>8826</v>
      </c>
      <c r="O595" s="6"/>
    </row>
    <row r="596" spans="1:15" x14ac:dyDescent="0.3">
      <c r="A596" s="6" t="s">
        <v>1235</v>
      </c>
      <c r="B596" s="7" t="s">
        <v>748</v>
      </c>
      <c r="C596" s="7" t="s">
        <v>376</v>
      </c>
      <c r="D596" s="7" t="s">
        <v>59</v>
      </c>
      <c r="E596" s="7" t="s">
        <v>379</v>
      </c>
      <c r="F596" s="19" t="s">
        <v>3553</v>
      </c>
      <c r="G596" s="11" t="s">
        <v>1478</v>
      </c>
      <c r="H596" s="6" t="s">
        <v>46</v>
      </c>
      <c r="I596" s="6" t="s">
        <v>3547</v>
      </c>
      <c r="J596" s="7" t="s">
        <v>1399</v>
      </c>
      <c r="K596" s="11" t="s">
        <v>1478</v>
      </c>
      <c r="L596" s="7" t="s">
        <v>159</v>
      </c>
      <c r="M596" s="6" t="s">
        <v>327</v>
      </c>
      <c r="N596" s="19" t="s">
        <v>8826</v>
      </c>
      <c r="O596" s="6"/>
    </row>
    <row r="597" spans="1:15" x14ac:dyDescent="0.3">
      <c r="A597" s="6" t="s">
        <v>1235</v>
      </c>
      <c r="B597" s="7" t="s">
        <v>748</v>
      </c>
      <c r="C597" s="7" t="s">
        <v>1478</v>
      </c>
      <c r="D597" s="7" t="s">
        <v>59</v>
      </c>
      <c r="E597" s="7" t="s">
        <v>379</v>
      </c>
      <c r="F597" s="19" t="s">
        <v>3551</v>
      </c>
      <c r="G597" s="11" t="s">
        <v>1478</v>
      </c>
      <c r="H597" s="6" t="s">
        <v>15</v>
      </c>
      <c r="I597" s="6" t="s">
        <v>3547</v>
      </c>
      <c r="J597" s="7" t="s">
        <v>1399</v>
      </c>
      <c r="K597" s="11" t="s">
        <v>1478</v>
      </c>
      <c r="L597" s="7" t="s">
        <v>159</v>
      </c>
      <c r="M597" s="6" t="s">
        <v>327</v>
      </c>
      <c r="N597" s="19" t="s">
        <v>8826</v>
      </c>
      <c r="O597" s="6"/>
    </row>
    <row r="598" spans="1:15" x14ac:dyDescent="0.3">
      <c r="A598" s="6" t="s">
        <v>1252</v>
      </c>
      <c r="B598" s="7" t="s">
        <v>3844</v>
      </c>
      <c r="C598" s="7" t="s">
        <v>588</v>
      </c>
      <c r="D598" s="7" t="s">
        <v>59</v>
      </c>
      <c r="E598" s="7" t="s">
        <v>190</v>
      </c>
      <c r="F598" s="6" t="s">
        <v>3499</v>
      </c>
      <c r="G598" s="6" t="s">
        <v>8807</v>
      </c>
      <c r="H598" s="6" t="s">
        <v>46</v>
      </c>
      <c r="I598" s="6" t="s">
        <v>8808</v>
      </c>
      <c r="J598" s="7" t="s">
        <v>188</v>
      </c>
      <c r="K598" s="6" t="s">
        <v>591</v>
      </c>
      <c r="L598" s="7" t="s">
        <v>159</v>
      </c>
      <c r="M598" s="6" t="s">
        <v>8878</v>
      </c>
      <c r="N598" s="19" t="s">
        <v>8826</v>
      </c>
      <c r="O598" s="6"/>
    </row>
    <row r="599" spans="1:15" x14ac:dyDescent="0.3">
      <c r="A599" s="6" t="s">
        <v>1252</v>
      </c>
      <c r="B599" s="7" t="s">
        <v>1224</v>
      </c>
      <c r="C599" s="7" t="s">
        <v>376</v>
      </c>
      <c r="D599" s="7" t="s">
        <v>59</v>
      </c>
      <c r="E599" s="7" t="s">
        <v>190</v>
      </c>
      <c r="F599" s="6" t="s">
        <v>3492</v>
      </c>
      <c r="G599" s="6" t="s">
        <v>8716</v>
      </c>
      <c r="H599" s="6" t="s">
        <v>46</v>
      </c>
      <c r="I599" s="6" t="s">
        <v>8717</v>
      </c>
      <c r="J599" s="7" t="s">
        <v>188</v>
      </c>
      <c r="K599" s="6" t="s">
        <v>591</v>
      </c>
      <c r="L599" s="7" t="s">
        <v>159</v>
      </c>
      <c r="M599" s="6" t="s">
        <v>99</v>
      </c>
      <c r="N599" s="19" t="s">
        <v>8826</v>
      </c>
      <c r="O599" s="6"/>
    </row>
    <row r="600" spans="1:15" x14ac:dyDescent="0.3">
      <c r="A600" s="6" t="s">
        <v>1252</v>
      </c>
      <c r="B600" s="7" t="s">
        <v>1305</v>
      </c>
      <c r="C600" s="7" t="s">
        <v>1478</v>
      </c>
      <c r="D600" s="7" t="s">
        <v>59</v>
      </c>
      <c r="E600" s="7" t="s">
        <v>190</v>
      </c>
      <c r="F600" s="6" t="s">
        <v>3472</v>
      </c>
      <c r="G600" s="6" t="s">
        <v>8518</v>
      </c>
      <c r="H600" s="6" t="s">
        <v>46</v>
      </c>
      <c r="I600" s="6" t="s">
        <v>8519</v>
      </c>
      <c r="J600" s="7" t="s">
        <v>188</v>
      </c>
      <c r="K600" s="6" t="s">
        <v>591</v>
      </c>
      <c r="L600" s="7" t="s">
        <v>159</v>
      </c>
      <c r="M600" s="6" t="s">
        <v>8879</v>
      </c>
      <c r="N600" s="19" t="s">
        <v>8826</v>
      </c>
      <c r="O600" s="6"/>
    </row>
    <row r="601" spans="1:15" x14ac:dyDescent="0.3">
      <c r="A601" s="6" t="s">
        <v>1252</v>
      </c>
      <c r="B601" s="7" t="s">
        <v>1301</v>
      </c>
      <c r="C601" s="7" t="s">
        <v>376</v>
      </c>
      <c r="D601" s="7" t="s">
        <v>59</v>
      </c>
      <c r="E601" s="7" t="s">
        <v>447</v>
      </c>
      <c r="F601" s="6" t="s">
        <v>3472</v>
      </c>
      <c r="G601" s="6" t="s">
        <v>8520</v>
      </c>
      <c r="H601" s="6" t="s">
        <v>46</v>
      </c>
      <c r="I601" s="6" t="s">
        <v>8521</v>
      </c>
      <c r="J601" s="7" t="s">
        <v>188</v>
      </c>
      <c r="K601" s="6" t="s">
        <v>591</v>
      </c>
      <c r="L601" s="7" t="s">
        <v>159</v>
      </c>
      <c r="M601" s="6" t="s">
        <v>343</v>
      </c>
      <c r="N601" s="19" t="s">
        <v>8826</v>
      </c>
      <c r="O601" s="6"/>
    </row>
    <row r="602" spans="1:15" x14ac:dyDescent="0.3">
      <c r="A602" s="6" t="s">
        <v>1452</v>
      </c>
      <c r="B602" s="7" t="s">
        <v>1293</v>
      </c>
      <c r="C602" s="7" t="s">
        <v>376</v>
      </c>
      <c r="D602" s="7" t="s">
        <v>59</v>
      </c>
      <c r="E602" s="7" t="s">
        <v>190</v>
      </c>
      <c r="F602" s="6" t="s">
        <v>3227</v>
      </c>
      <c r="G602" s="6" t="s">
        <v>7949</v>
      </c>
      <c r="H602" s="6" t="s">
        <v>46</v>
      </c>
      <c r="I602" s="6" t="s">
        <v>1453</v>
      </c>
      <c r="J602" s="7" t="s">
        <v>1399</v>
      </c>
      <c r="K602" s="6" t="s">
        <v>591</v>
      </c>
      <c r="L602" s="7" t="s">
        <v>237</v>
      </c>
      <c r="M602" s="6" t="s">
        <v>564</v>
      </c>
      <c r="N602" s="19" t="s">
        <v>8826</v>
      </c>
      <c r="O602" s="6"/>
    </row>
    <row r="603" spans="1:15" x14ac:dyDescent="0.3">
      <c r="A603" s="6" t="s">
        <v>3587</v>
      </c>
      <c r="B603" s="7" t="s">
        <v>1293</v>
      </c>
      <c r="C603" s="7" t="s">
        <v>1478</v>
      </c>
      <c r="D603" s="7" t="s">
        <v>59</v>
      </c>
      <c r="E603" s="7" t="s">
        <v>190</v>
      </c>
      <c r="F603" s="19" t="s">
        <v>3585</v>
      </c>
      <c r="G603" s="11" t="s">
        <v>1478</v>
      </c>
      <c r="H603" s="6" t="s">
        <v>46</v>
      </c>
      <c r="I603" s="6" t="s">
        <v>3586</v>
      </c>
      <c r="J603" s="7" t="s">
        <v>188</v>
      </c>
      <c r="K603" s="11" t="s">
        <v>1478</v>
      </c>
      <c r="L603" s="7" t="s">
        <v>237</v>
      </c>
      <c r="M603" s="6" t="s">
        <v>564</v>
      </c>
      <c r="N603" s="19" t="s">
        <v>8826</v>
      </c>
      <c r="O603" s="6"/>
    </row>
    <row r="604" spans="1:15" x14ac:dyDescent="0.3">
      <c r="A604" s="6" t="s">
        <v>1455</v>
      </c>
      <c r="B604" s="7" t="s">
        <v>1293</v>
      </c>
      <c r="C604" s="7" t="s">
        <v>376</v>
      </c>
      <c r="D604" s="7" t="s">
        <v>59</v>
      </c>
      <c r="E604" s="7" t="s">
        <v>190</v>
      </c>
      <c r="F604" s="6" t="s">
        <v>3227</v>
      </c>
      <c r="G604" s="6" t="s">
        <v>7948</v>
      </c>
      <c r="H604" s="6" t="s">
        <v>46</v>
      </c>
      <c r="I604" s="6" t="s">
        <v>1456</v>
      </c>
      <c r="J604" s="7" t="s">
        <v>1399</v>
      </c>
      <c r="K604" s="6" t="s">
        <v>591</v>
      </c>
      <c r="L604" s="7" t="s">
        <v>237</v>
      </c>
      <c r="M604" s="6" t="s">
        <v>564</v>
      </c>
      <c r="N604" s="19" t="s">
        <v>8826</v>
      </c>
      <c r="O604" s="6"/>
    </row>
    <row r="605" spans="1:15" x14ac:dyDescent="0.3">
      <c r="A605" s="6" t="s">
        <v>1017</v>
      </c>
      <c r="B605" s="7" t="s">
        <v>1449</v>
      </c>
      <c r="C605" s="7" t="s">
        <v>376</v>
      </c>
      <c r="D605" s="7" t="s">
        <v>59</v>
      </c>
      <c r="E605" s="7" t="s">
        <v>190</v>
      </c>
      <c r="F605" s="6" t="s">
        <v>1834</v>
      </c>
      <c r="G605" s="6" t="s">
        <v>5724</v>
      </c>
      <c r="H605" s="6" t="s">
        <v>46</v>
      </c>
      <c r="I605" s="6" t="s">
        <v>5725</v>
      </c>
      <c r="J605" s="7" t="s">
        <v>594</v>
      </c>
      <c r="K605" s="6" t="s">
        <v>591</v>
      </c>
      <c r="L605" s="7" t="s">
        <v>183</v>
      </c>
      <c r="M605" s="6" t="s">
        <v>135</v>
      </c>
      <c r="N605" s="19" t="s">
        <v>8826</v>
      </c>
      <c r="O605" s="6"/>
    </row>
    <row r="606" spans="1:15" x14ac:dyDescent="0.3">
      <c r="A606" s="6" t="s">
        <v>653</v>
      </c>
      <c r="B606" s="7" t="s">
        <v>622</v>
      </c>
      <c r="C606" s="7" t="s">
        <v>1478</v>
      </c>
      <c r="D606" s="7" t="s">
        <v>59</v>
      </c>
      <c r="E606" s="7" t="s">
        <v>190</v>
      </c>
      <c r="F606" s="6" t="s">
        <v>1822</v>
      </c>
      <c r="G606" s="6" t="s">
        <v>5531</v>
      </c>
      <c r="H606" s="6" t="s">
        <v>46</v>
      </c>
      <c r="I606" s="6" t="s">
        <v>5532</v>
      </c>
      <c r="J606" s="7" t="s">
        <v>594</v>
      </c>
      <c r="K606" s="6" t="s">
        <v>591</v>
      </c>
      <c r="L606" s="7" t="s">
        <v>183</v>
      </c>
      <c r="M606" s="6" t="s">
        <v>1825</v>
      </c>
      <c r="N606" s="19" t="s">
        <v>8826</v>
      </c>
      <c r="O606" s="6"/>
    </row>
    <row r="607" spans="1:15" x14ac:dyDescent="0.3">
      <c r="A607" s="6" t="s">
        <v>1014</v>
      </c>
      <c r="B607" s="7" t="s">
        <v>1396</v>
      </c>
      <c r="C607" s="7" t="s">
        <v>1478</v>
      </c>
      <c r="D607" s="7" t="s">
        <v>91</v>
      </c>
      <c r="E607" s="7" t="s">
        <v>190</v>
      </c>
      <c r="F607" s="6" t="s">
        <v>1835</v>
      </c>
      <c r="G607" s="6" t="s">
        <v>5876</v>
      </c>
      <c r="H607" s="6" t="s">
        <v>46</v>
      </c>
      <c r="I607" s="6" t="s">
        <v>5877</v>
      </c>
      <c r="J607" s="7" t="s">
        <v>599</v>
      </c>
      <c r="K607" s="6" t="s">
        <v>591</v>
      </c>
      <c r="L607" s="7" t="s">
        <v>1479</v>
      </c>
      <c r="M607" s="6" t="s">
        <v>126</v>
      </c>
      <c r="N607" s="19" t="s">
        <v>8826</v>
      </c>
      <c r="O607" s="6"/>
    </row>
    <row r="608" spans="1:15" x14ac:dyDescent="0.3">
      <c r="A608" s="6" t="s">
        <v>7604</v>
      </c>
      <c r="B608" s="7" t="s">
        <v>5529</v>
      </c>
      <c r="C608" s="7" t="s">
        <v>376</v>
      </c>
      <c r="D608" s="7" t="s">
        <v>91</v>
      </c>
      <c r="E608" s="7" t="s">
        <v>190</v>
      </c>
      <c r="F608" s="6" t="s">
        <v>3029</v>
      </c>
      <c r="G608" s="6" t="s">
        <v>7603</v>
      </c>
      <c r="H608" s="6" t="s">
        <v>46</v>
      </c>
      <c r="I608" s="6" t="s">
        <v>7605</v>
      </c>
      <c r="J608" s="7" t="s">
        <v>942</v>
      </c>
      <c r="K608" s="6" t="s">
        <v>591</v>
      </c>
      <c r="L608" s="7" t="s">
        <v>223</v>
      </c>
      <c r="M608" s="6" t="s">
        <v>8851</v>
      </c>
      <c r="N608" s="19" t="s">
        <v>8826</v>
      </c>
      <c r="O608" s="6"/>
    </row>
    <row r="609" spans="1:15" x14ac:dyDescent="0.3">
      <c r="A609" s="6" t="s">
        <v>6832</v>
      </c>
      <c r="B609" s="7" t="s">
        <v>1025</v>
      </c>
      <c r="C609" s="7" t="s">
        <v>376</v>
      </c>
      <c r="D609" s="7" t="s">
        <v>91</v>
      </c>
      <c r="E609" s="7" t="s">
        <v>190</v>
      </c>
      <c r="F609" s="6" t="s">
        <v>2974</v>
      </c>
      <c r="G609" s="6" t="s">
        <v>6831</v>
      </c>
      <c r="H609" s="6" t="s">
        <v>46</v>
      </c>
      <c r="I609" s="6" t="s">
        <v>6833</v>
      </c>
      <c r="J609" s="7" t="s">
        <v>645</v>
      </c>
      <c r="K609" s="6" t="s">
        <v>591</v>
      </c>
      <c r="L609" s="7" t="s">
        <v>223</v>
      </c>
      <c r="M609" s="6" t="s">
        <v>327</v>
      </c>
      <c r="N609" s="19" t="s">
        <v>8826</v>
      </c>
      <c r="O609" s="6"/>
    </row>
    <row r="610" spans="1:15" x14ac:dyDescent="0.3">
      <c r="A610" s="6" t="s">
        <v>444</v>
      </c>
      <c r="B610" s="7" t="s">
        <v>756</v>
      </c>
      <c r="C610" s="7" t="s">
        <v>14</v>
      </c>
      <c r="D610" s="7" t="s">
        <v>59</v>
      </c>
      <c r="E610" s="7" t="s">
        <v>447</v>
      </c>
      <c r="F610" s="19" t="s">
        <v>2668</v>
      </c>
      <c r="G610" s="11" t="s">
        <v>1478</v>
      </c>
      <c r="H610" s="6" t="s">
        <v>15</v>
      </c>
      <c r="I610" s="6" t="s">
        <v>2669</v>
      </c>
      <c r="J610" s="7" t="s">
        <v>637</v>
      </c>
      <c r="K610" s="11" t="s">
        <v>1478</v>
      </c>
      <c r="L610" s="7" t="s">
        <v>223</v>
      </c>
      <c r="M610" s="6" t="s">
        <v>445</v>
      </c>
      <c r="N610" s="19" t="s">
        <v>8826</v>
      </c>
      <c r="O610" s="6"/>
    </row>
    <row r="611" spans="1:15" x14ac:dyDescent="0.3">
      <c r="A611" s="6" t="s">
        <v>444</v>
      </c>
      <c r="B611" s="7" t="s">
        <v>756</v>
      </c>
      <c r="C611" s="7" t="s">
        <v>18</v>
      </c>
      <c r="D611" s="7" t="s">
        <v>59</v>
      </c>
      <c r="E611" s="7" t="s">
        <v>447</v>
      </c>
      <c r="F611" s="19" t="s">
        <v>2673</v>
      </c>
      <c r="G611" s="11" t="s">
        <v>1478</v>
      </c>
      <c r="H611" s="6" t="s">
        <v>46</v>
      </c>
      <c r="I611" s="6" t="s">
        <v>2669</v>
      </c>
      <c r="J611" s="7" t="s">
        <v>637</v>
      </c>
      <c r="K611" s="11" t="s">
        <v>1478</v>
      </c>
      <c r="L611" s="7" t="s">
        <v>223</v>
      </c>
      <c r="M611" s="6" t="s">
        <v>445</v>
      </c>
      <c r="N611" s="19" t="s">
        <v>8826</v>
      </c>
      <c r="O611" s="6"/>
    </row>
    <row r="612" spans="1:15" x14ac:dyDescent="0.3">
      <c r="A612" s="6" t="s">
        <v>444</v>
      </c>
      <c r="B612" s="7" t="s">
        <v>757</v>
      </c>
      <c r="C612" s="7" t="s">
        <v>1478</v>
      </c>
      <c r="D612" s="7" t="s">
        <v>59</v>
      </c>
      <c r="E612" s="7" t="s">
        <v>190</v>
      </c>
      <c r="F612" s="6" t="s">
        <v>2913</v>
      </c>
      <c r="G612" s="6" t="s">
        <v>6472</v>
      </c>
      <c r="H612" s="6" t="s">
        <v>46</v>
      </c>
      <c r="I612" s="6" t="s">
        <v>6473</v>
      </c>
      <c r="J612" s="7" t="s">
        <v>637</v>
      </c>
      <c r="K612" s="6" t="s">
        <v>591</v>
      </c>
      <c r="L612" s="7" t="s">
        <v>223</v>
      </c>
      <c r="M612" s="6" t="s">
        <v>1496</v>
      </c>
      <c r="N612" s="19" t="s">
        <v>8826</v>
      </c>
      <c r="O612" s="6"/>
    </row>
    <row r="613" spans="1:15" x14ac:dyDescent="0.3">
      <c r="A613" s="6" t="s">
        <v>444</v>
      </c>
      <c r="B613" s="7" t="s">
        <v>760</v>
      </c>
      <c r="C613" s="7" t="s">
        <v>376</v>
      </c>
      <c r="D613" s="7" t="s">
        <v>91</v>
      </c>
      <c r="E613" s="7" t="s">
        <v>190</v>
      </c>
      <c r="F613" s="6" t="s">
        <v>2976</v>
      </c>
      <c r="G613" s="6" t="s">
        <v>7026</v>
      </c>
      <c r="H613" s="6" t="s">
        <v>46</v>
      </c>
      <c r="I613" s="6" t="s">
        <v>7027</v>
      </c>
      <c r="J613" s="7" t="s">
        <v>1356</v>
      </c>
      <c r="K613" s="6" t="s">
        <v>591</v>
      </c>
      <c r="L613" s="7" t="s">
        <v>223</v>
      </c>
      <c r="M613" s="6" t="s">
        <v>327</v>
      </c>
      <c r="N613" s="19" t="s">
        <v>8826</v>
      </c>
      <c r="O613" s="6"/>
    </row>
    <row r="614" spans="1:15" x14ac:dyDescent="0.3">
      <c r="A614" s="6" t="s">
        <v>444</v>
      </c>
      <c r="B614" s="7" t="s">
        <v>3616</v>
      </c>
      <c r="C614" s="7" t="s">
        <v>1478</v>
      </c>
      <c r="D614" s="7" t="s">
        <v>91</v>
      </c>
      <c r="E614" s="7" t="s">
        <v>190</v>
      </c>
      <c r="F614" s="6" t="s">
        <v>2976</v>
      </c>
      <c r="G614" s="6" t="s">
        <v>6848</v>
      </c>
      <c r="H614" s="6" t="s">
        <v>46</v>
      </c>
      <c r="I614" s="6" t="s">
        <v>6849</v>
      </c>
      <c r="J614" s="7" t="s">
        <v>1356</v>
      </c>
      <c r="K614" s="6" t="s">
        <v>591</v>
      </c>
      <c r="L614" s="7" t="s">
        <v>223</v>
      </c>
      <c r="M614" s="6" t="s">
        <v>327</v>
      </c>
      <c r="N614" s="19" t="s">
        <v>8826</v>
      </c>
      <c r="O614" s="6"/>
    </row>
    <row r="615" spans="1:15" x14ac:dyDescent="0.3">
      <c r="A615" s="6" t="s">
        <v>444</v>
      </c>
      <c r="B615" s="7" t="s">
        <v>762</v>
      </c>
      <c r="C615" s="7" t="s">
        <v>1478</v>
      </c>
      <c r="D615" s="7" t="s">
        <v>59</v>
      </c>
      <c r="E615" s="7" t="s">
        <v>379</v>
      </c>
      <c r="F615" s="6" t="s">
        <v>2976</v>
      </c>
      <c r="G615" s="6" t="s">
        <v>6850</v>
      </c>
      <c r="H615" s="6" t="s">
        <v>46</v>
      </c>
      <c r="I615" s="6" t="s">
        <v>6849</v>
      </c>
      <c r="J615" s="7" t="s">
        <v>637</v>
      </c>
      <c r="K615" s="6" t="s">
        <v>591</v>
      </c>
      <c r="L615" s="7" t="s">
        <v>223</v>
      </c>
      <c r="M615" s="6" t="s">
        <v>327</v>
      </c>
      <c r="N615" s="19" t="s">
        <v>8826</v>
      </c>
      <c r="O615" s="6"/>
    </row>
    <row r="616" spans="1:15" x14ac:dyDescent="0.3">
      <c r="A616" s="6" t="s">
        <v>444</v>
      </c>
      <c r="B616" s="7" t="s">
        <v>763</v>
      </c>
      <c r="C616" s="7" t="s">
        <v>376</v>
      </c>
      <c r="D616" s="7" t="s">
        <v>91</v>
      </c>
      <c r="E616" s="7" t="s">
        <v>190</v>
      </c>
      <c r="F616" s="6" t="s">
        <v>2976</v>
      </c>
      <c r="G616" s="6" t="s">
        <v>7038</v>
      </c>
      <c r="H616" s="6" t="s">
        <v>46</v>
      </c>
      <c r="I616" s="6" t="s">
        <v>6852</v>
      </c>
      <c r="J616" s="7" t="s">
        <v>1356</v>
      </c>
      <c r="K616" s="6" t="s">
        <v>591</v>
      </c>
      <c r="L616" s="7" t="s">
        <v>223</v>
      </c>
      <c r="M616" s="6" t="s">
        <v>327</v>
      </c>
      <c r="N616" s="19" t="s">
        <v>8826</v>
      </c>
      <c r="O616" s="6"/>
    </row>
    <row r="617" spans="1:15" x14ac:dyDescent="0.3">
      <c r="A617" s="6" t="s">
        <v>444</v>
      </c>
      <c r="B617" s="7" t="s">
        <v>766</v>
      </c>
      <c r="C617" s="7" t="s">
        <v>1478</v>
      </c>
      <c r="D617" s="7" t="s">
        <v>59</v>
      </c>
      <c r="E617" s="7" t="s">
        <v>379</v>
      </c>
      <c r="F617" s="6" t="s">
        <v>2976</v>
      </c>
      <c r="G617" s="6" t="s">
        <v>6851</v>
      </c>
      <c r="H617" s="6" t="s">
        <v>46</v>
      </c>
      <c r="I617" s="6" t="s">
        <v>6852</v>
      </c>
      <c r="J617" s="7" t="s">
        <v>637</v>
      </c>
      <c r="K617" s="6" t="s">
        <v>591</v>
      </c>
      <c r="L617" s="7" t="s">
        <v>223</v>
      </c>
      <c r="M617" s="6" t="s">
        <v>327</v>
      </c>
      <c r="N617" s="19" t="s">
        <v>8826</v>
      </c>
      <c r="O617" s="6"/>
    </row>
    <row r="618" spans="1:15" x14ac:dyDescent="0.3">
      <c r="A618" s="6" t="s">
        <v>444</v>
      </c>
      <c r="B618" s="7" t="s">
        <v>618</v>
      </c>
      <c r="C618" s="7" t="s">
        <v>1478</v>
      </c>
      <c r="D618" s="7" t="s">
        <v>59</v>
      </c>
      <c r="E618" s="7" t="s">
        <v>447</v>
      </c>
      <c r="F618" s="6" t="s">
        <v>2913</v>
      </c>
      <c r="G618" s="6" t="s">
        <v>6474</v>
      </c>
      <c r="H618" s="6" t="s">
        <v>46</v>
      </c>
      <c r="I618" s="6" t="s">
        <v>1337</v>
      </c>
      <c r="J618" s="7" t="s">
        <v>637</v>
      </c>
      <c r="K618" s="6" t="s">
        <v>591</v>
      </c>
      <c r="L618" s="7" t="s">
        <v>223</v>
      </c>
      <c r="M618" s="6" t="s">
        <v>1497</v>
      </c>
      <c r="N618" s="19" t="s">
        <v>8826</v>
      </c>
      <c r="O618" s="6"/>
    </row>
    <row r="619" spans="1:15" x14ac:dyDescent="0.3">
      <c r="A619" s="6" t="s">
        <v>444</v>
      </c>
      <c r="B619" s="7" t="s">
        <v>837</v>
      </c>
      <c r="C619" s="7" t="s">
        <v>1478</v>
      </c>
      <c r="D619" s="7" t="s">
        <v>59</v>
      </c>
      <c r="E619" s="7" t="s">
        <v>190</v>
      </c>
      <c r="F619" s="6" t="s">
        <v>2913</v>
      </c>
      <c r="G619" s="6" t="s">
        <v>6479</v>
      </c>
      <c r="H619" s="6" t="s">
        <v>46</v>
      </c>
      <c r="I619" s="6" t="s">
        <v>6480</v>
      </c>
      <c r="J619" s="7" t="s">
        <v>637</v>
      </c>
      <c r="K619" s="6" t="s">
        <v>591</v>
      </c>
      <c r="L619" s="7" t="s">
        <v>223</v>
      </c>
      <c r="M619" s="6" t="s">
        <v>1496</v>
      </c>
      <c r="N619" s="19" t="s">
        <v>8826</v>
      </c>
      <c r="O619" s="6"/>
    </row>
    <row r="620" spans="1:15" x14ac:dyDescent="0.3">
      <c r="A620" s="6" t="s">
        <v>444</v>
      </c>
      <c r="B620" s="7" t="s">
        <v>774</v>
      </c>
      <c r="C620" s="7" t="s">
        <v>376</v>
      </c>
      <c r="D620" s="7" t="s">
        <v>91</v>
      </c>
      <c r="E620" s="7" t="s">
        <v>190</v>
      </c>
      <c r="F620" s="6" t="s">
        <v>2976</v>
      </c>
      <c r="G620" s="6" t="s">
        <v>7030</v>
      </c>
      <c r="H620" s="6" t="s">
        <v>46</v>
      </c>
      <c r="I620" s="6" t="s">
        <v>7031</v>
      </c>
      <c r="J620" s="7" t="s">
        <v>1356</v>
      </c>
      <c r="K620" s="6" t="s">
        <v>591</v>
      </c>
      <c r="L620" s="7" t="s">
        <v>223</v>
      </c>
      <c r="M620" s="6" t="s">
        <v>327</v>
      </c>
      <c r="N620" s="19" t="s">
        <v>8826</v>
      </c>
      <c r="O620" s="6"/>
    </row>
    <row r="621" spans="1:15" x14ac:dyDescent="0.3">
      <c r="A621" s="6" t="s">
        <v>444</v>
      </c>
      <c r="B621" s="7" t="s">
        <v>572</v>
      </c>
      <c r="C621" s="7" t="s">
        <v>1478</v>
      </c>
      <c r="D621" s="7" t="s">
        <v>59</v>
      </c>
      <c r="E621" s="7" t="s">
        <v>379</v>
      </c>
      <c r="F621" s="6" t="s">
        <v>2976</v>
      </c>
      <c r="G621" s="6" t="s">
        <v>6861</v>
      </c>
      <c r="H621" s="6" t="s">
        <v>46</v>
      </c>
      <c r="I621" s="6" t="s">
        <v>6862</v>
      </c>
      <c r="J621" s="7" t="s">
        <v>637</v>
      </c>
      <c r="K621" s="6" t="s">
        <v>591</v>
      </c>
      <c r="L621" s="7" t="s">
        <v>223</v>
      </c>
      <c r="M621" s="6" t="s">
        <v>327</v>
      </c>
      <c r="N621" s="19" t="s">
        <v>8826</v>
      </c>
      <c r="O621" s="6"/>
    </row>
    <row r="622" spans="1:15" x14ac:dyDescent="0.3">
      <c r="A622" s="6" t="s">
        <v>444</v>
      </c>
      <c r="B622" s="7" t="s">
        <v>843</v>
      </c>
      <c r="C622" s="7" t="s">
        <v>1478</v>
      </c>
      <c r="D622" s="7" t="s">
        <v>59</v>
      </c>
      <c r="E622" s="7" t="s">
        <v>190</v>
      </c>
      <c r="F622" s="6" t="s">
        <v>2931</v>
      </c>
      <c r="G622" s="6" t="s">
        <v>6579</v>
      </c>
      <c r="H622" s="6" t="s">
        <v>46</v>
      </c>
      <c r="I622" s="6" t="s">
        <v>6580</v>
      </c>
      <c r="J622" s="7" t="s">
        <v>637</v>
      </c>
      <c r="K622" s="6" t="s">
        <v>591</v>
      </c>
      <c r="L622" s="7" t="s">
        <v>223</v>
      </c>
      <c r="M622" s="6" t="s">
        <v>349</v>
      </c>
      <c r="N622" s="19" t="s">
        <v>8826</v>
      </c>
      <c r="O622" s="6"/>
    </row>
    <row r="623" spans="1:15" x14ac:dyDescent="0.3">
      <c r="A623" s="6" t="s">
        <v>444</v>
      </c>
      <c r="B623" s="7" t="s">
        <v>6740</v>
      </c>
      <c r="C623" s="7" t="s">
        <v>1478</v>
      </c>
      <c r="D623" s="7" t="s">
        <v>59</v>
      </c>
      <c r="E623" s="7" t="s">
        <v>190</v>
      </c>
      <c r="F623" s="6" t="s">
        <v>2966</v>
      </c>
      <c r="G623" s="6" t="s">
        <v>6739</v>
      </c>
      <c r="H623" s="6" t="s">
        <v>46</v>
      </c>
      <c r="I623" s="6" t="s">
        <v>6741</v>
      </c>
      <c r="J623" s="7" t="s">
        <v>637</v>
      </c>
      <c r="K623" s="6" t="s">
        <v>591</v>
      </c>
      <c r="L623" s="7" t="s">
        <v>223</v>
      </c>
      <c r="M623" s="6" t="s">
        <v>8852</v>
      </c>
      <c r="N623" s="19" t="s">
        <v>8826</v>
      </c>
      <c r="O623" s="6"/>
    </row>
    <row r="624" spans="1:15" x14ac:dyDescent="0.3">
      <c r="A624" s="6" t="s">
        <v>444</v>
      </c>
      <c r="B624" s="7" t="s">
        <v>779</v>
      </c>
      <c r="C624" s="7" t="s">
        <v>1478</v>
      </c>
      <c r="D624" s="7" t="s">
        <v>59</v>
      </c>
      <c r="E624" s="7" t="s">
        <v>447</v>
      </c>
      <c r="F624" s="6" t="s">
        <v>2911</v>
      </c>
      <c r="G624" s="6" t="s">
        <v>6462</v>
      </c>
      <c r="H624" s="6" t="s">
        <v>46</v>
      </c>
      <c r="I624" s="6" t="s">
        <v>6463</v>
      </c>
      <c r="J624" s="7" t="s">
        <v>637</v>
      </c>
      <c r="K624" s="6" t="s">
        <v>591</v>
      </c>
      <c r="L624" s="7" t="s">
        <v>223</v>
      </c>
      <c r="M624" s="6" t="s">
        <v>334</v>
      </c>
      <c r="N624" s="19" t="s">
        <v>8826</v>
      </c>
      <c r="O624" s="6"/>
    </row>
    <row r="625" spans="1:15" x14ac:dyDescent="0.3">
      <c r="A625" s="6" t="s">
        <v>444</v>
      </c>
      <c r="B625" s="7" t="s">
        <v>845</v>
      </c>
      <c r="C625" s="7" t="s">
        <v>376</v>
      </c>
      <c r="D625" s="7" t="s">
        <v>59</v>
      </c>
      <c r="E625" s="7" t="s">
        <v>190</v>
      </c>
      <c r="F625" s="6" t="s">
        <v>2913</v>
      </c>
      <c r="G625" s="6" t="s">
        <v>6515</v>
      </c>
      <c r="H625" s="6" t="s">
        <v>46</v>
      </c>
      <c r="I625" s="6" t="s">
        <v>6516</v>
      </c>
      <c r="J625" s="7" t="s">
        <v>637</v>
      </c>
      <c r="K625" s="6" t="s">
        <v>591</v>
      </c>
      <c r="L625" s="7" t="s">
        <v>223</v>
      </c>
      <c r="M625" s="6" t="s">
        <v>309</v>
      </c>
      <c r="N625" s="19" t="s">
        <v>8826</v>
      </c>
      <c r="O625" s="6"/>
    </row>
    <row r="626" spans="1:15" x14ac:dyDescent="0.3">
      <c r="A626" s="6" t="s">
        <v>444</v>
      </c>
      <c r="B626" s="7" t="s">
        <v>1437</v>
      </c>
      <c r="C626" s="7" t="s">
        <v>588</v>
      </c>
      <c r="D626" s="7" t="s">
        <v>59</v>
      </c>
      <c r="E626" s="7" t="s">
        <v>447</v>
      </c>
      <c r="F626" s="6" t="s">
        <v>3130</v>
      </c>
      <c r="G626" s="6" t="s">
        <v>7690</v>
      </c>
      <c r="H626" s="6" t="s">
        <v>46</v>
      </c>
      <c r="I626" s="6" t="s">
        <v>7691</v>
      </c>
      <c r="J626" s="7" t="s">
        <v>637</v>
      </c>
      <c r="K626" s="6" t="s">
        <v>591</v>
      </c>
      <c r="L626" s="7" t="s">
        <v>223</v>
      </c>
      <c r="M626" s="6" t="s">
        <v>452</v>
      </c>
      <c r="N626" s="19" t="s">
        <v>8826</v>
      </c>
      <c r="O626" s="6"/>
    </row>
    <row r="627" spans="1:15" x14ac:dyDescent="0.3">
      <c r="A627" s="6" t="s">
        <v>444</v>
      </c>
      <c r="B627" s="7" t="s">
        <v>4135</v>
      </c>
      <c r="C627" s="7" t="s">
        <v>376</v>
      </c>
      <c r="D627" s="7" t="s">
        <v>59</v>
      </c>
      <c r="E627" s="7" t="s">
        <v>190</v>
      </c>
      <c r="F627" s="6" t="s">
        <v>2949</v>
      </c>
      <c r="G627" s="6" t="s">
        <v>6668</v>
      </c>
      <c r="H627" s="6" t="s">
        <v>46</v>
      </c>
      <c r="I627" s="6" t="s">
        <v>6669</v>
      </c>
      <c r="J627" s="7" t="s">
        <v>637</v>
      </c>
      <c r="K627" s="6" t="s">
        <v>591</v>
      </c>
      <c r="L627" s="7" t="s">
        <v>223</v>
      </c>
      <c r="M627" s="6" t="s">
        <v>428</v>
      </c>
      <c r="N627" s="19" t="s">
        <v>8826</v>
      </c>
      <c r="O627" s="6"/>
    </row>
    <row r="628" spans="1:15" x14ac:dyDescent="0.3">
      <c r="A628" s="6" t="s">
        <v>444</v>
      </c>
      <c r="B628" s="7" t="s">
        <v>1444</v>
      </c>
      <c r="C628" s="7" t="s">
        <v>1478</v>
      </c>
      <c r="D628" s="7" t="s">
        <v>91</v>
      </c>
      <c r="E628" s="7" t="s">
        <v>190</v>
      </c>
      <c r="F628" s="6" t="s">
        <v>2976</v>
      </c>
      <c r="G628" s="6" t="s">
        <v>6906</v>
      </c>
      <c r="H628" s="6" t="s">
        <v>46</v>
      </c>
      <c r="I628" s="6" t="s">
        <v>6907</v>
      </c>
      <c r="J628" s="7" t="s">
        <v>1356</v>
      </c>
      <c r="K628" s="6" t="s">
        <v>591</v>
      </c>
      <c r="L628" s="7" t="s">
        <v>223</v>
      </c>
      <c r="M628" s="6" t="s">
        <v>327</v>
      </c>
      <c r="N628" s="19" t="s">
        <v>8826</v>
      </c>
      <c r="O628" s="6"/>
    </row>
    <row r="629" spans="1:15" x14ac:dyDescent="0.3">
      <c r="A629" s="6" t="s">
        <v>444</v>
      </c>
      <c r="B629" s="7" t="s">
        <v>1445</v>
      </c>
      <c r="C629" s="7" t="s">
        <v>1478</v>
      </c>
      <c r="D629" s="7" t="s">
        <v>59</v>
      </c>
      <c r="E629" s="7" t="s">
        <v>379</v>
      </c>
      <c r="F629" s="6" t="s">
        <v>2976</v>
      </c>
      <c r="G629" s="6" t="s">
        <v>6908</v>
      </c>
      <c r="H629" s="6" t="s">
        <v>46</v>
      </c>
      <c r="I629" s="6" t="s">
        <v>6909</v>
      </c>
      <c r="J629" s="7" t="s">
        <v>637</v>
      </c>
      <c r="K629" s="6" t="s">
        <v>591</v>
      </c>
      <c r="L629" s="7" t="s">
        <v>223</v>
      </c>
      <c r="M629" s="6" t="s">
        <v>327</v>
      </c>
      <c r="N629" s="19" t="s">
        <v>8826</v>
      </c>
      <c r="O629" s="6"/>
    </row>
    <row r="630" spans="1:15" x14ac:dyDescent="0.3">
      <c r="A630" s="6" t="s">
        <v>444</v>
      </c>
      <c r="B630" s="7" t="s">
        <v>570</v>
      </c>
      <c r="C630" s="7" t="s">
        <v>1478</v>
      </c>
      <c r="D630" s="7" t="s">
        <v>59</v>
      </c>
      <c r="E630" s="7" t="s">
        <v>190</v>
      </c>
      <c r="F630" s="6" t="s">
        <v>2949</v>
      </c>
      <c r="G630" s="6" t="s">
        <v>6666</v>
      </c>
      <c r="H630" s="6" t="s">
        <v>46</v>
      </c>
      <c r="I630" s="6" t="s">
        <v>6667</v>
      </c>
      <c r="J630" s="7" t="s">
        <v>637</v>
      </c>
      <c r="K630" s="6" t="s">
        <v>591</v>
      </c>
      <c r="L630" s="7" t="s">
        <v>223</v>
      </c>
      <c r="M630" s="6" t="s">
        <v>428</v>
      </c>
      <c r="N630" s="19" t="s">
        <v>8826</v>
      </c>
      <c r="O630" s="6"/>
    </row>
    <row r="631" spans="1:15" x14ac:dyDescent="0.3">
      <c r="A631" s="6" t="s">
        <v>444</v>
      </c>
      <c r="B631" s="7" t="s">
        <v>1448</v>
      </c>
      <c r="C631" s="7" t="s">
        <v>1478</v>
      </c>
      <c r="D631" s="7" t="s">
        <v>91</v>
      </c>
      <c r="E631" s="7" t="s">
        <v>190</v>
      </c>
      <c r="F631" s="6" t="s">
        <v>2976</v>
      </c>
      <c r="G631" s="6" t="s">
        <v>6910</v>
      </c>
      <c r="H631" s="6" t="s">
        <v>46</v>
      </c>
      <c r="I631" s="6" t="s">
        <v>6911</v>
      </c>
      <c r="J631" s="7" t="s">
        <v>1356</v>
      </c>
      <c r="K631" s="6" t="s">
        <v>591</v>
      </c>
      <c r="L631" s="7" t="s">
        <v>223</v>
      </c>
      <c r="M631" s="6" t="s">
        <v>327</v>
      </c>
      <c r="N631" s="19" t="s">
        <v>8826</v>
      </c>
      <c r="O631" s="6"/>
    </row>
    <row r="632" spans="1:15" x14ac:dyDescent="0.3">
      <c r="A632" s="6" t="s">
        <v>444</v>
      </c>
      <c r="B632" s="7" t="s">
        <v>1419</v>
      </c>
      <c r="C632" s="7" t="s">
        <v>1478</v>
      </c>
      <c r="D632" s="7" t="s">
        <v>59</v>
      </c>
      <c r="E632" s="7" t="s">
        <v>379</v>
      </c>
      <c r="F632" s="6" t="s">
        <v>2976</v>
      </c>
      <c r="G632" s="6" t="s">
        <v>6912</v>
      </c>
      <c r="H632" s="6" t="s">
        <v>46</v>
      </c>
      <c r="I632" s="6" t="s">
        <v>6911</v>
      </c>
      <c r="J632" s="7" t="s">
        <v>637</v>
      </c>
      <c r="K632" s="6" t="s">
        <v>591</v>
      </c>
      <c r="L632" s="7" t="s">
        <v>223</v>
      </c>
      <c r="M632" s="6" t="s">
        <v>327</v>
      </c>
      <c r="N632" s="19" t="s">
        <v>8826</v>
      </c>
      <c r="O632" s="6"/>
    </row>
    <row r="633" spans="1:15" x14ac:dyDescent="0.3">
      <c r="A633" s="6" t="s">
        <v>444</v>
      </c>
      <c r="B633" s="7" t="s">
        <v>1145</v>
      </c>
      <c r="C633" s="7" t="s">
        <v>1478</v>
      </c>
      <c r="D633" s="7" t="s">
        <v>91</v>
      </c>
      <c r="E633" s="7" t="s">
        <v>190</v>
      </c>
      <c r="F633" s="6" t="s">
        <v>2976</v>
      </c>
      <c r="G633" s="6" t="s">
        <v>6916</v>
      </c>
      <c r="H633" s="6" t="s">
        <v>46</v>
      </c>
      <c r="I633" s="6" t="s">
        <v>6917</v>
      </c>
      <c r="J633" s="7" t="s">
        <v>1356</v>
      </c>
      <c r="K633" s="6" t="s">
        <v>591</v>
      </c>
      <c r="L633" s="7" t="s">
        <v>223</v>
      </c>
      <c r="M633" s="6" t="s">
        <v>327</v>
      </c>
      <c r="N633" s="19" t="s">
        <v>8826</v>
      </c>
      <c r="O633" s="6"/>
    </row>
    <row r="634" spans="1:15" x14ac:dyDescent="0.3">
      <c r="A634" s="6" t="s">
        <v>444</v>
      </c>
      <c r="B634" s="7" t="s">
        <v>1193</v>
      </c>
      <c r="C634" s="7" t="s">
        <v>1478</v>
      </c>
      <c r="D634" s="7" t="s">
        <v>59</v>
      </c>
      <c r="E634" s="7" t="s">
        <v>379</v>
      </c>
      <c r="F634" s="6" t="s">
        <v>2976</v>
      </c>
      <c r="G634" s="6" t="s">
        <v>6918</v>
      </c>
      <c r="H634" s="6" t="s">
        <v>46</v>
      </c>
      <c r="I634" s="6" t="s">
        <v>6917</v>
      </c>
      <c r="J634" s="7" t="s">
        <v>637</v>
      </c>
      <c r="K634" s="6" t="s">
        <v>591</v>
      </c>
      <c r="L634" s="7" t="s">
        <v>223</v>
      </c>
      <c r="M634" s="6" t="s">
        <v>327</v>
      </c>
      <c r="N634" s="19" t="s">
        <v>8826</v>
      </c>
      <c r="O634" s="6"/>
    </row>
    <row r="635" spans="1:15" x14ac:dyDescent="0.3">
      <c r="A635" s="6" t="s">
        <v>444</v>
      </c>
      <c r="B635" s="7" t="s">
        <v>1195</v>
      </c>
      <c r="C635" s="7" t="s">
        <v>1478</v>
      </c>
      <c r="D635" s="7" t="s">
        <v>59</v>
      </c>
      <c r="E635" s="7" t="s">
        <v>447</v>
      </c>
      <c r="F635" s="6" t="s">
        <v>2931</v>
      </c>
      <c r="G635" s="6" t="s">
        <v>6581</v>
      </c>
      <c r="H635" s="6" t="s">
        <v>46</v>
      </c>
      <c r="I635" s="6" t="s">
        <v>6582</v>
      </c>
      <c r="J635" s="7" t="s">
        <v>637</v>
      </c>
      <c r="K635" s="6" t="s">
        <v>591</v>
      </c>
      <c r="L635" s="7" t="s">
        <v>223</v>
      </c>
      <c r="M635" s="6" t="s">
        <v>349</v>
      </c>
      <c r="N635" s="19" t="s">
        <v>8826</v>
      </c>
      <c r="O635" s="6"/>
    </row>
    <row r="636" spans="1:15" x14ac:dyDescent="0.3">
      <c r="A636" s="6" t="s">
        <v>444</v>
      </c>
      <c r="B636" s="7" t="s">
        <v>1439</v>
      </c>
      <c r="C636" s="7" t="s">
        <v>376</v>
      </c>
      <c r="D636" s="7" t="s">
        <v>91</v>
      </c>
      <c r="E636" s="7" t="s">
        <v>190</v>
      </c>
      <c r="F636" s="6" t="s">
        <v>2976</v>
      </c>
      <c r="G636" s="6" t="s">
        <v>6985</v>
      </c>
      <c r="H636" s="6" t="s">
        <v>46</v>
      </c>
      <c r="I636" s="6" t="s">
        <v>6924</v>
      </c>
      <c r="J636" s="7" t="s">
        <v>1356</v>
      </c>
      <c r="K636" s="6" t="s">
        <v>591</v>
      </c>
      <c r="L636" s="7" t="s">
        <v>223</v>
      </c>
      <c r="M636" s="6" t="s">
        <v>327</v>
      </c>
      <c r="N636" s="19" t="s">
        <v>8826</v>
      </c>
      <c r="O636" s="6"/>
    </row>
    <row r="637" spans="1:15" x14ac:dyDescent="0.3">
      <c r="A637" s="6" t="s">
        <v>444</v>
      </c>
      <c r="B637" s="7" t="s">
        <v>4277</v>
      </c>
      <c r="C637" s="7" t="s">
        <v>1478</v>
      </c>
      <c r="D637" s="7" t="s">
        <v>59</v>
      </c>
      <c r="E637" s="7" t="s">
        <v>379</v>
      </c>
      <c r="F637" s="6" t="s">
        <v>2976</v>
      </c>
      <c r="G637" s="6" t="s">
        <v>6923</v>
      </c>
      <c r="H637" s="6" t="s">
        <v>46</v>
      </c>
      <c r="I637" s="6" t="s">
        <v>6924</v>
      </c>
      <c r="J637" s="7" t="s">
        <v>637</v>
      </c>
      <c r="K637" s="6" t="s">
        <v>591</v>
      </c>
      <c r="L637" s="7" t="s">
        <v>223</v>
      </c>
      <c r="M637" s="6" t="s">
        <v>327</v>
      </c>
      <c r="N637" s="19" t="s">
        <v>8826</v>
      </c>
      <c r="O637" s="6"/>
    </row>
    <row r="638" spans="1:15" x14ac:dyDescent="0.3">
      <c r="A638" s="6" t="s">
        <v>444</v>
      </c>
      <c r="B638" s="7" t="s">
        <v>6420</v>
      </c>
      <c r="C638" s="7" t="s">
        <v>1478</v>
      </c>
      <c r="D638" s="7" t="s">
        <v>91</v>
      </c>
      <c r="E638" s="7" t="s">
        <v>190</v>
      </c>
      <c r="F638" s="6" t="s">
        <v>2976</v>
      </c>
      <c r="G638" s="6" t="s">
        <v>6925</v>
      </c>
      <c r="H638" s="6" t="s">
        <v>46</v>
      </c>
      <c r="I638" s="6" t="s">
        <v>1362</v>
      </c>
      <c r="J638" s="7" t="s">
        <v>1356</v>
      </c>
      <c r="K638" s="6" t="s">
        <v>591</v>
      </c>
      <c r="L638" s="7" t="s">
        <v>223</v>
      </c>
      <c r="M638" s="6" t="s">
        <v>327</v>
      </c>
      <c r="N638" s="19" t="s">
        <v>8826</v>
      </c>
      <c r="O638" s="6"/>
    </row>
    <row r="639" spans="1:15" x14ac:dyDescent="0.3">
      <c r="A639" s="6" t="s">
        <v>444</v>
      </c>
      <c r="B639" s="7" t="s">
        <v>6438</v>
      </c>
      <c r="C639" s="7" t="s">
        <v>1478</v>
      </c>
      <c r="D639" s="7" t="s">
        <v>59</v>
      </c>
      <c r="E639" s="7" t="s">
        <v>379</v>
      </c>
      <c r="F639" s="6" t="s">
        <v>2976</v>
      </c>
      <c r="G639" s="6" t="s">
        <v>6926</v>
      </c>
      <c r="H639" s="6" t="s">
        <v>46</v>
      </c>
      <c r="I639" s="6" t="s">
        <v>1362</v>
      </c>
      <c r="J639" s="7" t="s">
        <v>637</v>
      </c>
      <c r="K639" s="6" t="s">
        <v>591</v>
      </c>
      <c r="L639" s="7" t="s">
        <v>223</v>
      </c>
      <c r="M639" s="6" t="s">
        <v>327</v>
      </c>
      <c r="N639" s="19" t="s">
        <v>8826</v>
      </c>
      <c r="O639" s="6"/>
    </row>
    <row r="640" spans="1:15" x14ac:dyDescent="0.3">
      <c r="A640" s="6" t="s">
        <v>444</v>
      </c>
      <c r="B640" s="7" t="s">
        <v>4247</v>
      </c>
      <c r="C640" s="7" t="s">
        <v>1478</v>
      </c>
      <c r="D640" s="7" t="s">
        <v>59</v>
      </c>
      <c r="E640" s="7" t="s">
        <v>447</v>
      </c>
      <c r="F640" s="6" t="s">
        <v>2913</v>
      </c>
      <c r="G640" s="6" t="s">
        <v>6493</v>
      </c>
      <c r="H640" s="6" t="s">
        <v>46</v>
      </c>
      <c r="I640" s="6" t="s">
        <v>1327</v>
      </c>
      <c r="J640" s="7" t="s">
        <v>637</v>
      </c>
      <c r="K640" s="6" t="s">
        <v>591</v>
      </c>
      <c r="L640" s="7" t="s">
        <v>223</v>
      </c>
      <c r="M640" s="6" t="s">
        <v>309</v>
      </c>
      <c r="N640" s="19" t="s">
        <v>8826</v>
      </c>
      <c r="O640" s="6"/>
    </row>
    <row r="641" spans="1:15" x14ac:dyDescent="0.3">
      <c r="A641" s="6" t="s">
        <v>444</v>
      </c>
      <c r="B641" s="7" t="s">
        <v>4174</v>
      </c>
      <c r="C641" s="7" t="s">
        <v>376</v>
      </c>
      <c r="D641" s="7" t="s">
        <v>91</v>
      </c>
      <c r="E641" s="7" t="s">
        <v>190</v>
      </c>
      <c r="F641" s="6" t="s">
        <v>2976</v>
      </c>
      <c r="G641" s="6" t="s">
        <v>6986</v>
      </c>
      <c r="H641" s="6" t="s">
        <v>46</v>
      </c>
      <c r="I641" s="6" t="s">
        <v>1366</v>
      </c>
      <c r="J641" s="7" t="s">
        <v>1356</v>
      </c>
      <c r="K641" s="6" t="s">
        <v>591</v>
      </c>
      <c r="L641" s="7" t="s">
        <v>223</v>
      </c>
      <c r="M641" s="6" t="s">
        <v>327</v>
      </c>
      <c r="N641" s="19" t="s">
        <v>8826</v>
      </c>
      <c r="O641" s="6"/>
    </row>
    <row r="642" spans="1:15" x14ac:dyDescent="0.3">
      <c r="A642" s="6" t="s">
        <v>444</v>
      </c>
      <c r="B642" s="7" t="s">
        <v>4177</v>
      </c>
      <c r="C642" s="7" t="s">
        <v>376</v>
      </c>
      <c r="D642" s="7" t="s">
        <v>59</v>
      </c>
      <c r="E642" s="7" t="s">
        <v>379</v>
      </c>
      <c r="F642" s="6" t="s">
        <v>2976</v>
      </c>
      <c r="G642" s="6" t="s">
        <v>6987</v>
      </c>
      <c r="H642" s="6" t="s">
        <v>46</v>
      </c>
      <c r="I642" s="6" t="s">
        <v>1366</v>
      </c>
      <c r="J642" s="7" t="s">
        <v>637</v>
      </c>
      <c r="K642" s="6" t="s">
        <v>591</v>
      </c>
      <c r="L642" s="7" t="s">
        <v>223</v>
      </c>
      <c r="M642" s="6" t="s">
        <v>327</v>
      </c>
      <c r="N642" s="19" t="s">
        <v>8826</v>
      </c>
      <c r="O642" s="6"/>
    </row>
    <row r="643" spans="1:15" x14ac:dyDescent="0.3">
      <c r="A643" s="6" t="s">
        <v>444</v>
      </c>
      <c r="B643" s="7" t="s">
        <v>7043</v>
      </c>
      <c r="C643" s="7" t="s">
        <v>588</v>
      </c>
      <c r="D643" s="7" t="s">
        <v>91</v>
      </c>
      <c r="E643" s="7" t="s">
        <v>190</v>
      </c>
      <c r="F643" s="6" t="s">
        <v>2976</v>
      </c>
      <c r="G643" s="6" t="s">
        <v>7042</v>
      </c>
      <c r="H643" s="6" t="s">
        <v>46</v>
      </c>
      <c r="I643" s="6" t="s">
        <v>6930</v>
      </c>
      <c r="J643" s="7" t="s">
        <v>1356</v>
      </c>
      <c r="K643" s="6" t="s">
        <v>591</v>
      </c>
      <c r="L643" s="7" t="s">
        <v>223</v>
      </c>
      <c r="M643" s="6" t="s">
        <v>327</v>
      </c>
      <c r="N643" s="19" t="s">
        <v>8826</v>
      </c>
      <c r="O643" s="6"/>
    </row>
    <row r="644" spans="1:15" x14ac:dyDescent="0.3">
      <c r="A644" s="6" t="s">
        <v>444</v>
      </c>
      <c r="B644" s="7" t="s">
        <v>4239</v>
      </c>
      <c r="C644" s="7" t="s">
        <v>1478</v>
      </c>
      <c r="D644" s="7" t="s">
        <v>59</v>
      </c>
      <c r="E644" s="7" t="s">
        <v>379</v>
      </c>
      <c r="F644" s="6" t="s">
        <v>2976</v>
      </c>
      <c r="G644" s="6" t="s">
        <v>6929</v>
      </c>
      <c r="H644" s="6" t="s">
        <v>46</v>
      </c>
      <c r="I644" s="6" t="s">
        <v>6930</v>
      </c>
      <c r="J644" s="7" t="s">
        <v>637</v>
      </c>
      <c r="K644" s="6" t="s">
        <v>591</v>
      </c>
      <c r="L644" s="7" t="s">
        <v>223</v>
      </c>
      <c r="M644" s="6" t="s">
        <v>327</v>
      </c>
      <c r="N644" s="19" t="s">
        <v>8826</v>
      </c>
      <c r="O644" s="6"/>
    </row>
    <row r="645" spans="1:15" x14ac:dyDescent="0.3">
      <c r="A645" s="6" t="s">
        <v>444</v>
      </c>
      <c r="B645" s="7" t="s">
        <v>4182</v>
      </c>
      <c r="C645" s="7" t="s">
        <v>588</v>
      </c>
      <c r="D645" s="7" t="s">
        <v>91</v>
      </c>
      <c r="E645" s="7" t="s">
        <v>190</v>
      </c>
      <c r="F645" s="6" t="s">
        <v>2976</v>
      </c>
      <c r="G645" s="6" t="s">
        <v>7044</v>
      </c>
      <c r="H645" s="6" t="s">
        <v>46</v>
      </c>
      <c r="I645" s="6" t="s">
        <v>6932</v>
      </c>
      <c r="J645" s="7" t="s">
        <v>1356</v>
      </c>
      <c r="K645" s="6" t="s">
        <v>591</v>
      </c>
      <c r="L645" s="7" t="s">
        <v>223</v>
      </c>
      <c r="M645" s="6" t="s">
        <v>327</v>
      </c>
      <c r="N645" s="19" t="s">
        <v>8826</v>
      </c>
      <c r="O645" s="6"/>
    </row>
    <row r="646" spans="1:15" x14ac:dyDescent="0.3">
      <c r="A646" s="6" t="s">
        <v>444</v>
      </c>
      <c r="B646" s="7" t="s">
        <v>1426</v>
      </c>
      <c r="C646" s="7" t="s">
        <v>1478</v>
      </c>
      <c r="D646" s="7" t="s">
        <v>59</v>
      </c>
      <c r="E646" s="7" t="s">
        <v>379</v>
      </c>
      <c r="F646" s="6" t="s">
        <v>2976</v>
      </c>
      <c r="G646" s="6" t="s">
        <v>6931</v>
      </c>
      <c r="H646" s="6" t="s">
        <v>46</v>
      </c>
      <c r="I646" s="6" t="s">
        <v>6932</v>
      </c>
      <c r="J646" s="7" t="s">
        <v>637</v>
      </c>
      <c r="K646" s="6" t="s">
        <v>591</v>
      </c>
      <c r="L646" s="7" t="s">
        <v>223</v>
      </c>
      <c r="M646" s="6" t="s">
        <v>327</v>
      </c>
      <c r="N646" s="19" t="s">
        <v>8826</v>
      </c>
      <c r="O646" s="6"/>
    </row>
    <row r="647" spans="1:15" x14ac:dyDescent="0.3">
      <c r="A647" s="6" t="s">
        <v>444</v>
      </c>
      <c r="B647" s="7" t="s">
        <v>4303</v>
      </c>
      <c r="C647" s="7" t="s">
        <v>588</v>
      </c>
      <c r="D647" s="7" t="s">
        <v>91</v>
      </c>
      <c r="E647" s="7" t="s">
        <v>190</v>
      </c>
      <c r="F647" s="6" t="s">
        <v>2976</v>
      </c>
      <c r="G647" s="6" t="s">
        <v>7045</v>
      </c>
      <c r="H647" s="6" t="s">
        <v>46</v>
      </c>
      <c r="I647" s="6" t="s">
        <v>7046</v>
      </c>
      <c r="J647" s="7" t="s">
        <v>1356</v>
      </c>
      <c r="K647" s="6" t="s">
        <v>591</v>
      </c>
      <c r="L647" s="7" t="s">
        <v>223</v>
      </c>
      <c r="M647" s="6" t="s">
        <v>327</v>
      </c>
      <c r="N647" s="19" t="s">
        <v>8826</v>
      </c>
      <c r="O647" s="6"/>
    </row>
    <row r="648" spans="1:15" x14ac:dyDescent="0.3">
      <c r="A648" s="6" t="s">
        <v>444</v>
      </c>
      <c r="B648" s="7" t="s">
        <v>4268</v>
      </c>
      <c r="C648" s="7" t="s">
        <v>1478</v>
      </c>
      <c r="D648" s="7" t="s">
        <v>91</v>
      </c>
      <c r="E648" s="7" t="s">
        <v>190</v>
      </c>
      <c r="F648" s="6" t="s">
        <v>2976</v>
      </c>
      <c r="G648" s="6" t="s">
        <v>6933</v>
      </c>
      <c r="H648" s="6" t="s">
        <v>46</v>
      </c>
      <c r="I648" s="6" t="s">
        <v>6934</v>
      </c>
      <c r="J648" s="7" t="s">
        <v>1356</v>
      </c>
      <c r="K648" s="6" t="s">
        <v>591</v>
      </c>
      <c r="L648" s="7" t="s">
        <v>223</v>
      </c>
      <c r="M648" s="6" t="s">
        <v>327</v>
      </c>
      <c r="N648" s="19" t="s">
        <v>8826</v>
      </c>
      <c r="O648" s="6"/>
    </row>
    <row r="649" spans="1:15" x14ac:dyDescent="0.3">
      <c r="A649" s="6" t="s">
        <v>444</v>
      </c>
      <c r="B649" s="7" t="s">
        <v>4188</v>
      </c>
      <c r="C649" s="7" t="s">
        <v>1478</v>
      </c>
      <c r="D649" s="7" t="s">
        <v>59</v>
      </c>
      <c r="E649" s="7" t="s">
        <v>379</v>
      </c>
      <c r="F649" s="6" t="s">
        <v>2976</v>
      </c>
      <c r="G649" s="6" t="s">
        <v>6935</v>
      </c>
      <c r="H649" s="6" t="s">
        <v>46</v>
      </c>
      <c r="I649" s="6" t="s">
        <v>6936</v>
      </c>
      <c r="J649" s="7" t="s">
        <v>637</v>
      </c>
      <c r="K649" s="6" t="s">
        <v>591</v>
      </c>
      <c r="L649" s="7" t="s">
        <v>223</v>
      </c>
      <c r="M649" s="6" t="s">
        <v>327</v>
      </c>
      <c r="N649" s="19" t="s">
        <v>8826</v>
      </c>
      <c r="O649" s="6"/>
    </row>
    <row r="650" spans="1:15" x14ac:dyDescent="0.3">
      <c r="A650" s="6" t="s">
        <v>444</v>
      </c>
      <c r="B650" s="7" t="s">
        <v>4191</v>
      </c>
      <c r="C650" s="7" t="s">
        <v>376</v>
      </c>
      <c r="D650" s="7" t="s">
        <v>59</v>
      </c>
      <c r="E650" s="7" t="s">
        <v>447</v>
      </c>
      <c r="F650" s="6" t="s">
        <v>2957</v>
      </c>
      <c r="G650" s="6" t="s">
        <v>6722</v>
      </c>
      <c r="H650" s="6" t="s">
        <v>46</v>
      </c>
      <c r="I650" s="6" t="s">
        <v>6723</v>
      </c>
      <c r="J650" s="7" t="s">
        <v>637</v>
      </c>
      <c r="K650" s="6" t="s">
        <v>591</v>
      </c>
      <c r="L650" s="7" t="s">
        <v>223</v>
      </c>
      <c r="M650" s="6" t="s">
        <v>8853</v>
      </c>
      <c r="N650" s="19" t="s">
        <v>8826</v>
      </c>
      <c r="O650" s="6"/>
    </row>
    <row r="651" spans="1:15" x14ac:dyDescent="0.3">
      <c r="A651" s="6" t="s">
        <v>444</v>
      </c>
      <c r="B651" s="7" t="s">
        <v>4306</v>
      </c>
      <c r="C651" s="7" t="s">
        <v>1478</v>
      </c>
      <c r="D651" s="7" t="s">
        <v>59</v>
      </c>
      <c r="E651" s="7" t="s">
        <v>447</v>
      </c>
      <c r="F651" s="6" t="s">
        <v>2913</v>
      </c>
      <c r="G651" s="6" t="s">
        <v>6500</v>
      </c>
      <c r="H651" s="6" t="s">
        <v>46</v>
      </c>
      <c r="I651" s="6" t="s">
        <v>1329</v>
      </c>
      <c r="J651" s="7" t="s">
        <v>637</v>
      </c>
      <c r="K651" s="6" t="s">
        <v>591</v>
      </c>
      <c r="L651" s="7" t="s">
        <v>223</v>
      </c>
      <c r="M651" s="6" t="s">
        <v>311</v>
      </c>
      <c r="N651" s="19" t="s">
        <v>8826</v>
      </c>
      <c r="O651" s="6"/>
    </row>
    <row r="652" spans="1:15" x14ac:dyDescent="0.3">
      <c r="A652" s="6" t="s">
        <v>444</v>
      </c>
      <c r="B652" s="7" t="s">
        <v>4309</v>
      </c>
      <c r="C652" s="7" t="s">
        <v>376</v>
      </c>
      <c r="D652" s="7" t="s">
        <v>59</v>
      </c>
      <c r="E652" s="7" t="s">
        <v>447</v>
      </c>
      <c r="F652" s="6" t="s">
        <v>2964</v>
      </c>
      <c r="G652" s="6" t="s">
        <v>6737</v>
      </c>
      <c r="H652" s="6" t="s">
        <v>46</v>
      </c>
      <c r="I652" s="6" t="s">
        <v>6738</v>
      </c>
      <c r="J652" s="7" t="s">
        <v>637</v>
      </c>
      <c r="K652" s="6" t="s">
        <v>591</v>
      </c>
      <c r="L652" s="7" t="s">
        <v>223</v>
      </c>
      <c r="M652" s="6" t="s">
        <v>495</v>
      </c>
      <c r="N652" s="19" t="s">
        <v>8826</v>
      </c>
      <c r="O652" s="6"/>
    </row>
    <row r="653" spans="1:15" x14ac:dyDescent="0.3">
      <c r="A653" s="6" t="s">
        <v>444</v>
      </c>
      <c r="B653" s="7" t="s">
        <v>4331</v>
      </c>
      <c r="C653" s="7" t="s">
        <v>376</v>
      </c>
      <c r="D653" s="7" t="s">
        <v>59</v>
      </c>
      <c r="E653" s="7" t="s">
        <v>447</v>
      </c>
      <c r="F653" s="6" t="s">
        <v>2970</v>
      </c>
      <c r="G653" s="6" t="s">
        <v>6744</v>
      </c>
      <c r="H653" s="6" t="s">
        <v>46</v>
      </c>
      <c r="I653" s="6" t="s">
        <v>6745</v>
      </c>
      <c r="J653" s="7" t="s">
        <v>637</v>
      </c>
      <c r="K653" s="6" t="s">
        <v>591</v>
      </c>
      <c r="L653" s="7" t="s">
        <v>223</v>
      </c>
      <c r="M653" s="6" t="s">
        <v>497</v>
      </c>
      <c r="N653" s="19" t="s">
        <v>8826</v>
      </c>
      <c r="O653" s="6"/>
    </row>
    <row r="654" spans="1:15" x14ac:dyDescent="0.3">
      <c r="A654" s="6" t="s">
        <v>444</v>
      </c>
      <c r="B654" s="7" t="s">
        <v>4312</v>
      </c>
      <c r="C654" s="7" t="s">
        <v>1478</v>
      </c>
      <c r="D654" s="7" t="s">
        <v>59</v>
      </c>
      <c r="E654" s="7" t="s">
        <v>447</v>
      </c>
      <c r="F654" s="6" t="s">
        <v>2913</v>
      </c>
      <c r="G654" s="6" t="s">
        <v>6503</v>
      </c>
      <c r="H654" s="6" t="s">
        <v>46</v>
      </c>
      <c r="I654" s="6" t="s">
        <v>6504</v>
      </c>
      <c r="J654" s="7" t="s">
        <v>637</v>
      </c>
      <c r="K654" s="6" t="s">
        <v>591</v>
      </c>
      <c r="L654" s="7" t="s">
        <v>223</v>
      </c>
      <c r="M654" s="6" t="s">
        <v>1496</v>
      </c>
      <c r="N654" s="19" t="s">
        <v>8826</v>
      </c>
      <c r="O654" s="6"/>
    </row>
    <row r="655" spans="1:15" x14ac:dyDescent="0.3">
      <c r="A655" s="6" t="s">
        <v>444</v>
      </c>
      <c r="B655" s="7" t="s">
        <v>1110</v>
      </c>
      <c r="C655" s="7" t="s">
        <v>1478</v>
      </c>
      <c r="D655" s="7" t="s">
        <v>59</v>
      </c>
      <c r="E655" s="7" t="s">
        <v>447</v>
      </c>
      <c r="F655" s="6" t="s">
        <v>2913</v>
      </c>
      <c r="G655" s="6" t="s">
        <v>6507</v>
      </c>
      <c r="H655" s="6" t="s">
        <v>46</v>
      </c>
      <c r="I655" s="6" t="s">
        <v>6508</v>
      </c>
      <c r="J655" s="7" t="s">
        <v>637</v>
      </c>
      <c r="K655" s="6" t="s">
        <v>591</v>
      </c>
      <c r="L655" s="7" t="s">
        <v>223</v>
      </c>
      <c r="M655" s="6" t="s">
        <v>1504</v>
      </c>
      <c r="N655" s="19" t="s">
        <v>8826</v>
      </c>
      <c r="O655" s="6"/>
    </row>
    <row r="656" spans="1:15" x14ac:dyDescent="0.3">
      <c r="A656" s="6" t="s">
        <v>444</v>
      </c>
      <c r="B656" s="7" t="s">
        <v>4334</v>
      </c>
      <c r="C656" s="7" t="s">
        <v>376</v>
      </c>
      <c r="D656" s="7" t="s">
        <v>59</v>
      </c>
      <c r="E656" s="7" t="s">
        <v>447</v>
      </c>
      <c r="F656" s="6" t="s">
        <v>2931</v>
      </c>
      <c r="G656" s="6" t="s">
        <v>6596</v>
      </c>
      <c r="H656" s="6" t="s">
        <v>46</v>
      </c>
      <c r="I656" s="6" t="s">
        <v>6597</v>
      </c>
      <c r="J656" s="7" t="s">
        <v>637</v>
      </c>
      <c r="K656" s="6" t="s">
        <v>591</v>
      </c>
      <c r="L656" s="7" t="s">
        <v>223</v>
      </c>
      <c r="M656" s="6" t="s">
        <v>349</v>
      </c>
      <c r="N656" s="19" t="s">
        <v>8826</v>
      </c>
      <c r="O656" s="6"/>
    </row>
    <row r="657" spans="1:15" x14ac:dyDescent="0.3">
      <c r="A657" s="10" t="s">
        <v>444</v>
      </c>
      <c r="B657" s="7" t="s">
        <v>4242</v>
      </c>
      <c r="C657" s="7" t="s">
        <v>1478</v>
      </c>
      <c r="D657" s="7" t="s">
        <v>59</v>
      </c>
      <c r="E657" s="7" t="s">
        <v>447</v>
      </c>
      <c r="F657" s="6" t="s">
        <v>2913</v>
      </c>
      <c r="G657" s="6" t="s">
        <v>6511</v>
      </c>
      <c r="H657" s="6" t="s">
        <v>46</v>
      </c>
      <c r="I657" s="6" t="s">
        <v>6512</v>
      </c>
      <c r="J657" s="7" t="s">
        <v>637</v>
      </c>
      <c r="K657" s="6" t="s">
        <v>591</v>
      </c>
      <c r="L657" s="7" t="s">
        <v>223</v>
      </c>
      <c r="M657" s="6" t="s">
        <v>1505</v>
      </c>
      <c r="N657" s="19" t="s">
        <v>8826</v>
      </c>
      <c r="O657" s="19" t="s">
        <v>8887</v>
      </c>
    </row>
    <row r="658" spans="1:15" x14ac:dyDescent="0.3">
      <c r="A658" s="6" t="s">
        <v>444</v>
      </c>
      <c r="B658" s="7" t="s">
        <v>4255</v>
      </c>
      <c r="C658" s="7" t="s">
        <v>1478</v>
      </c>
      <c r="D658" s="7" t="s">
        <v>59</v>
      </c>
      <c r="E658" s="7" t="s">
        <v>190</v>
      </c>
      <c r="F658" s="6" t="s">
        <v>3130</v>
      </c>
      <c r="G658" s="6" t="s">
        <v>7671</v>
      </c>
      <c r="H658" s="6" t="s">
        <v>46</v>
      </c>
      <c r="I658" s="6" t="s">
        <v>7672</v>
      </c>
      <c r="J658" s="7" t="s">
        <v>637</v>
      </c>
      <c r="K658" s="6" t="s">
        <v>591</v>
      </c>
      <c r="L658" s="7" t="s">
        <v>223</v>
      </c>
      <c r="M658" s="6" t="s">
        <v>452</v>
      </c>
      <c r="N658" s="19" t="s">
        <v>8826</v>
      </c>
      <c r="O658" s="6"/>
    </row>
    <row r="659" spans="1:15" x14ac:dyDescent="0.3">
      <c r="A659" s="10" t="s">
        <v>444</v>
      </c>
      <c r="B659" s="7" t="s">
        <v>4199</v>
      </c>
      <c r="C659" s="7" t="s">
        <v>1478</v>
      </c>
      <c r="D659" s="7" t="s">
        <v>59</v>
      </c>
      <c r="E659" s="7" t="s">
        <v>379</v>
      </c>
      <c r="F659" s="6" t="s">
        <v>2976</v>
      </c>
      <c r="G659" s="6" t="s">
        <v>6944</v>
      </c>
      <c r="H659" s="6" t="s">
        <v>46</v>
      </c>
      <c r="I659" s="6" t="s">
        <v>6945</v>
      </c>
      <c r="J659" s="7" t="s">
        <v>637</v>
      </c>
      <c r="K659" s="6" t="s">
        <v>591</v>
      </c>
      <c r="L659" s="7" t="s">
        <v>223</v>
      </c>
      <c r="M659" s="6" t="s">
        <v>327</v>
      </c>
      <c r="N659" s="19" t="s">
        <v>8826</v>
      </c>
      <c r="O659" s="19" t="s">
        <v>8887</v>
      </c>
    </row>
    <row r="660" spans="1:15" x14ac:dyDescent="0.3">
      <c r="A660" s="10" t="s">
        <v>444</v>
      </c>
      <c r="B660" s="7" t="s">
        <v>6947</v>
      </c>
      <c r="C660" s="7" t="s">
        <v>1478</v>
      </c>
      <c r="D660" s="7" t="s">
        <v>59</v>
      </c>
      <c r="E660" s="7" t="s">
        <v>379</v>
      </c>
      <c r="F660" s="6" t="s">
        <v>2976</v>
      </c>
      <c r="G660" s="6" t="s">
        <v>6946</v>
      </c>
      <c r="H660" s="6" t="s">
        <v>46</v>
      </c>
      <c r="I660" s="6" t="s">
        <v>6948</v>
      </c>
      <c r="J660" s="7" t="s">
        <v>637</v>
      </c>
      <c r="K660" s="6" t="s">
        <v>591</v>
      </c>
      <c r="L660" s="7" t="s">
        <v>223</v>
      </c>
      <c r="M660" s="6" t="s">
        <v>327</v>
      </c>
      <c r="N660" s="19" t="s">
        <v>8826</v>
      </c>
      <c r="O660" s="19" t="s">
        <v>8887</v>
      </c>
    </row>
    <row r="661" spans="1:15" x14ac:dyDescent="0.3">
      <c r="A661" s="10" t="s">
        <v>444</v>
      </c>
      <c r="B661" s="7" t="s">
        <v>6733</v>
      </c>
      <c r="C661" s="7" t="s">
        <v>1478</v>
      </c>
      <c r="D661" s="7" t="s">
        <v>59</v>
      </c>
      <c r="E661" s="7" t="s">
        <v>190</v>
      </c>
      <c r="F661" s="6" t="s">
        <v>2961</v>
      </c>
      <c r="G661" s="6" t="s">
        <v>6732</v>
      </c>
      <c r="H661" s="6" t="s">
        <v>46</v>
      </c>
      <c r="I661" s="6" t="s">
        <v>6734</v>
      </c>
      <c r="J661" s="7" t="s">
        <v>637</v>
      </c>
      <c r="K661" s="6" t="s">
        <v>591</v>
      </c>
      <c r="L661" s="7" t="s">
        <v>223</v>
      </c>
      <c r="M661" s="6" t="s">
        <v>255</v>
      </c>
      <c r="N661" s="19" t="s">
        <v>8826</v>
      </c>
      <c r="O661" s="19" t="s">
        <v>8887</v>
      </c>
    </row>
    <row r="662" spans="1:15" x14ac:dyDescent="0.3">
      <c r="A662" s="10" t="s">
        <v>444</v>
      </c>
      <c r="B662" s="7" t="s">
        <v>6950</v>
      </c>
      <c r="C662" s="7" t="s">
        <v>1478</v>
      </c>
      <c r="D662" s="7" t="s">
        <v>91</v>
      </c>
      <c r="E662" s="7" t="s">
        <v>190</v>
      </c>
      <c r="F662" s="6" t="s">
        <v>2976</v>
      </c>
      <c r="G662" s="6" t="s">
        <v>6949</v>
      </c>
      <c r="H662" s="6" t="s">
        <v>46</v>
      </c>
      <c r="I662" s="6" t="s">
        <v>6951</v>
      </c>
      <c r="J662" s="7" t="s">
        <v>1356</v>
      </c>
      <c r="K662" s="6" t="s">
        <v>591</v>
      </c>
      <c r="L662" s="7" t="s">
        <v>223</v>
      </c>
      <c r="M662" s="6" t="s">
        <v>327</v>
      </c>
      <c r="N662" s="19" t="s">
        <v>8826</v>
      </c>
      <c r="O662" s="19" t="s">
        <v>8887</v>
      </c>
    </row>
    <row r="663" spans="1:15" x14ac:dyDescent="0.3">
      <c r="A663" s="10" t="s">
        <v>444</v>
      </c>
      <c r="B663" s="7" t="s">
        <v>6994</v>
      </c>
      <c r="C663" s="7" t="s">
        <v>376</v>
      </c>
      <c r="D663" s="7" t="s">
        <v>91</v>
      </c>
      <c r="E663" s="7" t="s">
        <v>190</v>
      </c>
      <c r="F663" s="6" t="s">
        <v>2976</v>
      </c>
      <c r="G663" s="6" t="s">
        <v>6993</v>
      </c>
      <c r="H663" s="6" t="s">
        <v>46</v>
      </c>
      <c r="I663" s="6" t="s">
        <v>6995</v>
      </c>
      <c r="J663" s="7" t="s">
        <v>1356</v>
      </c>
      <c r="K663" s="6" t="s">
        <v>591</v>
      </c>
      <c r="L663" s="7" t="s">
        <v>223</v>
      </c>
      <c r="M663" s="6" t="s">
        <v>327</v>
      </c>
      <c r="N663" s="19" t="s">
        <v>8826</v>
      </c>
      <c r="O663" s="19" t="s">
        <v>8887</v>
      </c>
    </row>
    <row r="664" spans="1:15" x14ac:dyDescent="0.3">
      <c r="A664" s="6" t="s">
        <v>444</v>
      </c>
      <c r="B664" s="7" t="s">
        <v>3721</v>
      </c>
      <c r="C664" s="7" t="s">
        <v>1478</v>
      </c>
      <c r="D664" s="7" t="s">
        <v>91</v>
      </c>
      <c r="E664" s="7" t="s">
        <v>190</v>
      </c>
      <c r="F664" s="6" t="s">
        <v>2976</v>
      </c>
      <c r="G664" s="6" t="s">
        <v>6952</v>
      </c>
      <c r="H664" s="6" t="s">
        <v>46</v>
      </c>
      <c r="I664" s="6" t="s">
        <v>6953</v>
      </c>
      <c r="J664" s="7" t="s">
        <v>1356</v>
      </c>
      <c r="K664" s="6" t="s">
        <v>591</v>
      </c>
      <c r="L664" s="7" t="s">
        <v>223</v>
      </c>
      <c r="M664" s="6" t="s">
        <v>327</v>
      </c>
      <c r="N664" s="19" t="s">
        <v>8826</v>
      </c>
      <c r="O664" s="6"/>
    </row>
    <row r="665" spans="1:15" x14ac:dyDescent="0.3">
      <c r="A665" s="6" t="s">
        <v>444</v>
      </c>
      <c r="B665" s="7" t="s">
        <v>6955</v>
      </c>
      <c r="C665" s="7" t="s">
        <v>1478</v>
      </c>
      <c r="D665" s="7" t="s">
        <v>59</v>
      </c>
      <c r="E665" s="7" t="s">
        <v>379</v>
      </c>
      <c r="F665" s="6" t="s">
        <v>2976</v>
      </c>
      <c r="G665" s="6" t="s">
        <v>6954</v>
      </c>
      <c r="H665" s="6" t="s">
        <v>46</v>
      </c>
      <c r="I665" s="6" t="s">
        <v>6953</v>
      </c>
      <c r="J665" s="7" t="s">
        <v>637</v>
      </c>
      <c r="K665" s="6" t="s">
        <v>591</v>
      </c>
      <c r="L665" s="7" t="s">
        <v>223</v>
      </c>
      <c r="M665" s="6" t="s">
        <v>327</v>
      </c>
      <c r="N665" s="19" t="s">
        <v>8826</v>
      </c>
      <c r="O665" s="6"/>
    </row>
    <row r="666" spans="1:15" x14ac:dyDescent="0.3">
      <c r="A666" s="6" t="s">
        <v>444</v>
      </c>
      <c r="B666" s="7" t="s">
        <v>7685</v>
      </c>
      <c r="C666" s="7" t="s">
        <v>376</v>
      </c>
      <c r="D666" s="7" t="s">
        <v>59</v>
      </c>
      <c r="E666" s="7" t="s">
        <v>447</v>
      </c>
      <c r="F666" s="6" t="s">
        <v>3130</v>
      </c>
      <c r="G666" s="6" t="s">
        <v>7684</v>
      </c>
      <c r="H666" s="6" t="s">
        <v>46</v>
      </c>
      <c r="I666" s="6" t="s">
        <v>7686</v>
      </c>
      <c r="J666" s="7" t="s">
        <v>637</v>
      </c>
      <c r="K666" s="6" t="s">
        <v>591</v>
      </c>
      <c r="L666" s="7" t="s">
        <v>223</v>
      </c>
      <c r="M666" s="6" t="s">
        <v>445</v>
      </c>
      <c r="N666" s="19" t="s">
        <v>8826</v>
      </c>
      <c r="O666" s="6"/>
    </row>
    <row r="667" spans="1:15" x14ac:dyDescent="0.3">
      <c r="A667" s="6" t="s">
        <v>444</v>
      </c>
      <c r="B667" s="7" t="s">
        <v>6997</v>
      </c>
      <c r="C667" s="7" t="s">
        <v>376</v>
      </c>
      <c r="D667" s="7" t="s">
        <v>91</v>
      </c>
      <c r="E667" s="7" t="s">
        <v>190</v>
      </c>
      <c r="F667" s="6" t="s">
        <v>2976</v>
      </c>
      <c r="G667" s="6" t="s">
        <v>6996</v>
      </c>
      <c r="H667" s="6" t="s">
        <v>46</v>
      </c>
      <c r="I667" s="6" t="s">
        <v>6958</v>
      </c>
      <c r="J667" s="7" t="s">
        <v>1356</v>
      </c>
      <c r="K667" s="6" t="s">
        <v>591</v>
      </c>
      <c r="L667" s="7" t="s">
        <v>223</v>
      </c>
      <c r="M667" s="6" t="s">
        <v>327</v>
      </c>
      <c r="N667" s="19" t="s">
        <v>8826</v>
      </c>
      <c r="O667" s="6"/>
    </row>
    <row r="668" spans="1:15" x14ac:dyDescent="0.3">
      <c r="A668" s="6" t="s">
        <v>444</v>
      </c>
      <c r="B668" s="7" t="s">
        <v>6957</v>
      </c>
      <c r="C668" s="7" t="s">
        <v>1478</v>
      </c>
      <c r="D668" s="7" t="s">
        <v>59</v>
      </c>
      <c r="E668" s="7" t="s">
        <v>379</v>
      </c>
      <c r="F668" s="6" t="s">
        <v>2976</v>
      </c>
      <c r="G668" s="6" t="s">
        <v>6956</v>
      </c>
      <c r="H668" s="6" t="s">
        <v>46</v>
      </c>
      <c r="I668" s="6" t="s">
        <v>6958</v>
      </c>
      <c r="J668" s="7" t="s">
        <v>637</v>
      </c>
      <c r="K668" s="6" t="s">
        <v>591</v>
      </c>
      <c r="L668" s="7" t="s">
        <v>223</v>
      </c>
      <c r="M668" s="6" t="s">
        <v>327</v>
      </c>
      <c r="N668" s="19" t="s">
        <v>8826</v>
      </c>
      <c r="O668" s="6"/>
    </row>
    <row r="669" spans="1:15" x14ac:dyDescent="0.3">
      <c r="A669" s="6" t="s">
        <v>444</v>
      </c>
      <c r="B669" s="7" t="s">
        <v>7674</v>
      </c>
      <c r="C669" s="7" t="s">
        <v>376</v>
      </c>
      <c r="D669" s="7" t="s">
        <v>59</v>
      </c>
      <c r="E669" s="7" t="s">
        <v>447</v>
      </c>
      <c r="F669" s="6" t="s">
        <v>3130</v>
      </c>
      <c r="G669" s="6" t="s">
        <v>7673</v>
      </c>
      <c r="H669" s="6" t="s">
        <v>46</v>
      </c>
      <c r="I669" s="6" t="s">
        <v>7675</v>
      </c>
      <c r="J669" s="7" t="s">
        <v>637</v>
      </c>
      <c r="K669" s="6" t="s">
        <v>591</v>
      </c>
      <c r="L669" s="7" t="s">
        <v>223</v>
      </c>
      <c r="M669" s="6" t="s">
        <v>445</v>
      </c>
      <c r="N669" s="19" t="s">
        <v>8826</v>
      </c>
      <c r="O669" s="6"/>
    </row>
    <row r="670" spans="1:15" x14ac:dyDescent="0.3">
      <c r="A670" s="6" t="s">
        <v>444</v>
      </c>
      <c r="B670" s="7" t="s">
        <v>6966</v>
      </c>
      <c r="C670" s="7" t="s">
        <v>1478</v>
      </c>
      <c r="D670" s="7" t="s">
        <v>59</v>
      </c>
      <c r="E670" s="7" t="s">
        <v>190</v>
      </c>
      <c r="F670" s="6" t="s">
        <v>2976</v>
      </c>
      <c r="G670" s="6" t="s">
        <v>6965</v>
      </c>
      <c r="H670" s="6" t="s">
        <v>46</v>
      </c>
      <c r="I670" s="6" t="s">
        <v>6967</v>
      </c>
      <c r="J670" s="7" t="s">
        <v>637</v>
      </c>
      <c r="K670" s="6" t="s">
        <v>591</v>
      </c>
      <c r="L670" s="7" t="s">
        <v>223</v>
      </c>
      <c r="M670" s="6" t="s">
        <v>327</v>
      </c>
      <c r="N670" s="19" t="s">
        <v>8826</v>
      </c>
      <c r="O670" s="6"/>
    </row>
    <row r="671" spans="1:15" x14ac:dyDescent="0.3">
      <c r="A671" s="6" t="s">
        <v>444</v>
      </c>
      <c r="B671" s="7" t="s">
        <v>6969</v>
      </c>
      <c r="C671" s="7" t="s">
        <v>1478</v>
      </c>
      <c r="D671" s="7" t="s">
        <v>59</v>
      </c>
      <c r="E671" s="7" t="s">
        <v>190</v>
      </c>
      <c r="F671" s="6" t="s">
        <v>2976</v>
      </c>
      <c r="G671" s="6" t="s">
        <v>6968</v>
      </c>
      <c r="H671" s="6" t="s">
        <v>46</v>
      </c>
      <c r="I671" s="6" t="s">
        <v>6970</v>
      </c>
      <c r="J671" s="7" t="s">
        <v>637</v>
      </c>
      <c r="K671" s="6" t="s">
        <v>591</v>
      </c>
      <c r="L671" s="7" t="s">
        <v>223</v>
      </c>
      <c r="M671" s="6" t="s">
        <v>327</v>
      </c>
      <c r="N671" s="19" t="s">
        <v>8826</v>
      </c>
      <c r="O671" s="6"/>
    </row>
    <row r="672" spans="1:15" x14ac:dyDescent="0.3">
      <c r="A672" s="6" t="s">
        <v>444</v>
      </c>
      <c r="B672" s="7" t="s">
        <v>6972</v>
      </c>
      <c r="C672" s="7" t="s">
        <v>1478</v>
      </c>
      <c r="D672" s="7" t="s">
        <v>91</v>
      </c>
      <c r="E672" s="7" t="s">
        <v>190</v>
      </c>
      <c r="F672" s="6" t="s">
        <v>2976</v>
      </c>
      <c r="G672" s="6" t="s">
        <v>6971</v>
      </c>
      <c r="H672" s="6" t="s">
        <v>46</v>
      </c>
      <c r="I672" s="6" t="s">
        <v>6973</v>
      </c>
      <c r="J672" s="7" t="s">
        <v>1356</v>
      </c>
      <c r="K672" s="6" t="s">
        <v>591</v>
      </c>
      <c r="L672" s="7" t="s">
        <v>223</v>
      </c>
      <c r="M672" s="6" t="s">
        <v>327</v>
      </c>
      <c r="N672" s="19" t="s">
        <v>8826</v>
      </c>
      <c r="O672" s="6"/>
    </row>
    <row r="673" spans="1:15" x14ac:dyDescent="0.3">
      <c r="A673" s="6" t="s">
        <v>444</v>
      </c>
      <c r="B673" s="7" t="s">
        <v>6975</v>
      </c>
      <c r="C673" s="7" t="s">
        <v>1478</v>
      </c>
      <c r="D673" s="7" t="s">
        <v>59</v>
      </c>
      <c r="E673" s="7" t="s">
        <v>379</v>
      </c>
      <c r="F673" s="6" t="s">
        <v>2976</v>
      </c>
      <c r="G673" s="6" t="s">
        <v>6974</v>
      </c>
      <c r="H673" s="6" t="s">
        <v>46</v>
      </c>
      <c r="I673" s="6" t="s">
        <v>6976</v>
      </c>
      <c r="J673" s="7" t="s">
        <v>637</v>
      </c>
      <c r="K673" s="6" t="s">
        <v>591</v>
      </c>
      <c r="L673" s="7" t="s">
        <v>223</v>
      </c>
      <c r="M673" s="6" t="s">
        <v>327</v>
      </c>
      <c r="N673" s="19" t="s">
        <v>8826</v>
      </c>
      <c r="O673" s="6"/>
    </row>
    <row r="674" spans="1:15" x14ac:dyDescent="0.3">
      <c r="A674" s="6" t="s">
        <v>444</v>
      </c>
      <c r="B674" s="7" t="s">
        <v>6978</v>
      </c>
      <c r="C674" s="7" t="s">
        <v>1478</v>
      </c>
      <c r="D674" s="7" t="s">
        <v>91</v>
      </c>
      <c r="E674" s="7" t="s">
        <v>190</v>
      </c>
      <c r="F674" s="6" t="s">
        <v>2976</v>
      </c>
      <c r="G674" s="6" t="s">
        <v>6977</v>
      </c>
      <c r="H674" s="6" t="s">
        <v>46</v>
      </c>
      <c r="I674" s="6" t="s">
        <v>6979</v>
      </c>
      <c r="J674" s="7" t="s">
        <v>1356</v>
      </c>
      <c r="K674" s="6" t="s">
        <v>591</v>
      </c>
      <c r="L674" s="7" t="s">
        <v>223</v>
      </c>
      <c r="M674" s="6" t="s">
        <v>327</v>
      </c>
      <c r="N674" s="19" t="s">
        <v>8826</v>
      </c>
      <c r="O674" s="6"/>
    </row>
    <row r="675" spans="1:15" x14ac:dyDescent="0.3">
      <c r="A675" s="6" t="s">
        <v>444</v>
      </c>
      <c r="B675" s="7" t="s">
        <v>1383</v>
      </c>
      <c r="C675" s="7" t="s">
        <v>1478</v>
      </c>
      <c r="D675" s="7" t="s">
        <v>59</v>
      </c>
      <c r="E675" s="7" t="s">
        <v>379</v>
      </c>
      <c r="F675" s="6" t="s">
        <v>2976</v>
      </c>
      <c r="G675" s="10" t="s">
        <v>6980</v>
      </c>
      <c r="H675" s="6" t="s">
        <v>46</v>
      </c>
      <c r="I675" s="6" t="s">
        <v>6979</v>
      </c>
      <c r="J675" s="7" t="s">
        <v>637</v>
      </c>
      <c r="K675" s="6" t="s">
        <v>591</v>
      </c>
      <c r="L675" s="7" t="s">
        <v>223</v>
      </c>
      <c r="M675" s="6" t="s">
        <v>327</v>
      </c>
      <c r="N675" s="19" t="s">
        <v>8826</v>
      </c>
      <c r="O675" s="19" t="s">
        <v>8898</v>
      </c>
    </row>
    <row r="676" spans="1:15" x14ac:dyDescent="0.3">
      <c r="A676" s="6" t="s">
        <v>444</v>
      </c>
      <c r="B676" s="7" t="s">
        <v>1388</v>
      </c>
      <c r="C676" s="7" t="s">
        <v>1478</v>
      </c>
      <c r="D676" s="7" t="s">
        <v>59</v>
      </c>
      <c r="E676" s="9" t="s">
        <v>190</v>
      </c>
      <c r="F676" s="6" t="s">
        <v>2976</v>
      </c>
      <c r="G676" s="6" t="s">
        <v>7028</v>
      </c>
      <c r="H676" s="6" t="s">
        <v>46</v>
      </c>
      <c r="I676" s="6" t="s">
        <v>7029</v>
      </c>
      <c r="J676" s="7" t="s">
        <v>637</v>
      </c>
      <c r="K676" s="6" t="s">
        <v>591</v>
      </c>
      <c r="L676" s="7" t="s">
        <v>223</v>
      </c>
      <c r="M676" s="6" t="s">
        <v>327</v>
      </c>
      <c r="N676" s="19" t="s">
        <v>8826</v>
      </c>
      <c r="O676" s="19" t="s">
        <v>8897</v>
      </c>
    </row>
    <row r="677" spans="1:15" x14ac:dyDescent="0.3">
      <c r="A677" s="6" t="s">
        <v>444</v>
      </c>
      <c r="B677" s="7" t="s">
        <v>3342</v>
      </c>
      <c r="C677" s="7" t="s">
        <v>1478</v>
      </c>
      <c r="D677" s="7" t="s">
        <v>59</v>
      </c>
      <c r="E677" s="7" t="s">
        <v>447</v>
      </c>
      <c r="F677" s="19" t="s">
        <v>3339</v>
      </c>
      <c r="G677" s="11" t="s">
        <v>1478</v>
      </c>
      <c r="H677" s="6" t="s">
        <v>187</v>
      </c>
      <c r="I677" s="6" t="s">
        <v>2669</v>
      </c>
      <c r="J677" s="7" t="s">
        <v>637</v>
      </c>
      <c r="K677" s="11" t="s">
        <v>1478</v>
      </c>
      <c r="L677" s="7" t="s">
        <v>223</v>
      </c>
      <c r="M677" s="6" t="s">
        <v>445</v>
      </c>
      <c r="N677" s="19" t="s">
        <v>8826</v>
      </c>
      <c r="O677" s="6"/>
    </row>
    <row r="678" spans="1:15" x14ac:dyDescent="0.3">
      <c r="A678" s="6" t="s">
        <v>373</v>
      </c>
      <c r="B678" s="7" t="s">
        <v>1351</v>
      </c>
      <c r="C678" s="7" t="s">
        <v>1478</v>
      </c>
      <c r="D678" s="7" t="s">
        <v>91</v>
      </c>
      <c r="E678" s="7" t="s">
        <v>190</v>
      </c>
      <c r="F678" s="6" t="s">
        <v>2976</v>
      </c>
      <c r="G678" s="6" t="s">
        <v>6853</v>
      </c>
      <c r="H678" s="6" t="s">
        <v>46</v>
      </c>
      <c r="I678" s="6" t="s">
        <v>6854</v>
      </c>
      <c r="J678" s="7" t="s">
        <v>3610</v>
      </c>
      <c r="K678" s="6" t="s">
        <v>591</v>
      </c>
      <c r="L678" s="7" t="s">
        <v>223</v>
      </c>
      <c r="M678" s="6" t="s">
        <v>327</v>
      </c>
      <c r="N678" s="19" t="s">
        <v>8826</v>
      </c>
      <c r="O678" s="6"/>
    </row>
    <row r="679" spans="1:15" x14ac:dyDescent="0.3">
      <c r="A679" s="6" t="s">
        <v>373</v>
      </c>
      <c r="B679" s="7" t="s">
        <v>6856</v>
      </c>
      <c r="C679" s="7" t="s">
        <v>1478</v>
      </c>
      <c r="D679" s="7" t="s">
        <v>59</v>
      </c>
      <c r="E679" s="7" t="s">
        <v>379</v>
      </c>
      <c r="F679" s="6" t="s">
        <v>2976</v>
      </c>
      <c r="G679" s="6" t="s">
        <v>6855</v>
      </c>
      <c r="H679" s="6" t="s">
        <v>46</v>
      </c>
      <c r="I679" s="6" t="s">
        <v>6854</v>
      </c>
      <c r="J679" s="7" t="s">
        <v>3378</v>
      </c>
      <c r="K679" s="6" t="s">
        <v>591</v>
      </c>
      <c r="L679" s="7" t="s">
        <v>223</v>
      </c>
      <c r="M679" s="6" t="s">
        <v>327</v>
      </c>
      <c r="N679" s="19" t="s">
        <v>8826</v>
      </c>
      <c r="O679" s="6"/>
    </row>
    <row r="680" spans="1:15" x14ac:dyDescent="0.3">
      <c r="A680" s="6" t="s">
        <v>373</v>
      </c>
      <c r="B680" s="7" t="s">
        <v>1282</v>
      </c>
      <c r="C680" s="7" t="s">
        <v>1478</v>
      </c>
      <c r="D680" s="7" t="s">
        <v>59</v>
      </c>
      <c r="E680" s="7" t="s">
        <v>190</v>
      </c>
      <c r="F680" s="6" t="s">
        <v>3132</v>
      </c>
      <c r="G680" s="6" t="s">
        <v>7692</v>
      </c>
      <c r="H680" s="6" t="s">
        <v>46</v>
      </c>
      <c r="I680" s="6" t="s">
        <v>7693</v>
      </c>
      <c r="J680" s="7" t="s">
        <v>3378</v>
      </c>
      <c r="K680" s="6" t="s">
        <v>591</v>
      </c>
      <c r="L680" s="7" t="s">
        <v>223</v>
      </c>
      <c r="M680" s="6" t="s">
        <v>426</v>
      </c>
      <c r="N680" s="19" t="s">
        <v>8826</v>
      </c>
      <c r="O680" s="6"/>
    </row>
    <row r="681" spans="1:15" x14ac:dyDescent="0.3">
      <c r="A681" s="6" t="s">
        <v>373</v>
      </c>
      <c r="B681" s="7" t="s">
        <v>1240</v>
      </c>
      <c r="C681" s="7" t="s">
        <v>1478</v>
      </c>
      <c r="D681" s="7" t="s">
        <v>91</v>
      </c>
      <c r="E681" s="7" t="s">
        <v>190</v>
      </c>
      <c r="F681" s="6" t="s">
        <v>2976</v>
      </c>
      <c r="G681" s="6" t="s">
        <v>6857</v>
      </c>
      <c r="H681" s="6" t="s">
        <v>46</v>
      </c>
      <c r="I681" s="6" t="s">
        <v>6858</v>
      </c>
      <c r="J681" s="7" t="s">
        <v>1356</v>
      </c>
      <c r="K681" s="6" t="s">
        <v>591</v>
      </c>
      <c r="L681" s="7" t="s">
        <v>223</v>
      </c>
      <c r="M681" s="6" t="s">
        <v>327</v>
      </c>
      <c r="N681" s="19" t="s">
        <v>8826</v>
      </c>
      <c r="O681" s="6"/>
    </row>
    <row r="682" spans="1:15" x14ac:dyDescent="0.3">
      <c r="A682" s="6" t="s">
        <v>373</v>
      </c>
      <c r="B682" s="7" t="s">
        <v>1273</v>
      </c>
      <c r="C682" s="7" t="s">
        <v>376</v>
      </c>
      <c r="D682" s="7" t="s">
        <v>91</v>
      </c>
      <c r="E682" s="7" t="s">
        <v>190</v>
      </c>
      <c r="F682" s="6" t="s">
        <v>2976</v>
      </c>
      <c r="G682" s="6" t="s">
        <v>7008</v>
      </c>
      <c r="H682" s="6" t="s">
        <v>46</v>
      </c>
      <c r="I682" s="6" t="s">
        <v>7009</v>
      </c>
      <c r="J682" s="7" t="s">
        <v>1356</v>
      </c>
      <c r="K682" s="6" t="s">
        <v>591</v>
      </c>
      <c r="L682" s="7" t="s">
        <v>223</v>
      </c>
      <c r="M682" s="6" t="s">
        <v>327</v>
      </c>
      <c r="N682" s="19" t="s">
        <v>8826</v>
      </c>
      <c r="O682" s="6"/>
    </row>
    <row r="683" spans="1:15" x14ac:dyDescent="0.3">
      <c r="A683" s="6" t="s">
        <v>373</v>
      </c>
      <c r="B683" s="7" t="s">
        <v>1265</v>
      </c>
      <c r="C683" s="7" t="s">
        <v>1478</v>
      </c>
      <c r="D683" s="7" t="s">
        <v>59</v>
      </c>
      <c r="E683" s="7" t="s">
        <v>379</v>
      </c>
      <c r="F683" s="6" t="s">
        <v>2976</v>
      </c>
      <c r="G683" s="6" t="s">
        <v>6859</v>
      </c>
      <c r="H683" s="6" t="s">
        <v>46</v>
      </c>
      <c r="I683" s="6" t="s">
        <v>6860</v>
      </c>
      <c r="J683" s="7" t="s">
        <v>3378</v>
      </c>
      <c r="K683" s="6" t="s">
        <v>591</v>
      </c>
      <c r="L683" s="7" t="s">
        <v>223</v>
      </c>
      <c r="M683" s="6" t="s">
        <v>327</v>
      </c>
      <c r="N683" s="19" t="s">
        <v>8826</v>
      </c>
      <c r="O683" s="6"/>
    </row>
    <row r="684" spans="1:15" x14ac:dyDescent="0.3">
      <c r="A684" s="6" t="s">
        <v>373</v>
      </c>
      <c r="B684" s="7" t="s">
        <v>1275</v>
      </c>
      <c r="C684" s="7" t="s">
        <v>1478</v>
      </c>
      <c r="D684" s="7" t="s">
        <v>91</v>
      </c>
      <c r="E684" s="7" t="s">
        <v>190</v>
      </c>
      <c r="F684" s="6" t="s">
        <v>2976</v>
      </c>
      <c r="G684" s="6" t="s">
        <v>6865</v>
      </c>
      <c r="H684" s="6" t="s">
        <v>46</v>
      </c>
      <c r="I684" s="6" t="s">
        <v>6866</v>
      </c>
      <c r="J684" s="7" t="s">
        <v>3610</v>
      </c>
      <c r="K684" s="6" t="s">
        <v>591</v>
      </c>
      <c r="L684" s="7" t="s">
        <v>223</v>
      </c>
      <c r="M684" s="6" t="s">
        <v>327</v>
      </c>
      <c r="N684" s="19" t="s">
        <v>8826</v>
      </c>
      <c r="O684" s="6"/>
    </row>
    <row r="685" spans="1:15" x14ac:dyDescent="0.3">
      <c r="A685" s="6" t="s">
        <v>373</v>
      </c>
      <c r="B685" s="7" t="s">
        <v>7699</v>
      </c>
      <c r="C685" s="7" t="s">
        <v>376</v>
      </c>
      <c r="D685" s="7" t="s">
        <v>59</v>
      </c>
      <c r="E685" s="7" t="s">
        <v>447</v>
      </c>
      <c r="F685" s="6" t="s">
        <v>3132</v>
      </c>
      <c r="G685" s="6" t="s">
        <v>7698</v>
      </c>
      <c r="H685" s="6" t="s">
        <v>46</v>
      </c>
      <c r="I685" s="6" t="s">
        <v>7470</v>
      </c>
      <c r="J685" s="7" t="s">
        <v>3378</v>
      </c>
      <c r="K685" s="6" t="s">
        <v>591</v>
      </c>
      <c r="L685" s="7" t="s">
        <v>223</v>
      </c>
      <c r="M685" s="6" t="s">
        <v>426</v>
      </c>
      <c r="N685" s="19" t="s">
        <v>8826</v>
      </c>
      <c r="O685" s="6"/>
    </row>
    <row r="686" spans="1:15" x14ac:dyDescent="0.3">
      <c r="A686" s="6" t="s">
        <v>373</v>
      </c>
      <c r="B686" s="7" t="s">
        <v>7086</v>
      </c>
      <c r="C686" s="7" t="s">
        <v>376</v>
      </c>
      <c r="D686" s="7" t="s">
        <v>59</v>
      </c>
      <c r="E686" s="7" t="s">
        <v>447</v>
      </c>
      <c r="F686" s="6" t="s">
        <v>3132</v>
      </c>
      <c r="G686" s="6" t="s">
        <v>7696</v>
      </c>
      <c r="H686" s="6" t="s">
        <v>46</v>
      </c>
      <c r="I686" s="6" t="s">
        <v>7697</v>
      </c>
      <c r="J686" s="7" t="s">
        <v>3378</v>
      </c>
      <c r="K686" s="6" t="s">
        <v>591</v>
      </c>
      <c r="L686" s="7" t="s">
        <v>223</v>
      </c>
      <c r="M686" s="6" t="s">
        <v>2049</v>
      </c>
      <c r="N686" s="19" t="s">
        <v>8826</v>
      </c>
      <c r="O686" s="6"/>
    </row>
    <row r="687" spans="1:15" x14ac:dyDescent="0.3">
      <c r="A687" s="6" t="s">
        <v>373</v>
      </c>
      <c r="B687" s="7" t="s">
        <v>6518</v>
      </c>
      <c r="C687" s="7" t="s">
        <v>376</v>
      </c>
      <c r="D687" s="7" t="s">
        <v>59</v>
      </c>
      <c r="E687" s="7" t="s">
        <v>447</v>
      </c>
      <c r="F687" s="6" t="s">
        <v>2913</v>
      </c>
      <c r="G687" s="6" t="s">
        <v>6517</v>
      </c>
      <c r="H687" s="6" t="s">
        <v>46</v>
      </c>
      <c r="I687" s="6" t="s">
        <v>6519</v>
      </c>
      <c r="J687" s="7" t="s">
        <v>3378</v>
      </c>
      <c r="K687" s="6" t="s">
        <v>591</v>
      </c>
      <c r="L687" s="7" t="s">
        <v>223</v>
      </c>
      <c r="M687" s="6" t="s">
        <v>8854</v>
      </c>
      <c r="N687" s="19" t="s">
        <v>8826</v>
      </c>
      <c r="O687" s="6"/>
    </row>
    <row r="688" spans="1:15" x14ac:dyDescent="0.3">
      <c r="A688" s="6" t="s">
        <v>373</v>
      </c>
      <c r="B688" s="7" t="s">
        <v>732</v>
      </c>
      <c r="C688" s="7" t="s">
        <v>1478</v>
      </c>
      <c r="D688" s="7" t="s">
        <v>59</v>
      </c>
      <c r="E688" s="7" t="s">
        <v>379</v>
      </c>
      <c r="F688" s="6" t="s">
        <v>2976</v>
      </c>
      <c r="G688" s="6" t="s">
        <v>6886</v>
      </c>
      <c r="H688" s="6" t="s">
        <v>46</v>
      </c>
      <c r="I688" s="6" t="s">
        <v>1373</v>
      </c>
      <c r="J688" s="7" t="s">
        <v>3378</v>
      </c>
      <c r="K688" s="6" t="s">
        <v>591</v>
      </c>
      <c r="L688" s="7" t="s">
        <v>223</v>
      </c>
      <c r="M688" s="6" t="s">
        <v>327</v>
      </c>
      <c r="N688" s="19" t="s">
        <v>8826</v>
      </c>
      <c r="O688" s="6"/>
    </row>
    <row r="689" spans="1:15" x14ac:dyDescent="0.3">
      <c r="A689" s="10" t="s">
        <v>373</v>
      </c>
      <c r="B689" s="7" t="s">
        <v>747</v>
      </c>
      <c r="C689" s="7" t="s">
        <v>1478</v>
      </c>
      <c r="D689" s="7" t="s">
        <v>91</v>
      </c>
      <c r="E689" s="7" t="s">
        <v>190</v>
      </c>
      <c r="F689" s="6" t="s">
        <v>2976</v>
      </c>
      <c r="G689" s="6" t="s">
        <v>6887</v>
      </c>
      <c r="H689" s="6" t="s">
        <v>46</v>
      </c>
      <c r="I689" s="6" t="s">
        <v>6888</v>
      </c>
      <c r="J689" s="7" t="s">
        <v>1356</v>
      </c>
      <c r="K689" s="6" t="s">
        <v>591</v>
      </c>
      <c r="L689" s="7" t="s">
        <v>223</v>
      </c>
      <c r="M689" s="6" t="s">
        <v>327</v>
      </c>
      <c r="N689" s="19" t="s">
        <v>8826</v>
      </c>
      <c r="O689" s="19" t="s">
        <v>8886</v>
      </c>
    </row>
    <row r="690" spans="1:15" x14ac:dyDescent="0.3">
      <c r="A690" s="10" t="s">
        <v>373</v>
      </c>
      <c r="B690" s="7" t="s">
        <v>699</v>
      </c>
      <c r="C690" s="7" t="s">
        <v>1478</v>
      </c>
      <c r="D690" s="7" t="s">
        <v>59</v>
      </c>
      <c r="E690" s="7" t="s">
        <v>379</v>
      </c>
      <c r="F690" s="6" t="s">
        <v>2976</v>
      </c>
      <c r="G690" s="6" t="s">
        <v>6889</v>
      </c>
      <c r="H690" s="6" t="s">
        <v>46</v>
      </c>
      <c r="I690" s="6" t="s">
        <v>6888</v>
      </c>
      <c r="J690" s="7" t="s">
        <v>637</v>
      </c>
      <c r="K690" s="6" t="s">
        <v>591</v>
      </c>
      <c r="L690" s="7" t="s">
        <v>223</v>
      </c>
      <c r="M690" s="6" t="s">
        <v>327</v>
      </c>
      <c r="N690" s="19" t="s">
        <v>8826</v>
      </c>
      <c r="O690" s="19" t="s">
        <v>8886</v>
      </c>
    </row>
    <row r="691" spans="1:15" x14ac:dyDescent="0.3">
      <c r="A691" s="6" t="s">
        <v>373</v>
      </c>
      <c r="B691" s="7" t="s">
        <v>735</v>
      </c>
      <c r="C691" s="7" t="s">
        <v>1478</v>
      </c>
      <c r="D691" s="7" t="s">
        <v>91</v>
      </c>
      <c r="E691" s="7" t="s">
        <v>190</v>
      </c>
      <c r="F691" s="6" t="s">
        <v>2976</v>
      </c>
      <c r="G691" s="6" t="s">
        <v>6890</v>
      </c>
      <c r="H691" s="6" t="s">
        <v>46</v>
      </c>
      <c r="I691" s="6" t="s">
        <v>6486</v>
      </c>
      <c r="J691" s="7" t="s">
        <v>3610</v>
      </c>
      <c r="K691" s="6" t="s">
        <v>591</v>
      </c>
      <c r="L691" s="7" t="s">
        <v>223</v>
      </c>
      <c r="M691" s="6" t="s">
        <v>327</v>
      </c>
      <c r="N691" s="19" t="s">
        <v>8826</v>
      </c>
      <c r="O691" s="6"/>
    </row>
    <row r="692" spans="1:15" x14ac:dyDescent="0.3">
      <c r="A692" s="6" t="s">
        <v>373</v>
      </c>
      <c r="B692" s="7" t="s">
        <v>752</v>
      </c>
      <c r="C692" s="7" t="s">
        <v>1478</v>
      </c>
      <c r="D692" s="7" t="s">
        <v>59</v>
      </c>
      <c r="E692" s="7" t="s">
        <v>379</v>
      </c>
      <c r="F692" s="6" t="s">
        <v>2976</v>
      </c>
      <c r="G692" s="6" t="s">
        <v>6891</v>
      </c>
      <c r="H692" s="6" t="s">
        <v>46</v>
      </c>
      <c r="I692" s="6" t="s">
        <v>6486</v>
      </c>
      <c r="J692" s="7" t="s">
        <v>3378</v>
      </c>
      <c r="K692" s="6" t="s">
        <v>591</v>
      </c>
      <c r="L692" s="7" t="s">
        <v>223</v>
      </c>
      <c r="M692" s="6" t="s">
        <v>327</v>
      </c>
      <c r="N692" s="19" t="s">
        <v>8826</v>
      </c>
      <c r="O692" s="6"/>
    </row>
    <row r="693" spans="1:15" x14ac:dyDescent="0.3">
      <c r="A693" s="6" t="s">
        <v>373</v>
      </c>
      <c r="B693" s="7" t="s">
        <v>700</v>
      </c>
      <c r="C693" s="7" t="s">
        <v>1478</v>
      </c>
      <c r="D693" s="7" t="s">
        <v>91</v>
      </c>
      <c r="E693" s="7" t="s">
        <v>190</v>
      </c>
      <c r="F693" s="6" t="s">
        <v>2976</v>
      </c>
      <c r="G693" s="6" t="s">
        <v>6892</v>
      </c>
      <c r="H693" s="6" t="s">
        <v>46</v>
      </c>
      <c r="I693" s="6" t="s">
        <v>6893</v>
      </c>
      <c r="J693" s="7" t="s">
        <v>3610</v>
      </c>
      <c r="K693" s="6" t="s">
        <v>591</v>
      </c>
      <c r="L693" s="7" t="s">
        <v>223</v>
      </c>
      <c r="M693" s="6" t="s">
        <v>327</v>
      </c>
      <c r="N693" s="19" t="s">
        <v>8826</v>
      </c>
      <c r="O693" s="6"/>
    </row>
    <row r="694" spans="1:15" x14ac:dyDescent="0.3">
      <c r="A694" s="6" t="s">
        <v>373</v>
      </c>
      <c r="B694" s="7" t="s">
        <v>701</v>
      </c>
      <c r="C694" s="7" t="s">
        <v>1478</v>
      </c>
      <c r="D694" s="7" t="s">
        <v>59</v>
      </c>
      <c r="E694" s="7" t="s">
        <v>379</v>
      </c>
      <c r="F694" s="6" t="s">
        <v>2976</v>
      </c>
      <c r="G694" s="6" t="s">
        <v>6894</v>
      </c>
      <c r="H694" s="6" t="s">
        <v>46</v>
      </c>
      <c r="I694" s="6" t="s">
        <v>6893</v>
      </c>
      <c r="J694" s="7" t="s">
        <v>3378</v>
      </c>
      <c r="K694" s="6" t="s">
        <v>591</v>
      </c>
      <c r="L694" s="7" t="s">
        <v>223</v>
      </c>
      <c r="M694" s="6" t="s">
        <v>327</v>
      </c>
      <c r="N694" s="19" t="s">
        <v>8826</v>
      </c>
      <c r="O694" s="6"/>
    </row>
    <row r="695" spans="1:15" x14ac:dyDescent="0.3">
      <c r="A695" s="6" t="s">
        <v>373</v>
      </c>
      <c r="B695" s="7" t="s">
        <v>702</v>
      </c>
      <c r="C695" s="7" t="s">
        <v>1478</v>
      </c>
      <c r="D695" s="7" t="s">
        <v>91</v>
      </c>
      <c r="E695" s="7" t="s">
        <v>190</v>
      </c>
      <c r="F695" s="6" t="s">
        <v>2976</v>
      </c>
      <c r="G695" s="6" t="s">
        <v>6895</v>
      </c>
      <c r="H695" s="6" t="s">
        <v>46</v>
      </c>
      <c r="I695" s="6" t="s">
        <v>6896</v>
      </c>
      <c r="J695" s="7" t="s">
        <v>3610</v>
      </c>
      <c r="K695" s="6" t="s">
        <v>591</v>
      </c>
      <c r="L695" s="7" t="s">
        <v>223</v>
      </c>
      <c r="M695" s="6" t="s">
        <v>327</v>
      </c>
      <c r="N695" s="19" t="s">
        <v>8826</v>
      </c>
      <c r="O695" s="6"/>
    </row>
    <row r="696" spans="1:15" x14ac:dyDescent="0.3">
      <c r="A696" s="6" t="s">
        <v>373</v>
      </c>
      <c r="B696" s="7" t="s">
        <v>703</v>
      </c>
      <c r="C696" s="7" t="s">
        <v>1478</v>
      </c>
      <c r="D696" s="7" t="s">
        <v>59</v>
      </c>
      <c r="E696" s="7" t="s">
        <v>379</v>
      </c>
      <c r="F696" s="6" t="s">
        <v>2976</v>
      </c>
      <c r="G696" s="6" t="s">
        <v>6897</v>
      </c>
      <c r="H696" s="6" t="s">
        <v>46</v>
      </c>
      <c r="I696" s="6" t="s">
        <v>6896</v>
      </c>
      <c r="J696" s="7" t="s">
        <v>3378</v>
      </c>
      <c r="K696" s="6" t="s">
        <v>591</v>
      </c>
      <c r="L696" s="7" t="s">
        <v>223</v>
      </c>
      <c r="M696" s="6" t="s">
        <v>327</v>
      </c>
      <c r="N696" s="19" t="s">
        <v>8826</v>
      </c>
      <c r="O696" s="6"/>
    </row>
    <row r="697" spans="1:15" x14ac:dyDescent="0.3">
      <c r="A697" s="6" t="s">
        <v>373</v>
      </c>
      <c r="B697" s="7" t="s">
        <v>711</v>
      </c>
      <c r="C697" s="7" t="s">
        <v>1478</v>
      </c>
      <c r="D697" s="7" t="s">
        <v>59</v>
      </c>
      <c r="E697" s="7" t="s">
        <v>190</v>
      </c>
      <c r="F697" s="6" t="s">
        <v>2913</v>
      </c>
      <c r="G697" s="6" t="s">
        <v>6485</v>
      </c>
      <c r="H697" s="6" t="s">
        <v>46</v>
      </c>
      <c r="I697" s="6" t="s">
        <v>6486</v>
      </c>
      <c r="J697" s="7" t="s">
        <v>3378</v>
      </c>
      <c r="K697" s="6" t="s">
        <v>591</v>
      </c>
      <c r="L697" s="7" t="s">
        <v>223</v>
      </c>
      <c r="M697" s="6" t="s">
        <v>1496</v>
      </c>
      <c r="N697" s="19" t="s">
        <v>8826</v>
      </c>
      <c r="O697" s="6"/>
    </row>
    <row r="698" spans="1:15" x14ac:dyDescent="0.3">
      <c r="A698" s="6" t="s">
        <v>373</v>
      </c>
      <c r="B698" s="7" t="s">
        <v>715</v>
      </c>
      <c r="C698" s="7" t="s">
        <v>1478</v>
      </c>
      <c r="D698" s="7" t="s">
        <v>91</v>
      </c>
      <c r="E698" s="7" t="s">
        <v>190</v>
      </c>
      <c r="F698" s="6" t="s">
        <v>2976</v>
      </c>
      <c r="G698" s="6" t="s">
        <v>6913</v>
      </c>
      <c r="H698" s="6" t="s">
        <v>46</v>
      </c>
      <c r="I698" s="6" t="s">
        <v>6914</v>
      </c>
      <c r="J698" s="7" t="s">
        <v>3610</v>
      </c>
      <c r="K698" s="6" t="s">
        <v>591</v>
      </c>
      <c r="L698" s="7" t="s">
        <v>223</v>
      </c>
      <c r="M698" s="6" t="s">
        <v>327</v>
      </c>
      <c r="N698" s="19" t="s">
        <v>8826</v>
      </c>
      <c r="O698" s="6"/>
    </row>
    <row r="699" spans="1:15" x14ac:dyDescent="0.3">
      <c r="A699" s="6" t="s">
        <v>373</v>
      </c>
      <c r="B699" s="7" t="s">
        <v>716</v>
      </c>
      <c r="C699" s="7" t="s">
        <v>1478</v>
      </c>
      <c r="D699" s="7" t="s">
        <v>59</v>
      </c>
      <c r="E699" s="7" t="s">
        <v>379</v>
      </c>
      <c r="F699" s="6" t="s">
        <v>2976</v>
      </c>
      <c r="G699" s="6" t="s">
        <v>6915</v>
      </c>
      <c r="H699" s="6" t="s">
        <v>46</v>
      </c>
      <c r="I699" s="6" t="s">
        <v>6914</v>
      </c>
      <c r="J699" s="7" t="s">
        <v>3378</v>
      </c>
      <c r="K699" s="6" t="s">
        <v>591</v>
      </c>
      <c r="L699" s="7" t="s">
        <v>223</v>
      </c>
      <c r="M699" s="6" t="s">
        <v>327</v>
      </c>
      <c r="N699" s="19" t="s">
        <v>8826</v>
      </c>
      <c r="O699" s="6"/>
    </row>
    <row r="700" spans="1:15" x14ac:dyDescent="0.3">
      <c r="A700" s="6" t="s">
        <v>373</v>
      </c>
      <c r="B700" s="7" t="s">
        <v>717</v>
      </c>
      <c r="C700" s="7" t="s">
        <v>376</v>
      </c>
      <c r="D700" s="7" t="s">
        <v>91</v>
      </c>
      <c r="E700" s="7" t="s">
        <v>190</v>
      </c>
      <c r="F700" s="6" t="s">
        <v>2976</v>
      </c>
      <c r="G700" s="6" t="s">
        <v>7011</v>
      </c>
      <c r="H700" s="6" t="s">
        <v>46</v>
      </c>
      <c r="I700" s="6" t="s">
        <v>6920</v>
      </c>
      <c r="J700" s="7" t="s">
        <v>3610</v>
      </c>
      <c r="K700" s="6" t="s">
        <v>591</v>
      </c>
      <c r="L700" s="7" t="s">
        <v>223</v>
      </c>
      <c r="M700" s="6" t="s">
        <v>327</v>
      </c>
      <c r="N700" s="19" t="s">
        <v>8826</v>
      </c>
      <c r="O700" s="6"/>
    </row>
    <row r="701" spans="1:15" x14ac:dyDescent="0.3">
      <c r="A701" s="6" t="s">
        <v>373</v>
      </c>
      <c r="B701" s="7" t="s">
        <v>446</v>
      </c>
      <c r="C701" s="7" t="s">
        <v>1478</v>
      </c>
      <c r="D701" s="7" t="s">
        <v>59</v>
      </c>
      <c r="E701" s="7" t="s">
        <v>379</v>
      </c>
      <c r="F701" s="6" t="s">
        <v>2976</v>
      </c>
      <c r="G701" s="6" t="s">
        <v>6919</v>
      </c>
      <c r="H701" s="6" t="s">
        <v>46</v>
      </c>
      <c r="I701" s="6" t="s">
        <v>6920</v>
      </c>
      <c r="J701" s="7" t="s">
        <v>3378</v>
      </c>
      <c r="K701" s="6" t="s">
        <v>591</v>
      </c>
      <c r="L701" s="7" t="s">
        <v>223</v>
      </c>
      <c r="M701" s="6" t="s">
        <v>327</v>
      </c>
      <c r="N701" s="19" t="s">
        <v>8826</v>
      </c>
      <c r="O701" s="6"/>
    </row>
    <row r="702" spans="1:15" x14ac:dyDescent="0.3">
      <c r="A702" s="6" t="s">
        <v>373</v>
      </c>
      <c r="B702" s="7" t="s">
        <v>718</v>
      </c>
      <c r="C702" s="7" t="s">
        <v>1478</v>
      </c>
      <c r="D702" s="7" t="s">
        <v>59</v>
      </c>
      <c r="E702" s="7" t="s">
        <v>190</v>
      </c>
      <c r="F702" s="6" t="s">
        <v>2976</v>
      </c>
      <c r="G702" s="6" t="s">
        <v>6921</v>
      </c>
      <c r="H702" s="6" t="s">
        <v>46</v>
      </c>
      <c r="I702" s="6" t="s">
        <v>6922</v>
      </c>
      <c r="J702" s="7" t="s">
        <v>3378</v>
      </c>
      <c r="K702" s="6" t="s">
        <v>591</v>
      </c>
      <c r="L702" s="7" t="s">
        <v>223</v>
      </c>
      <c r="M702" s="6" t="s">
        <v>327</v>
      </c>
      <c r="N702" s="19" t="s">
        <v>8826</v>
      </c>
      <c r="O702" s="6"/>
    </row>
    <row r="703" spans="1:15" x14ac:dyDescent="0.3">
      <c r="A703" s="6" t="s">
        <v>373</v>
      </c>
      <c r="B703" s="7" t="s">
        <v>719</v>
      </c>
      <c r="C703" s="7" t="s">
        <v>1478</v>
      </c>
      <c r="D703" s="7" t="s">
        <v>59</v>
      </c>
      <c r="E703" s="7" t="s">
        <v>447</v>
      </c>
      <c r="F703" s="6" t="s">
        <v>2945</v>
      </c>
      <c r="G703" s="6" t="s">
        <v>6654</v>
      </c>
      <c r="H703" s="6" t="s">
        <v>46</v>
      </c>
      <c r="I703" s="6" t="s">
        <v>6655</v>
      </c>
      <c r="J703" s="7" t="s">
        <v>637</v>
      </c>
      <c r="K703" s="6" t="s">
        <v>591</v>
      </c>
      <c r="L703" s="7" t="s">
        <v>223</v>
      </c>
      <c r="M703" s="6" t="s">
        <v>2201</v>
      </c>
      <c r="N703" s="19" t="s">
        <v>8826</v>
      </c>
      <c r="O703" s="6"/>
    </row>
    <row r="704" spans="1:15" x14ac:dyDescent="0.3">
      <c r="A704" s="6" t="s">
        <v>373</v>
      </c>
      <c r="B704" s="7" t="s">
        <v>720</v>
      </c>
      <c r="C704" s="7" t="s">
        <v>1478</v>
      </c>
      <c r="D704" s="7" t="s">
        <v>91</v>
      </c>
      <c r="E704" s="7" t="s">
        <v>190</v>
      </c>
      <c r="F704" s="6" t="s">
        <v>2976</v>
      </c>
      <c r="G704" s="6" t="s">
        <v>6940</v>
      </c>
      <c r="H704" s="6" t="s">
        <v>46</v>
      </c>
      <c r="I704" s="6" t="s">
        <v>6941</v>
      </c>
      <c r="J704" s="7" t="s">
        <v>3610</v>
      </c>
      <c r="K704" s="6" t="s">
        <v>591</v>
      </c>
      <c r="L704" s="7" t="s">
        <v>223</v>
      </c>
      <c r="M704" s="6" t="s">
        <v>327</v>
      </c>
      <c r="N704" s="19" t="s">
        <v>8826</v>
      </c>
      <c r="O704" s="6"/>
    </row>
    <row r="705" spans="1:15" x14ac:dyDescent="0.3">
      <c r="A705" s="6" t="s">
        <v>373</v>
      </c>
      <c r="B705" s="7" t="s">
        <v>1409</v>
      </c>
      <c r="C705" s="7" t="s">
        <v>588</v>
      </c>
      <c r="D705" s="7" t="s">
        <v>59</v>
      </c>
      <c r="E705" s="7" t="s">
        <v>447</v>
      </c>
      <c r="F705" s="6" t="s">
        <v>2959</v>
      </c>
      <c r="G705" s="6" t="s">
        <v>6730</v>
      </c>
      <c r="H705" s="6" t="s">
        <v>46</v>
      </c>
      <c r="I705" s="6" t="s">
        <v>6731</v>
      </c>
      <c r="J705" s="7" t="s">
        <v>3378</v>
      </c>
      <c r="K705" s="6" t="s">
        <v>591</v>
      </c>
      <c r="L705" s="7" t="s">
        <v>223</v>
      </c>
      <c r="M705" s="6" t="s">
        <v>2410</v>
      </c>
      <c r="N705" s="19" t="s">
        <v>8826</v>
      </c>
      <c r="O705" s="6"/>
    </row>
    <row r="706" spans="1:15" x14ac:dyDescent="0.3">
      <c r="A706" s="6" t="s">
        <v>373</v>
      </c>
      <c r="B706" s="7" t="s">
        <v>1249</v>
      </c>
      <c r="C706" s="7" t="s">
        <v>1478</v>
      </c>
      <c r="D706" s="7" t="s">
        <v>59</v>
      </c>
      <c r="E706" s="7" t="s">
        <v>190</v>
      </c>
      <c r="F706" s="6" t="s">
        <v>2976</v>
      </c>
      <c r="G706" s="6" t="s">
        <v>6942</v>
      </c>
      <c r="H706" s="6" t="s">
        <v>46</v>
      </c>
      <c r="I706" s="6" t="s">
        <v>6943</v>
      </c>
      <c r="J706" s="7" t="s">
        <v>3378</v>
      </c>
      <c r="K706" s="6" t="s">
        <v>591</v>
      </c>
      <c r="L706" s="7" t="s">
        <v>223</v>
      </c>
      <c r="M706" s="6" t="s">
        <v>327</v>
      </c>
      <c r="N706" s="19" t="s">
        <v>8826</v>
      </c>
      <c r="O706" s="6"/>
    </row>
    <row r="707" spans="1:15" x14ac:dyDescent="0.3">
      <c r="A707" s="6" t="s">
        <v>373</v>
      </c>
      <c r="B707" s="7" t="s">
        <v>1201</v>
      </c>
      <c r="C707" s="7" t="s">
        <v>376</v>
      </c>
      <c r="D707" s="7" t="s">
        <v>91</v>
      </c>
      <c r="E707" s="7" t="s">
        <v>190</v>
      </c>
      <c r="F707" s="6" t="s">
        <v>2976</v>
      </c>
      <c r="G707" s="6" t="s">
        <v>7004</v>
      </c>
      <c r="H707" s="6" t="s">
        <v>46</v>
      </c>
      <c r="I707" s="6" t="s">
        <v>7005</v>
      </c>
      <c r="J707" s="7" t="s">
        <v>1356</v>
      </c>
      <c r="K707" s="6" t="s">
        <v>591</v>
      </c>
      <c r="L707" s="7" t="s">
        <v>223</v>
      </c>
      <c r="M707" s="6" t="s">
        <v>327</v>
      </c>
      <c r="N707" s="19" t="s">
        <v>8826</v>
      </c>
      <c r="O707" s="6"/>
    </row>
    <row r="708" spans="1:15" x14ac:dyDescent="0.3">
      <c r="A708" s="6" t="s">
        <v>373</v>
      </c>
      <c r="B708" s="7" t="s">
        <v>1242</v>
      </c>
      <c r="C708" s="7" t="s">
        <v>1478</v>
      </c>
      <c r="D708" s="7" t="s">
        <v>91</v>
      </c>
      <c r="E708" s="7" t="s">
        <v>190</v>
      </c>
      <c r="F708" s="6" t="s">
        <v>2976</v>
      </c>
      <c r="G708" s="6" t="s">
        <v>6959</v>
      </c>
      <c r="H708" s="6" t="s">
        <v>46</v>
      </c>
      <c r="I708" s="6" t="s">
        <v>6960</v>
      </c>
      <c r="J708" s="7" t="s">
        <v>3610</v>
      </c>
      <c r="K708" s="6" t="s">
        <v>591</v>
      </c>
      <c r="L708" s="7" t="s">
        <v>223</v>
      </c>
      <c r="M708" s="6" t="s">
        <v>327</v>
      </c>
      <c r="N708" s="19" t="s">
        <v>8826</v>
      </c>
      <c r="O708" s="6"/>
    </row>
    <row r="709" spans="1:15" x14ac:dyDescent="0.3">
      <c r="A709" s="6" t="s">
        <v>373</v>
      </c>
      <c r="B709" s="7" t="s">
        <v>1271</v>
      </c>
      <c r="C709" s="7" t="s">
        <v>1478</v>
      </c>
      <c r="D709" s="7" t="s">
        <v>59</v>
      </c>
      <c r="E709" s="7" t="s">
        <v>379</v>
      </c>
      <c r="F709" s="6" t="s">
        <v>2976</v>
      </c>
      <c r="G709" s="6" t="s">
        <v>6961</v>
      </c>
      <c r="H709" s="6" t="s">
        <v>46</v>
      </c>
      <c r="I709" s="6" t="s">
        <v>6962</v>
      </c>
      <c r="J709" s="7" t="s">
        <v>3378</v>
      </c>
      <c r="K709" s="6" t="s">
        <v>591</v>
      </c>
      <c r="L709" s="7" t="s">
        <v>223</v>
      </c>
      <c r="M709" s="6" t="s">
        <v>327</v>
      </c>
      <c r="N709" s="19" t="s">
        <v>8826</v>
      </c>
      <c r="O709" s="6"/>
    </row>
    <row r="710" spans="1:15" x14ac:dyDescent="0.3">
      <c r="A710" s="6" t="s">
        <v>373</v>
      </c>
      <c r="B710" s="7" t="s">
        <v>1238</v>
      </c>
      <c r="C710" s="7" t="s">
        <v>376</v>
      </c>
      <c r="D710" s="7" t="s">
        <v>91</v>
      </c>
      <c r="E710" s="7" t="s">
        <v>190</v>
      </c>
      <c r="F710" s="6" t="s">
        <v>2976</v>
      </c>
      <c r="G710" s="6" t="s">
        <v>7006</v>
      </c>
      <c r="H710" s="6" t="s">
        <v>46</v>
      </c>
      <c r="I710" s="6" t="s">
        <v>7007</v>
      </c>
      <c r="J710" s="9" t="s">
        <v>3610</v>
      </c>
      <c r="K710" s="6" t="s">
        <v>591</v>
      </c>
      <c r="L710" s="7" t="s">
        <v>223</v>
      </c>
      <c r="M710" s="6" t="s">
        <v>327</v>
      </c>
      <c r="N710" s="19" t="s">
        <v>8826</v>
      </c>
      <c r="O710" s="19" t="s">
        <v>1526</v>
      </c>
    </row>
    <row r="711" spans="1:15" x14ac:dyDescent="0.3">
      <c r="A711" s="6" t="s">
        <v>373</v>
      </c>
      <c r="B711" s="7" t="s">
        <v>1245</v>
      </c>
      <c r="C711" s="7" t="s">
        <v>1478</v>
      </c>
      <c r="D711" s="7" t="s">
        <v>59</v>
      </c>
      <c r="E711" s="7" t="s">
        <v>379</v>
      </c>
      <c r="F711" s="6" t="s">
        <v>2976</v>
      </c>
      <c r="G711" s="6" t="s">
        <v>6963</v>
      </c>
      <c r="H711" s="6" t="s">
        <v>46</v>
      </c>
      <c r="I711" s="6" t="s">
        <v>6964</v>
      </c>
      <c r="J711" s="7" t="s">
        <v>3378</v>
      </c>
      <c r="K711" s="6" t="s">
        <v>591</v>
      </c>
      <c r="L711" s="7" t="s">
        <v>223</v>
      </c>
      <c r="M711" s="6" t="s">
        <v>327</v>
      </c>
      <c r="N711" s="19" t="s">
        <v>8826</v>
      </c>
      <c r="O711" s="6"/>
    </row>
    <row r="712" spans="1:15" x14ac:dyDescent="0.3">
      <c r="A712" s="6" t="s">
        <v>373</v>
      </c>
      <c r="B712" s="7" t="s">
        <v>1227</v>
      </c>
      <c r="C712" s="7" t="s">
        <v>1478</v>
      </c>
      <c r="D712" s="7" t="s">
        <v>59</v>
      </c>
      <c r="E712" s="7" t="s">
        <v>379</v>
      </c>
      <c r="F712" s="6" t="s">
        <v>2976</v>
      </c>
      <c r="G712" s="6" t="s">
        <v>6981</v>
      </c>
      <c r="H712" s="6" t="s">
        <v>46</v>
      </c>
      <c r="I712" s="6" t="s">
        <v>6866</v>
      </c>
      <c r="J712" s="7" t="s">
        <v>3378</v>
      </c>
      <c r="K712" s="6" t="s">
        <v>591</v>
      </c>
      <c r="L712" s="7" t="s">
        <v>223</v>
      </c>
      <c r="M712" s="6" t="s">
        <v>327</v>
      </c>
      <c r="N712" s="19" t="s">
        <v>8826</v>
      </c>
      <c r="O712" s="6"/>
    </row>
    <row r="713" spans="1:15" x14ac:dyDescent="0.3">
      <c r="A713" s="6" t="s">
        <v>373</v>
      </c>
      <c r="B713" s="7" t="s">
        <v>1220</v>
      </c>
      <c r="C713" s="7" t="s">
        <v>1478</v>
      </c>
      <c r="D713" s="7" t="s">
        <v>59</v>
      </c>
      <c r="E713" s="7" t="s">
        <v>379</v>
      </c>
      <c r="F713" s="6" t="s">
        <v>2976</v>
      </c>
      <c r="G713" s="6" t="s">
        <v>7010</v>
      </c>
      <c r="H713" s="6" t="s">
        <v>46</v>
      </c>
      <c r="I713" s="6" t="s">
        <v>6941</v>
      </c>
      <c r="J713" s="7" t="s">
        <v>3378</v>
      </c>
      <c r="K713" s="6" t="s">
        <v>591</v>
      </c>
      <c r="L713" s="7" t="s">
        <v>223</v>
      </c>
      <c r="M713" s="6" t="s">
        <v>327</v>
      </c>
      <c r="N713" s="19" t="s">
        <v>8826</v>
      </c>
      <c r="O713" s="6"/>
    </row>
    <row r="714" spans="1:15" x14ac:dyDescent="0.3">
      <c r="A714" s="6" t="s">
        <v>373</v>
      </c>
      <c r="B714" s="7" t="s">
        <v>1361</v>
      </c>
      <c r="C714" s="7" t="s">
        <v>1478</v>
      </c>
      <c r="D714" s="7" t="s">
        <v>91</v>
      </c>
      <c r="E714" s="7" t="s">
        <v>190</v>
      </c>
      <c r="F714" s="6" t="s">
        <v>2982</v>
      </c>
      <c r="G714" s="6" t="s">
        <v>7469</v>
      </c>
      <c r="H714" s="6" t="s">
        <v>46</v>
      </c>
      <c r="I714" s="6" t="s">
        <v>7470</v>
      </c>
      <c r="J714" s="7" t="s">
        <v>3610</v>
      </c>
      <c r="K714" s="6" t="s">
        <v>591</v>
      </c>
      <c r="L714" s="7" t="s">
        <v>223</v>
      </c>
      <c r="M714" s="6" t="s">
        <v>1483</v>
      </c>
      <c r="N714" s="19" t="s">
        <v>8826</v>
      </c>
      <c r="O714" s="6"/>
    </row>
    <row r="715" spans="1:15" x14ac:dyDescent="0.3">
      <c r="A715" s="6" t="s">
        <v>373</v>
      </c>
      <c r="B715" s="7" t="s">
        <v>1336</v>
      </c>
      <c r="C715" s="7" t="s">
        <v>1478</v>
      </c>
      <c r="D715" s="7" t="s">
        <v>59</v>
      </c>
      <c r="E715" s="7" t="s">
        <v>379</v>
      </c>
      <c r="F715" s="6" t="s">
        <v>2976</v>
      </c>
      <c r="G715" s="6" t="s">
        <v>7034</v>
      </c>
      <c r="H715" s="6" t="s">
        <v>46</v>
      </c>
      <c r="I715" s="6" t="s">
        <v>7005</v>
      </c>
      <c r="J715" s="7" t="s">
        <v>3378</v>
      </c>
      <c r="K715" s="6" t="s">
        <v>591</v>
      </c>
      <c r="L715" s="7" t="s">
        <v>223</v>
      </c>
      <c r="M715" s="6" t="s">
        <v>327</v>
      </c>
      <c r="N715" s="19" t="s">
        <v>8826</v>
      </c>
      <c r="O715" s="6"/>
    </row>
    <row r="716" spans="1:15" x14ac:dyDescent="0.3">
      <c r="A716" s="6" t="s">
        <v>373</v>
      </c>
      <c r="B716" s="7" t="s">
        <v>1353</v>
      </c>
      <c r="C716" s="7" t="s">
        <v>1478</v>
      </c>
      <c r="D716" s="7" t="s">
        <v>91</v>
      </c>
      <c r="E716" s="7" t="s">
        <v>190</v>
      </c>
      <c r="F716" s="19" t="s">
        <v>3607</v>
      </c>
      <c r="G716" s="11" t="s">
        <v>1478</v>
      </c>
      <c r="H716" s="6" t="s">
        <v>57</v>
      </c>
      <c r="I716" s="6" t="s">
        <v>3608</v>
      </c>
      <c r="J716" s="7" t="s">
        <v>3610</v>
      </c>
      <c r="K716" s="11" t="s">
        <v>1478</v>
      </c>
      <c r="L716" s="7" t="s">
        <v>223</v>
      </c>
      <c r="M716" s="6"/>
      <c r="N716" s="19" t="s">
        <v>8826</v>
      </c>
      <c r="O716" s="6"/>
    </row>
    <row r="717" spans="1:15" x14ac:dyDescent="0.3">
      <c r="A717" s="6" t="s">
        <v>373</v>
      </c>
      <c r="B717" s="7" t="s">
        <v>1377</v>
      </c>
      <c r="C717" s="7" t="s">
        <v>1478</v>
      </c>
      <c r="D717" s="7" t="s">
        <v>59</v>
      </c>
      <c r="E717" s="7" t="s">
        <v>379</v>
      </c>
      <c r="F717" s="19" t="s">
        <v>3611</v>
      </c>
      <c r="G717" s="11" t="s">
        <v>1478</v>
      </c>
      <c r="H717" s="6" t="s">
        <v>57</v>
      </c>
      <c r="I717" s="6" t="s">
        <v>3608</v>
      </c>
      <c r="J717" s="7" t="s">
        <v>3378</v>
      </c>
      <c r="K717" s="11" t="s">
        <v>1478</v>
      </c>
      <c r="L717" s="7" t="s">
        <v>223</v>
      </c>
      <c r="M717" s="6"/>
      <c r="N717" s="19" t="s">
        <v>8826</v>
      </c>
      <c r="O717" s="6"/>
    </row>
    <row r="718" spans="1:15" x14ac:dyDescent="0.3">
      <c r="A718" s="6" t="s">
        <v>1321</v>
      </c>
      <c r="B718" s="7" t="s">
        <v>625</v>
      </c>
      <c r="C718" s="7" t="s">
        <v>14</v>
      </c>
      <c r="D718" s="7" t="s">
        <v>59</v>
      </c>
      <c r="E718" s="7" t="s">
        <v>447</v>
      </c>
      <c r="F718" s="19" t="s">
        <v>2674</v>
      </c>
      <c r="G718" s="11" t="s">
        <v>1478</v>
      </c>
      <c r="H718" s="6" t="s">
        <v>46</v>
      </c>
      <c r="I718" s="6" t="s">
        <v>2675</v>
      </c>
      <c r="J718" s="7" t="s">
        <v>637</v>
      </c>
      <c r="K718" s="11" t="s">
        <v>1478</v>
      </c>
      <c r="L718" s="7" t="s">
        <v>223</v>
      </c>
      <c r="M718" s="6" t="s">
        <v>445</v>
      </c>
      <c r="N718" s="19" t="s">
        <v>8826</v>
      </c>
      <c r="O718" s="6"/>
    </row>
    <row r="719" spans="1:15" x14ac:dyDescent="0.3">
      <c r="A719" s="6" t="s">
        <v>1321</v>
      </c>
      <c r="B719" s="7" t="s">
        <v>1369</v>
      </c>
      <c r="C719" s="7" t="s">
        <v>1478</v>
      </c>
      <c r="D719" s="7" t="s">
        <v>59</v>
      </c>
      <c r="E719" s="7" t="s">
        <v>190</v>
      </c>
      <c r="F719" s="6" t="s">
        <v>2916</v>
      </c>
      <c r="G719" s="6" t="s">
        <v>6520</v>
      </c>
      <c r="H719" s="6" t="s">
        <v>46</v>
      </c>
      <c r="I719" s="6" t="s">
        <v>6521</v>
      </c>
      <c r="J719" s="7" t="s">
        <v>637</v>
      </c>
      <c r="K719" s="6" t="s">
        <v>591</v>
      </c>
      <c r="L719" s="7" t="s">
        <v>223</v>
      </c>
      <c r="M719" s="6" t="s">
        <v>1500</v>
      </c>
      <c r="N719" s="19" t="s">
        <v>8826</v>
      </c>
      <c r="O719" s="6"/>
    </row>
    <row r="720" spans="1:15" x14ac:dyDescent="0.3">
      <c r="A720" s="6" t="s">
        <v>1321</v>
      </c>
      <c r="B720" s="7" t="s">
        <v>721</v>
      </c>
      <c r="C720" s="7" t="s">
        <v>1478</v>
      </c>
      <c r="D720" s="7" t="s">
        <v>59</v>
      </c>
      <c r="E720" s="7" t="s">
        <v>447</v>
      </c>
      <c r="F720" s="6" t="s">
        <v>2913</v>
      </c>
      <c r="G720" s="6" t="s">
        <v>6475</v>
      </c>
      <c r="H720" s="6" t="s">
        <v>46</v>
      </c>
      <c r="I720" s="6" t="s">
        <v>6476</v>
      </c>
      <c r="J720" s="7" t="s">
        <v>637</v>
      </c>
      <c r="K720" s="6" t="s">
        <v>591</v>
      </c>
      <c r="L720" s="7" t="s">
        <v>223</v>
      </c>
      <c r="M720" s="6" t="s">
        <v>1497</v>
      </c>
      <c r="N720" s="19" t="s">
        <v>8826</v>
      </c>
      <c r="O720" s="6"/>
    </row>
    <row r="721" spans="1:15" x14ac:dyDescent="0.3">
      <c r="A721" s="6" t="s">
        <v>1321</v>
      </c>
      <c r="B721" s="7" t="s">
        <v>722</v>
      </c>
      <c r="C721" s="7" t="s">
        <v>376</v>
      </c>
      <c r="D721" s="7" t="s">
        <v>91</v>
      </c>
      <c r="E721" s="7" t="s">
        <v>190</v>
      </c>
      <c r="F721" s="6" t="s">
        <v>2976</v>
      </c>
      <c r="G721" s="6" t="s">
        <v>6988</v>
      </c>
      <c r="H721" s="6" t="s">
        <v>46</v>
      </c>
      <c r="I721" s="6" t="s">
        <v>6989</v>
      </c>
      <c r="J721" s="7" t="s">
        <v>1356</v>
      </c>
      <c r="K721" s="6" t="s">
        <v>591</v>
      </c>
      <c r="L721" s="7" t="s">
        <v>223</v>
      </c>
      <c r="M721" s="6" t="s">
        <v>327</v>
      </c>
      <c r="N721" s="19" t="s">
        <v>8826</v>
      </c>
      <c r="O721" s="6"/>
    </row>
    <row r="722" spans="1:15" x14ac:dyDescent="0.3">
      <c r="A722" s="6" t="s">
        <v>1321</v>
      </c>
      <c r="B722" s="7" t="s">
        <v>723</v>
      </c>
      <c r="C722" s="7" t="s">
        <v>1478</v>
      </c>
      <c r="D722" s="7" t="s">
        <v>59</v>
      </c>
      <c r="E722" s="7" t="s">
        <v>379</v>
      </c>
      <c r="F722" s="6" t="s">
        <v>2913</v>
      </c>
      <c r="G722" s="6" t="s">
        <v>6477</v>
      </c>
      <c r="H722" s="6" t="s">
        <v>46</v>
      </c>
      <c r="I722" s="6" t="s">
        <v>6478</v>
      </c>
      <c r="J722" s="7" t="s">
        <v>637</v>
      </c>
      <c r="K722" s="6" t="s">
        <v>591</v>
      </c>
      <c r="L722" s="7" t="s">
        <v>223</v>
      </c>
      <c r="M722" s="6" t="s">
        <v>1496</v>
      </c>
      <c r="N722" s="19" t="s">
        <v>8826</v>
      </c>
      <c r="O722" s="6"/>
    </row>
    <row r="723" spans="1:15" x14ac:dyDescent="0.3">
      <c r="A723" s="6" t="s">
        <v>1321</v>
      </c>
      <c r="B723" s="7" t="s">
        <v>724</v>
      </c>
      <c r="C723" s="7" t="s">
        <v>376</v>
      </c>
      <c r="D723" s="7" t="s">
        <v>91</v>
      </c>
      <c r="E723" s="7" t="s">
        <v>190</v>
      </c>
      <c r="F723" s="6" t="s">
        <v>2976</v>
      </c>
      <c r="G723" s="6" t="s">
        <v>7032</v>
      </c>
      <c r="H723" s="6" t="s">
        <v>46</v>
      </c>
      <c r="I723" s="6" t="s">
        <v>7033</v>
      </c>
      <c r="J723" s="7" t="s">
        <v>1356</v>
      </c>
      <c r="K723" s="6" t="s">
        <v>591</v>
      </c>
      <c r="L723" s="7" t="s">
        <v>223</v>
      </c>
      <c r="M723" s="6" t="s">
        <v>327</v>
      </c>
      <c r="N723" s="19" t="s">
        <v>8826</v>
      </c>
      <c r="O723" s="6"/>
    </row>
    <row r="724" spans="1:15" x14ac:dyDescent="0.3">
      <c r="A724" s="6" t="s">
        <v>1321</v>
      </c>
      <c r="B724" s="7" t="s">
        <v>725</v>
      </c>
      <c r="C724" s="7" t="s">
        <v>1478</v>
      </c>
      <c r="D724" s="7" t="s">
        <v>59</v>
      </c>
      <c r="E724" s="7" t="s">
        <v>379</v>
      </c>
      <c r="F724" s="6" t="s">
        <v>2976</v>
      </c>
      <c r="G724" s="6" t="s">
        <v>6863</v>
      </c>
      <c r="H724" s="6" t="s">
        <v>46</v>
      </c>
      <c r="I724" s="6" t="s">
        <v>6864</v>
      </c>
      <c r="J724" s="7" t="s">
        <v>637</v>
      </c>
      <c r="K724" s="6" t="s">
        <v>591</v>
      </c>
      <c r="L724" s="7" t="s">
        <v>223</v>
      </c>
      <c r="M724" s="6" t="s">
        <v>327</v>
      </c>
      <c r="N724" s="19" t="s">
        <v>8826</v>
      </c>
      <c r="O724" s="6"/>
    </row>
    <row r="725" spans="1:15" x14ac:dyDescent="0.3">
      <c r="A725" s="6" t="s">
        <v>1321</v>
      </c>
      <c r="B725" s="7" t="s">
        <v>751</v>
      </c>
      <c r="C725" s="7" t="s">
        <v>376</v>
      </c>
      <c r="D725" s="7" t="s">
        <v>91</v>
      </c>
      <c r="E725" s="9" t="s">
        <v>190</v>
      </c>
      <c r="F725" s="6" t="s">
        <v>2976</v>
      </c>
      <c r="G725" s="6" t="s">
        <v>7035</v>
      </c>
      <c r="H725" s="6" t="s">
        <v>46</v>
      </c>
      <c r="I725" s="6" t="s">
        <v>7036</v>
      </c>
      <c r="J725" s="7" t="s">
        <v>1356</v>
      </c>
      <c r="K725" s="6" t="s">
        <v>591</v>
      </c>
      <c r="L725" s="7" t="s">
        <v>223</v>
      </c>
      <c r="M725" s="6" t="s">
        <v>327</v>
      </c>
      <c r="N725" s="19" t="s">
        <v>8826</v>
      </c>
      <c r="O725" s="19" t="s">
        <v>8897</v>
      </c>
    </row>
    <row r="726" spans="1:15" x14ac:dyDescent="0.3">
      <c r="A726" s="6" t="s">
        <v>1321</v>
      </c>
      <c r="B726" s="7" t="s">
        <v>726</v>
      </c>
      <c r="C726" s="7" t="s">
        <v>376</v>
      </c>
      <c r="D726" s="7" t="s">
        <v>59</v>
      </c>
      <c r="E726" s="7" t="s">
        <v>379</v>
      </c>
      <c r="F726" s="6" t="s">
        <v>2976</v>
      </c>
      <c r="G726" s="6" t="s">
        <v>7037</v>
      </c>
      <c r="H726" s="6" t="s">
        <v>46</v>
      </c>
      <c r="I726" s="6" t="s">
        <v>7036</v>
      </c>
      <c r="J726" s="7" t="s">
        <v>637</v>
      </c>
      <c r="K726" s="6" t="s">
        <v>591</v>
      </c>
      <c r="L726" s="7" t="s">
        <v>223</v>
      </c>
      <c r="M726" s="6" t="s">
        <v>327</v>
      </c>
      <c r="N726" s="19" t="s">
        <v>8826</v>
      </c>
      <c r="O726" s="6"/>
    </row>
    <row r="727" spans="1:15" x14ac:dyDescent="0.3">
      <c r="A727" s="6" t="s">
        <v>1321</v>
      </c>
      <c r="B727" s="7" t="s">
        <v>727</v>
      </c>
      <c r="C727" s="7" t="s">
        <v>376</v>
      </c>
      <c r="D727" s="7" t="s">
        <v>91</v>
      </c>
      <c r="E727" s="7" t="s">
        <v>190</v>
      </c>
      <c r="F727" s="6" t="s">
        <v>2976</v>
      </c>
      <c r="G727" s="6" t="s">
        <v>6990</v>
      </c>
      <c r="H727" s="6" t="s">
        <v>46</v>
      </c>
      <c r="I727" s="6" t="s">
        <v>6991</v>
      </c>
      <c r="J727" s="7" t="s">
        <v>1356</v>
      </c>
      <c r="K727" s="6" t="s">
        <v>591</v>
      </c>
      <c r="L727" s="7" t="s">
        <v>223</v>
      </c>
      <c r="M727" s="6" t="s">
        <v>327</v>
      </c>
      <c r="N727" s="19" t="s">
        <v>8826</v>
      </c>
      <c r="O727" s="6"/>
    </row>
    <row r="728" spans="1:15" x14ac:dyDescent="0.3">
      <c r="A728" s="6" t="s">
        <v>1321</v>
      </c>
      <c r="B728" s="7" t="s">
        <v>736</v>
      </c>
      <c r="C728" s="7" t="s">
        <v>376</v>
      </c>
      <c r="D728" s="7" t="s">
        <v>59</v>
      </c>
      <c r="E728" s="7" t="s">
        <v>379</v>
      </c>
      <c r="F728" s="6" t="s">
        <v>2976</v>
      </c>
      <c r="G728" s="6" t="s">
        <v>6992</v>
      </c>
      <c r="H728" s="6" t="s">
        <v>46</v>
      </c>
      <c r="I728" s="6" t="s">
        <v>6991</v>
      </c>
      <c r="J728" s="7" t="s">
        <v>637</v>
      </c>
      <c r="K728" s="6" t="s">
        <v>591</v>
      </c>
      <c r="L728" s="7" t="s">
        <v>223</v>
      </c>
      <c r="M728" s="6" t="s">
        <v>327</v>
      </c>
      <c r="N728" s="19" t="s">
        <v>8826</v>
      </c>
      <c r="O728" s="6"/>
    </row>
    <row r="729" spans="1:15" x14ac:dyDescent="0.3">
      <c r="A729" s="6" t="s">
        <v>1321</v>
      </c>
      <c r="B729" s="7" t="s">
        <v>1319</v>
      </c>
      <c r="C729" s="7" t="s">
        <v>1478</v>
      </c>
      <c r="D729" s="7" t="s">
        <v>91</v>
      </c>
      <c r="E729" s="7" t="s">
        <v>190</v>
      </c>
      <c r="F729" s="6" t="s">
        <v>2976</v>
      </c>
      <c r="G729" s="6" t="s">
        <v>6867</v>
      </c>
      <c r="H729" s="6" t="s">
        <v>46</v>
      </c>
      <c r="I729" s="6" t="s">
        <v>6868</v>
      </c>
      <c r="J729" s="7" t="s">
        <v>1356</v>
      </c>
      <c r="K729" s="6" t="s">
        <v>591</v>
      </c>
      <c r="L729" s="7" t="s">
        <v>223</v>
      </c>
      <c r="M729" s="6" t="s">
        <v>327</v>
      </c>
      <c r="N729" s="19" t="s">
        <v>8826</v>
      </c>
      <c r="O729" s="6"/>
    </row>
    <row r="730" spans="1:15" x14ac:dyDescent="0.3">
      <c r="A730" s="6" t="s">
        <v>1321</v>
      </c>
      <c r="B730" s="7" t="s">
        <v>1352</v>
      </c>
      <c r="C730" s="7" t="s">
        <v>1478</v>
      </c>
      <c r="D730" s="7" t="s">
        <v>59</v>
      </c>
      <c r="E730" s="7" t="s">
        <v>379</v>
      </c>
      <c r="F730" s="6" t="s">
        <v>2976</v>
      </c>
      <c r="G730" s="6" t="s">
        <v>6869</v>
      </c>
      <c r="H730" s="6" t="s">
        <v>46</v>
      </c>
      <c r="I730" s="6" t="s">
        <v>6868</v>
      </c>
      <c r="J730" s="7" t="s">
        <v>637</v>
      </c>
      <c r="K730" s="6" t="s">
        <v>591</v>
      </c>
      <c r="L730" s="7" t="s">
        <v>223</v>
      </c>
      <c r="M730" s="6" t="s">
        <v>327</v>
      </c>
      <c r="N730" s="19" t="s">
        <v>8826</v>
      </c>
      <c r="O730" s="6"/>
    </row>
    <row r="731" spans="1:15" x14ac:dyDescent="0.3">
      <c r="A731" s="6" t="s">
        <v>1321</v>
      </c>
      <c r="B731" s="7" t="s">
        <v>1355</v>
      </c>
      <c r="C731" s="7" t="s">
        <v>1478</v>
      </c>
      <c r="D731" s="7" t="s">
        <v>59</v>
      </c>
      <c r="E731" s="7" t="s">
        <v>190</v>
      </c>
      <c r="F731" s="6" t="s">
        <v>2913</v>
      </c>
      <c r="G731" s="6" t="s">
        <v>6481</v>
      </c>
      <c r="H731" s="6" t="s">
        <v>46</v>
      </c>
      <c r="I731" s="6" t="s">
        <v>6482</v>
      </c>
      <c r="J731" s="7" t="s">
        <v>637</v>
      </c>
      <c r="K731" s="6" t="s">
        <v>591</v>
      </c>
      <c r="L731" s="7" t="s">
        <v>223</v>
      </c>
      <c r="M731" s="6" t="s">
        <v>1502</v>
      </c>
      <c r="N731" s="19" t="s">
        <v>8826</v>
      </c>
      <c r="O731" s="6"/>
    </row>
    <row r="732" spans="1:15" x14ac:dyDescent="0.3">
      <c r="A732" s="6" t="s">
        <v>1321</v>
      </c>
      <c r="B732" s="7" t="s">
        <v>1354</v>
      </c>
      <c r="C732" s="7" t="s">
        <v>376</v>
      </c>
      <c r="D732" s="7" t="s">
        <v>91</v>
      </c>
      <c r="E732" s="7" t="s">
        <v>190</v>
      </c>
      <c r="F732" s="10" t="s">
        <v>2976</v>
      </c>
      <c r="G732" s="6" t="s">
        <v>6998</v>
      </c>
      <c r="H732" s="6" t="s">
        <v>46</v>
      </c>
      <c r="I732" s="6" t="s">
        <v>6999</v>
      </c>
      <c r="J732" s="7" t="s">
        <v>1356</v>
      </c>
      <c r="K732" s="6" t="s">
        <v>591</v>
      </c>
      <c r="L732" s="7" t="s">
        <v>223</v>
      </c>
      <c r="M732" s="6" t="s">
        <v>327</v>
      </c>
      <c r="N732" s="19" t="s">
        <v>8826</v>
      </c>
      <c r="O732" s="19" t="s">
        <v>8895</v>
      </c>
    </row>
    <row r="733" spans="1:15" x14ac:dyDescent="0.3">
      <c r="A733" s="6" t="s">
        <v>1321</v>
      </c>
      <c r="B733" s="7" t="s">
        <v>1295</v>
      </c>
      <c r="C733" s="7" t="s">
        <v>376</v>
      </c>
      <c r="D733" s="7" t="s">
        <v>59</v>
      </c>
      <c r="E733" s="7" t="s">
        <v>190</v>
      </c>
      <c r="F733" s="6" t="s">
        <v>2976</v>
      </c>
      <c r="G733" s="6" t="s">
        <v>7000</v>
      </c>
      <c r="H733" s="6" t="s">
        <v>46</v>
      </c>
      <c r="I733" s="6" t="s">
        <v>7001</v>
      </c>
      <c r="J733" s="7" t="s">
        <v>637</v>
      </c>
      <c r="K733" s="6" t="s">
        <v>591</v>
      </c>
      <c r="L733" s="7" t="s">
        <v>223</v>
      </c>
      <c r="M733" s="6" t="s">
        <v>327</v>
      </c>
      <c r="N733" s="19" t="s">
        <v>8826</v>
      </c>
      <c r="O733" s="6"/>
    </row>
    <row r="734" spans="1:15" x14ac:dyDescent="0.3">
      <c r="A734" s="6" t="s">
        <v>1321</v>
      </c>
      <c r="B734" s="7" t="s">
        <v>1363</v>
      </c>
      <c r="C734" s="7" t="s">
        <v>1478</v>
      </c>
      <c r="D734" s="7" t="s">
        <v>91</v>
      </c>
      <c r="E734" s="7" t="s">
        <v>190</v>
      </c>
      <c r="F734" s="6" t="s">
        <v>2976</v>
      </c>
      <c r="G734" s="6" t="s">
        <v>6870</v>
      </c>
      <c r="H734" s="6" t="s">
        <v>46</v>
      </c>
      <c r="I734" s="6" t="s">
        <v>6871</v>
      </c>
      <c r="J734" s="7" t="s">
        <v>1356</v>
      </c>
      <c r="K734" s="6" t="s">
        <v>591</v>
      </c>
      <c r="L734" s="7" t="s">
        <v>223</v>
      </c>
      <c r="M734" s="6" t="s">
        <v>327</v>
      </c>
      <c r="N734" s="19" t="s">
        <v>8826</v>
      </c>
      <c r="O734" s="6"/>
    </row>
    <row r="735" spans="1:15" x14ac:dyDescent="0.3">
      <c r="A735" s="6" t="s">
        <v>1321</v>
      </c>
      <c r="B735" s="7" t="s">
        <v>5519</v>
      </c>
      <c r="C735" s="7" t="s">
        <v>1478</v>
      </c>
      <c r="D735" s="7" t="s">
        <v>59</v>
      </c>
      <c r="E735" s="7" t="s">
        <v>379</v>
      </c>
      <c r="F735" s="6" t="s">
        <v>2976</v>
      </c>
      <c r="G735" s="10" t="s">
        <v>6872</v>
      </c>
      <c r="H735" s="6" t="s">
        <v>46</v>
      </c>
      <c r="I735" s="6" t="s">
        <v>6873</v>
      </c>
      <c r="J735" s="7" t="s">
        <v>637</v>
      </c>
      <c r="K735" s="6" t="s">
        <v>591</v>
      </c>
      <c r="L735" s="7" t="s">
        <v>223</v>
      </c>
      <c r="M735" s="6" t="s">
        <v>327</v>
      </c>
      <c r="N735" s="19" t="s">
        <v>8826</v>
      </c>
      <c r="O735" s="19" t="s">
        <v>8898</v>
      </c>
    </row>
    <row r="736" spans="1:15" x14ac:dyDescent="0.3">
      <c r="A736" s="6" t="s">
        <v>1321</v>
      </c>
      <c r="B736" s="7" t="s">
        <v>1310</v>
      </c>
      <c r="C736" s="7" t="s">
        <v>376</v>
      </c>
      <c r="D736" s="7" t="s">
        <v>91</v>
      </c>
      <c r="E736" s="7" t="s">
        <v>447</v>
      </c>
      <c r="F736" s="6" t="s">
        <v>2976</v>
      </c>
      <c r="G736" s="6" t="s">
        <v>7002</v>
      </c>
      <c r="H736" s="10" t="s">
        <v>46</v>
      </c>
      <c r="I736" s="6" t="s">
        <v>7003</v>
      </c>
      <c r="J736" s="7" t="s">
        <v>1356</v>
      </c>
      <c r="K736" s="6" t="s">
        <v>591</v>
      </c>
      <c r="L736" s="7" t="s">
        <v>223</v>
      </c>
      <c r="M736" s="6" t="s">
        <v>8855</v>
      </c>
      <c r="N736" s="19" t="s">
        <v>8826</v>
      </c>
      <c r="O736" s="6" t="s">
        <v>8899</v>
      </c>
    </row>
    <row r="737" spans="1:15" x14ac:dyDescent="0.3">
      <c r="A737" s="6" t="s">
        <v>1321</v>
      </c>
      <c r="B737" s="7" t="s">
        <v>1228</v>
      </c>
      <c r="C737" s="7" t="s">
        <v>1478</v>
      </c>
      <c r="D737" s="7" t="s">
        <v>59</v>
      </c>
      <c r="E737" s="7" t="s">
        <v>379</v>
      </c>
      <c r="F737" s="6" t="s">
        <v>2976</v>
      </c>
      <c r="G737" s="6" t="s">
        <v>6879</v>
      </c>
      <c r="H737" s="10" t="s">
        <v>46</v>
      </c>
      <c r="I737" s="6" t="s">
        <v>6880</v>
      </c>
      <c r="J737" s="7" t="s">
        <v>637</v>
      </c>
      <c r="K737" s="6" t="s">
        <v>591</v>
      </c>
      <c r="L737" s="7" t="s">
        <v>223</v>
      </c>
      <c r="M737" s="6" t="s">
        <v>8855</v>
      </c>
      <c r="N737" s="19" t="s">
        <v>8826</v>
      </c>
      <c r="O737" s="6" t="s">
        <v>8899</v>
      </c>
    </row>
    <row r="738" spans="1:15" x14ac:dyDescent="0.3">
      <c r="A738" s="6" t="s">
        <v>1321</v>
      </c>
      <c r="B738" s="7" t="s">
        <v>1312</v>
      </c>
      <c r="C738" s="7" t="s">
        <v>376</v>
      </c>
      <c r="D738" s="7" t="s">
        <v>59</v>
      </c>
      <c r="E738" s="7" t="s">
        <v>447</v>
      </c>
      <c r="F738" s="6" t="s">
        <v>2928</v>
      </c>
      <c r="G738" s="6" t="s">
        <v>6573</v>
      </c>
      <c r="H738" s="6" t="s">
        <v>46</v>
      </c>
      <c r="I738" s="6" t="s">
        <v>6574</v>
      </c>
      <c r="J738" s="7" t="s">
        <v>637</v>
      </c>
      <c r="K738" s="6" t="s">
        <v>591</v>
      </c>
      <c r="L738" s="7" t="s">
        <v>223</v>
      </c>
      <c r="M738" s="6" t="s">
        <v>524</v>
      </c>
      <c r="N738" s="19" t="s">
        <v>8826</v>
      </c>
      <c r="O738" s="6"/>
    </row>
    <row r="739" spans="1:15" x14ac:dyDescent="0.3">
      <c r="A739" s="6" t="s">
        <v>1321</v>
      </c>
      <c r="B739" s="7" t="s">
        <v>1253</v>
      </c>
      <c r="C739" s="7" t="s">
        <v>376</v>
      </c>
      <c r="D739" s="7" t="s">
        <v>91</v>
      </c>
      <c r="E739" s="7" t="s">
        <v>190</v>
      </c>
      <c r="F739" s="6" t="s">
        <v>2976</v>
      </c>
      <c r="G739" s="6" t="s">
        <v>6982</v>
      </c>
      <c r="H739" s="6" t="s">
        <v>46</v>
      </c>
      <c r="I739" s="6" t="s">
        <v>6983</v>
      </c>
      <c r="J739" s="7" t="s">
        <v>1356</v>
      </c>
      <c r="K739" s="6" t="s">
        <v>591</v>
      </c>
      <c r="L739" s="7" t="s">
        <v>223</v>
      </c>
      <c r="M739" s="6" t="s">
        <v>327</v>
      </c>
      <c r="N739" s="19" t="s">
        <v>8826</v>
      </c>
      <c r="O739" s="6"/>
    </row>
    <row r="740" spans="1:15" x14ac:dyDescent="0.3">
      <c r="A740" s="6" t="s">
        <v>1321</v>
      </c>
      <c r="B740" s="7" t="s">
        <v>3908</v>
      </c>
      <c r="C740" s="7" t="s">
        <v>1478</v>
      </c>
      <c r="D740" s="7" t="s">
        <v>59</v>
      </c>
      <c r="E740" s="7" t="s">
        <v>379</v>
      </c>
      <c r="F740" s="6" t="s">
        <v>2976</v>
      </c>
      <c r="G740" s="6" t="s">
        <v>6881</v>
      </c>
      <c r="H740" s="6" t="s">
        <v>46</v>
      </c>
      <c r="I740" s="6" t="s">
        <v>6882</v>
      </c>
      <c r="J740" s="7" t="s">
        <v>637</v>
      </c>
      <c r="K740" s="6" t="s">
        <v>591</v>
      </c>
      <c r="L740" s="7" t="s">
        <v>223</v>
      </c>
      <c r="M740" s="6" t="s">
        <v>327</v>
      </c>
      <c r="N740" s="19" t="s">
        <v>8826</v>
      </c>
      <c r="O740" s="6"/>
    </row>
    <row r="741" spans="1:15" x14ac:dyDescent="0.3">
      <c r="A741" s="6" t="s">
        <v>1321</v>
      </c>
      <c r="B741" s="7" t="s">
        <v>1292</v>
      </c>
      <c r="C741" s="7" t="s">
        <v>1478</v>
      </c>
      <c r="D741" s="7" t="s">
        <v>59</v>
      </c>
      <c r="E741" s="7" t="s">
        <v>447</v>
      </c>
      <c r="F741" s="6" t="s">
        <v>2913</v>
      </c>
      <c r="G741" s="6" t="s">
        <v>6483</v>
      </c>
      <c r="H741" s="6" t="s">
        <v>46</v>
      </c>
      <c r="I741" s="6" t="s">
        <v>6484</v>
      </c>
      <c r="J741" s="7" t="s">
        <v>637</v>
      </c>
      <c r="K741" s="6" t="s">
        <v>591</v>
      </c>
      <c r="L741" s="7" t="s">
        <v>223</v>
      </c>
      <c r="M741" s="6" t="s">
        <v>1503</v>
      </c>
      <c r="N741" s="19" t="s">
        <v>8826</v>
      </c>
      <c r="O741" s="6"/>
    </row>
    <row r="742" spans="1:15" x14ac:dyDescent="0.3">
      <c r="A742" s="6" t="s">
        <v>1321</v>
      </c>
      <c r="B742" s="7" t="s">
        <v>1218</v>
      </c>
      <c r="C742" s="7" t="s">
        <v>1478</v>
      </c>
      <c r="D742" s="7" t="s">
        <v>59</v>
      </c>
      <c r="E742" s="7" t="s">
        <v>447</v>
      </c>
      <c r="F742" s="6" t="s">
        <v>2913</v>
      </c>
      <c r="G742" s="6" t="s">
        <v>6487</v>
      </c>
      <c r="H742" s="6" t="s">
        <v>46</v>
      </c>
      <c r="I742" s="6" t="s">
        <v>6488</v>
      </c>
      <c r="J742" s="7" t="s">
        <v>637</v>
      </c>
      <c r="K742" s="6" t="s">
        <v>591</v>
      </c>
      <c r="L742" s="7" t="s">
        <v>223</v>
      </c>
      <c r="M742" s="6" t="s">
        <v>1502</v>
      </c>
      <c r="N742" s="19" t="s">
        <v>8826</v>
      </c>
      <c r="O742" s="6"/>
    </row>
    <row r="743" spans="1:15" x14ac:dyDescent="0.3">
      <c r="A743" s="6" t="s">
        <v>1321</v>
      </c>
      <c r="B743" s="7" t="s">
        <v>1298</v>
      </c>
      <c r="C743" s="7" t="s">
        <v>1478</v>
      </c>
      <c r="D743" s="7" t="s">
        <v>91</v>
      </c>
      <c r="E743" s="7" t="s">
        <v>190</v>
      </c>
      <c r="F743" s="6" t="s">
        <v>2976</v>
      </c>
      <c r="G743" s="6" t="s">
        <v>6898</v>
      </c>
      <c r="H743" s="6" t="s">
        <v>46</v>
      </c>
      <c r="I743" s="6" t="s">
        <v>6899</v>
      </c>
      <c r="J743" s="7" t="s">
        <v>1356</v>
      </c>
      <c r="K743" s="6" t="s">
        <v>591</v>
      </c>
      <c r="L743" s="7" t="s">
        <v>223</v>
      </c>
      <c r="M743" s="6" t="s">
        <v>327</v>
      </c>
      <c r="N743" s="19" t="s">
        <v>8826</v>
      </c>
      <c r="O743" s="6"/>
    </row>
    <row r="744" spans="1:15" x14ac:dyDescent="0.3">
      <c r="A744" s="6" t="s">
        <v>1321</v>
      </c>
      <c r="B744" s="7" t="s">
        <v>1224</v>
      </c>
      <c r="C744" s="7" t="s">
        <v>1478</v>
      </c>
      <c r="D744" s="7" t="s">
        <v>59</v>
      </c>
      <c r="E744" s="7" t="s">
        <v>379</v>
      </c>
      <c r="F744" s="6" t="s">
        <v>2976</v>
      </c>
      <c r="G744" s="6" t="s">
        <v>6900</v>
      </c>
      <c r="H744" s="6" t="s">
        <v>46</v>
      </c>
      <c r="I744" s="6" t="s">
        <v>6901</v>
      </c>
      <c r="J744" s="7" t="s">
        <v>637</v>
      </c>
      <c r="K744" s="6" t="s">
        <v>591</v>
      </c>
      <c r="L744" s="7" t="s">
        <v>223</v>
      </c>
      <c r="M744" s="6" t="s">
        <v>327</v>
      </c>
      <c r="N744" s="19" t="s">
        <v>8826</v>
      </c>
      <c r="O744" s="6"/>
    </row>
    <row r="745" spans="1:15" x14ac:dyDescent="0.3">
      <c r="A745" s="6" t="s">
        <v>1321</v>
      </c>
      <c r="B745" s="7" t="s">
        <v>1305</v>
      </c>
      <c r="C745" s="7" t="s">
        <v>1478</v>
      </c>
      <c r="D745" s="7" t="s">
        <v>91</v>
      </c>
      <c r="E745" s="7" t="s">
        <v>190</v>
      </c>
      <c r="F745" s="6" t="s">
        <v>2976</v>
      </c>
      <c r="G745" s="6" t="s">
        <v>6902</v>
      </c>
      <c r="H745" s="6" t="s">
        <v>46</v>
      </c>
      <c r="I745" s="6" t="s">
        <v>6903</v>
      </c>
      <c r="J745" s="7" t="s">
        <v>1356</v>
      </c>
      <c r="K745" s="6" t="s">
        <v>591</v>
      </c>
      <c r="L745" s="7" t="s">
        <v>223</v>
      </c>
      <c r="M745" s="6" t="s">
        <v>327</v>
      </c>
      <c r="N745" s="19" t="s">
        <v>8826</v>
      </c>
      <c r="O745" s="6"/>
    </row>
    <row r="746" spans="1:15" x14ac:dyDescent="0.3">
      <c r="A746" s="6" t="s">
        <v>1321</v>
      </c>
      <c r="B746" s="7" t="s">
        <v>1301</v>
      </c>
      <c r="C746" s="7" t="s">
        <v>1478</v>
      </c>
      <c r="D746" s="7" t="s">
        <v>59</v>
      </c>
      <c r="E746" s="7" t="s">
        <v>379</v>
      </c>
      <c r="F746" s="6" t="s">
        <v>2976</v>
      </c>
      <c r="G746" s="6" t="s">
        <v>6904</v>
      </c>
      <c r="H746" s="6" t="s">
        <v>46</v>
      </c>
      <c r="I746" s="6" t="s">
        <v>6905</v>
      </c>
      <c r="J746" s="7" t="s">
        <v>637</v>
      </c>
      <c r="K746" s="6" t="s">
        <v>591</v>
      </c>
      <c r="L746" s="7" t="s">
        <v>223</v>
      </c>
      <c r="M746" s="6" t="s">
        <v>327</v>
      </c>
      <c r="N746" s="19" t="s">
        <v>8826</v>
      </c>
      <c r="O746" s="6"/>
    </row>
    <row r="747" spans="1:15" x14ac:dyDescent="0.3">
      <c r="A747" s="6" t="s">
        <v>1321</v>
      </c>
      <c r="B747" s="7" t="s">
        <v>1364</v>
      </c>
      <c r="C747" s="7" t="s">
        <v>1478</v>
      </c>
      <c r="D747" s="7" t="s">
        <v>59</v>
      </c>
      <c r="E747" s="7" t="s">
        <v>190</v>
      </c>
      <c r="F747" s="6" t="s">
        <v>2913</v>
      </c>
      <c r="G747" s="6" t="s">
        <v>6491</v>
      </c>
      <c r="H747" s="6" t="s">
        <v>46</v>
      </c>
      <c r="I747" s="6" t="s">
        <v>6492</v>
      </c>
      <c r="J747" s="7" t="s">
        <v>637</v>
      </c>
      <c r="K747" s="6" t="s">
        <v>591</v>
      </c>
      <c r="L747" s="7" t="s">
        <v>223</v>
      </c>
      <c r="M747" s="6" t="s">
        <v>1502</v>
      </c>
      <c r="N747" s="19" t="s">
        <v>8826</v>
      </c>
      <c r="O747" s="6"/>
    </row>
    <row r="748" spans="1:15" x14ac:dyDescent="0.3">
      <c r="A748" s="6" t="s">
        <v>1321</v>
      </c>
      <c r="B748" s="7" t="s">
        <v>1318</v>
      </c>
      <c r="C748" s="7" t="s">
        <v>376</v>
      </c>
      <c r="D748" s="7" t="s">
        <v>91</v>
      </c>
      <c r="E748" s="7" t="s">
        <v>190</v>
      </c>
      <c r="F748" s="6" t="s">
        <v>2976</v>
      </c>
      <c r="G748" s="6" t="s">
        <v>6984</v>
      </c>
      <c r="H748" s="6" t="s">
        <v>46</v>
      </c>
      <c r="I748" s="6" t="s">
        <v>6928</v>
      </c>
      <c r="J748" s="7" t="s">
        <v>1356</v>
      </c>
      <c r="K748" s="6" t="s">
        <v>591</v>
      </c>
      <c r="L748" s="7" t="s">
        <v>223</v>
      </c>
      <c r="M748" s="6" t="s">
        <v>327</v>
      </c>
      <c r="N748" s="19" t="s">
        <v>8826</v>
      </c>
      <c r="O748" s="6"/>
    </row>
    <row r="749" spans="1:15" x14ac:dyDescent="0.3">
      <c r="A749" s="6" t="s">
        <v>1321</v>
      </c>
      <c r="B749" s="7" t="s">
        <v>3870</v>
      </c>
      <c r="C749" s="7" t="s">
        <v>1478</v>
      </c>
      <c r="D749" s="7" t="s">
        <v>59</v>
      </c>
      <c r="E749" s="7" t="s">
        <v>379</v>
      </c>
      <c r="F749" s="6" t="s">
        <v>2976</v>
      </c>
      <c r="G749" s="6" t="s">
        <v>6927</v>
      </c>
      <c r="H749" s="6" t="s">
        <v>46</v>
      </c>
      <c r="I749" s="6" t="s">
        <v>6928</v>
      </c>
      <c r="J749" s="7" t="s">
        <v>637</v>
      </c>
      <c r="K749" s="6" t="s">
        <v>591</v>
      </c>
      <c r="L749" s="7" t="s">
        <v>223</v>
      </c>
      <c r="M749" s="6" t="s">
        <v>327</v>
      </c>
      <c r="N749" s="19" t="s">
        <v>8826</v>
      </c>
      <c r="O749" s="6"/>
    </row>
    <row r="750" spans="1:15" x14ac:dyDescent="0.3">
      <c r="A750" s="6" t="s">
        <v>1321</v>
      </c>
      <c r="B750" s="7" t="s">
        <v>6495</v>
      </c>
      <c r="C750" s="7" t="s">
        <v>1478</v>
      </c>
      <c r="D750" s="7" t="s">
        <v>59</v>
      </c>
      <c r="E750" s="7" t="s">
        <v>447</v>
      </c>
      <c r="F750" s="6" t="s">
        <v>2913</v>
      </c>
      <c r="G750" s="6" t="s">
        <v>6494</v>
      </c>
      <c r="H750" s="6" t="s">
        <v>46</v>
      </c>
      <c r="I750" s="6" t="s">
        <v>1328</v>
      </c>
      <c r="J750" s="7" t="s">
        <v>637</v>
      </c>
      <c r="K750" s="6" t="s">
        <v>591</v>
      </c>
      <c r="L750" s="7" t="s">
        <v>223</v>
      </c>
      <c r="M750" s="6" t="s">
        <v>309</v>
      </c>
      <c r="N750" s="19" t="s">
        <v>8826</v>
      </c>
      <c r="O750" s="6"/>
    </row>
    <row r="751" spans="1:15" x14ac:dyDescent="0.3">
      <c r="A751" s="6" t="s">
        <v>1321</v>
      </c>
      <c r="B751" s="7" t="s">
        <v>1034</v>
      </c>
      <c r="C751" s="7" t="s">
        <v>1478</v>
      </c>
      <c r="D751" s="7" t="s">
        <v>59</v>
      </c>
      <c r="E751" s="7" t="s">
        <v>447</v>
      </c>
      <c r="F751" s="6" t="s">
        <v>2913</v>
      </c>
      <c r="G751" s="6" t="s">
        <v>6496</v>
      </c>
      <c r="H751" s="6" t="s">
        <v>46</v>
      </c>
      <c r="I751" s="6" t="s">
        <v>1331</v>
      </c>
      <c r="J751" s="9" t="s">
        <v>637</v>
      </c>
      <c r="K751" s="6" t="s">
        <v>591</v>
      </c>
      <c r="L751" s="7" t="s">
        <v>223</v>
      </c>
      <c r="M751" s="6" t="s">
        <v>213</v>
      </c>
      <c r="N751" s="19" t="s">
        <v>8826</v>
      </c>
      <c r="O751" s="19" t="s">
        <v>1526</v>
      </c>
    </row>
    <row r="752" spans="1:15" x14ac:dyDescent="0.3">
      <c r="A752" s="6" t="s">
        <v>1321</v>
      </c>
      <c r="B752" s="7" t="s">
        <v>7048</v>
      </c>
      <c r="C752" s="7" t="s">
        <v>588</v>
      </c>
      <c r="D752" s="7" t="s">
        <v>91</v>
      </c>
      <c r="E752" s="7" t="s">
        <v>190</v>
      </c>
      <c r="F752" s="6" t="s">
        <v>2976</v>
      </c>
      <c r="G752" s="6" t="s">
        <v>7047</v>
      </c>
      <c r="H752" s="6" t="s">
        <v>46</v>
      </c>
      <c r="I752" s="6" t="s">
        <v>7049</v>
      </c>
      <c r="J752" s="7" t="s">
        <v>1356</v>
      </c>
      <c r="K752" s="6" t="s">
        <v>591</v>
      </c>
      <c r="L752" s="7" t="s">
        <v>223</v>
      </c>
      <c r="M752" s="6" t="s">
        <v>327</v>
      </c>
      <c r="N752" s="19" t="s">
        <v>8826</v>
      </c>
      <c r="O752" s="6"/>
    </row>
    <row r="753" spans="1:15" x14ac:dyDescent="0.3">
      <c r="A753" s="6" t="s">
        <v>1321</v>
      </c>
      <c r="B753" s="7" t="s">
        <v>7051</v>
      </c>
      <c r="C753" s="7" t="s">
        <v>376</v>
      </c>
      <c r="D753" s="7" t="s">
        <v>59</v>
      </c>
      <c r="E753" s="7" t="s">
        <v>379</v>
      </c>
      <c r="F753" s="6" t="s">
        <v>2976</v>
      </c>
      <c r="G753" s="6" t="s">
        <v>7050</v>
      </c>
      <c r="H753" s="6" t="s">
        <v>46</v>
      </c>
      <c r="I753" s="6" t="s">
        <v>7049</v>
      </c>
      <c r="J753" s="7" t="s">
        <v>637</v>
      </c>
      <c r="K753" s="6" t="s">
        <v>591</v>
      </c>
      <c r="L753" s="7" t="s">
        <v>223</v>
      </c>
      <c r="M753" s="6" t="s">
        <v>327</v>
      </c>
      <c r="N753" s="19" t="s">
        <v>8826</v>
      </c>
      <c r="O753" s="6"/>
    </row>
    <row r="754" spans="1:15" x14ac:dyDescent="0.3">
      <c r="A754" s="6" t="s">
        <v>1321</v>
      </c>
      <c r="B754" s="7" t="s">
        <v>1365</v>
      </c>
      <c r="C754" s="7" t="s">
        <v>1478</v>
      </c>
      <c r="D754" s="7" t="s">
        <v>59</v>
      </c>
      <c r="E754" s="7" t="s">
        <v>447</v>
      </c>
      <c r="F754" s="6" t="s">
        <v>2913</v>
      </c>
      <c r="G754" s="6" t="s">
        <v>6497</v>
      </c>
      <c r="H754" s="6" t="s">
        <v>46</v>
      </c>
      <c r="I754" s="6" t="s">
        <v>1334</v>
      </c>
      <c r="J754" s="7" t="s">
        <v>637</v>
      </c>
      <c r="K754" s="6" t="s">
        <v>591</v>
      </c>
      <c r="L754" s="7" t="s">
        <v>223</v>
      </c>
      <c r="M754" s="6" t="s">
        <v>260</v>
      </c>
      <c r="N754" s="19" t="s">
        <v>8826</v>
      </c>
      <c r="O754" s="6"/>
    </row>
    <row r="755" spans="1:15" x14ac:dyDescent="0.3">
      <c r="A755" s="6" t="s">
        <v>1321</v>
      </c>
      <c r="B755" s="7" t="s">
        <v>1367</v>
      </c>
      <c r="C755" s="7" t="s">
        <v>1478</v>
      </c>
      <c r="D755" s="7" t="s">
        <v>59</v>
      </c>
      <c r="E755" s="7" t="s">
        <v>447</v>
      </c>
      <c r="F755" s="6" t="s">
        <v>2913</v>
      </c>
      <c r="G755" s="6" t="s">
        <v>6498</v>
      </c>
      <c r="H755" s="6" t="s">
        <v>46</v>
      </c>
      <c r="I755" s="6" t="s">
        <v>6499</v>
      </c>
      <c r="J755" s="7" t="s">
        <v>637</v>
      </c>
      <c r="K755" s="6" t="s">
        <v>591</v>
      </c>
      <c r="L755" s="7" t="s">
        <v>223</v>
      </c>
      <c r="M755" s="6" t="s">
        <v>461</v>
      </c>
      <c r="N755" s="19" t="s">
        <v>8826</v>
      </c>
      <c r="O755" s="6"/>
    </row>
    <row r="756" spans="1:15" x14ac:dyDescent="0.3">
      <c r="A756" s="6" t="s">
        <v>1321</v>
      </c>
      <c r="B756" s="7" t="s">
        <v>6502</v>
      </c>
      <c r="C756" s="7" t="s">
        <v>1478</v>
      </c>
      <c r="D756" s="7" t="s">
        <v>59</v>
      </c>
      <c r="E756" s="7" t="s">
        <v>447</v>
      </c>
      <c r="F756" s="6" t="s">
        <v>2913</v>
      </c>
      <c r="G756" s="6" t="s">
        <v>6501</v>
      </c>
      <c r="H756" s="6" t="s">
        <v>46</v>
      </c>
      <c r="I756" s="6" t="s">
        <v>1330</v>
      </c>
      <c r="J756" s="7" t="s">
        <v>637</v>
      </c>
      <c r="K756" s="6" t="s">
        <v>591</v>
      </c>
      <c r="L756" s="7" t="s">
        <v>223</v>
      </c>
      <c r="M756" s="6" t="s">
        <v>311</v>
      </c>
      <c r="N756" s="19" t="s">
        <v>8826</v>
      </c>
      <c r="O756" s="6"/>
    </row>
    <row r="757" spans="1:15" x14ac:dyDescent="0.3">
      <c r="A757" s="6" t="s">
        <v>1321</v>
      </c>
      <c r="B757" s="7" t="s">
        <v>1368</v>
      </c>
      <c r="C757" s="7" t="s">
        <v>1478</v>
      </c>
      <c r="D757" s="7" t="s">
        <v>59</v>
      </c>
      <c r="E757" s="7" t="s">
        <v>447</v>
      </c>
      <c r="F757" s="6" t="s">
        <v>2913</v>
      </c>
      <c r="G757" s="6" t="s">
        <v>6505</v>
      </c>
      <c r="H757" s="6" t="s">
        <v>46</v>
      </c>
      <c r="I757" s="6" t="s">
        <v>6506</v>
      </c>
      <c r="J757" s="7" t="s">
        <v>637</v>
      </c>
      <c r="K757" s="6" t="s">
        <v>591</v>
      </c>
      <c r="L757" s="7" t="s">
        <v>223</v>
      </c>
      <c r="M757" s="6" t="s">
        <v>194</v>
      </c>
      <c r="N757" s="19" t="s">
        <v>8826</v>
      </c>
      <c r="O757" s="6"/>
    </row>
    <row r="758" spans="1:15" x14ac:dyDescent="0.3">
      <c r="A758" s="6" t="s">
        <v>1321</v>
      </c>
      <c r="B758" s="7" t="s">
        <v>1308</v>
      </c>
      <c r="C758" s="7" t="s">
        <v>1478</v>
      </c>
      <c r="D758" s="7" t="s">
        <v>59</v>
      </c>
      <c r="E758" s="7" t="s">
        <v>190</v>
      </c>
      <c r="F758" s="6" t="s">
        <v>2913</v>
      </c>
      <c r="G758" s="6" t="s">
        <v>6509</v>
      </c>
      <c r="H758" s="6" t="s">
        <v>46</v>
      </c>
      <c r="I758" s="6" t="s">
        <v>6510</v>
      </c>
      <c r="J758" s="7" t="s">
        <v>637</v>
      </c>
      <c r="K758" s="6" t="s">
        <v>591</v>
      </c>
      <c r="L758" s="7" t="s">
        <v>223</v>
      </c>
      <c r="M758" s="6" t="s">
        <v>8856</v>
      </c>
      <c r="N758" s="19" t="s">
        <v>8826</v>
      </c>
      <c r="O758" s="6"/>
    </row>
    <row r="759" spans="1:15" x14ac:dyDescent="0.3">
      <c r="A759" s="10" t="s">
        <v>1321</v>
      </c>
      <c r="B759" s="7" t="s">
        <v>1335</v>
      </c>
      <c r="C759" s="7" t="s">
        <v>1478</v>
      </c>
      <c r="D759" s="7" t="s">
        <v>59</v>
      </c>
      <c r="E759" s="7" t="s">
        <v>190</v>
      </c>
      <c r="F759" s="6" t="s">
        <v>2913</v>
      </c>
      <c r="G759" s="6" t="s">
        <v>6513</v>
      </c>
      <c r="H759" s="6" t="s">
        <v>46</v>
      </c>
      <c r="I759" s="6" t="s">
        <v>6514</v>
      </c>
      <c r="J759" s="7" t="s">
        <v>637</v>
      </c>
      <c r="K759" s="6" t="s">
        <v>591</v>
      </c>
      <c r="L759" s="7" t="s">
        <v>223</v>
      </c>
      <c r="M759" s="6" t="s">
        <v>1505</v>
      </c>
      <c r="N759" s="19" t="s">
        <v>8826</v>
      </c>
      <c r="O759" s="19" t="s">
        <v>8887</v>
      </c>
    </row>
    <row r="760" spans="1:15" x14ac:dyDescent="0.3">
      <c r="A760" s="6" t="s">
        <v>1321</v>
      </c>
      <c r="B760" s="7" t="s">
        <v>1370</v>
      </c>
      <c r="C760" s="7" t="s">
        <v>588</v>
      </c>
      <c r="D760" s="7" t="s">
        <v>59</v>
      </c>
      <c r="E760" s="7" t="s">
        <v>447</v>
      </c>
      <c r="F760" s="6" t="s">
        <v>3152</v>
      </c>
      <c r="G760" s="6" t="s">
        <v>7769</v>
      </c>
      <c r="H760" s="6" t="s">
        <v>46</v>
      </c>
      <c r="I760" s="6" t="s">
        <v>6880</v>
      </c>
      <c r="J760" s="7" t="s">
        <v>637</v>
      </c>
      <c r="K760" s="6" t="s">
        <v>591</v>
      </c>
      <c r="L760" s="7" t="s">
        <v>223</v>
      </c>
      <c r="M760" s="6" t="s">
        <v>8855</v>
      </c>
      <c r="N760" s="19" t="s">
        <v>8826</v>
      </c>
      <c r="O760" s="6"/>
    </row>
    <row r="761" spans="1:15" x14ac:dyDescent="0.3">
      <c r="A761" s="6" t="s">
        <v>1321</v>
      </c>
      <c r="B761" s="7" t="s">
        <v>7688</v>
      </c>
      <c r="C761" s="7" t="s">
        <v>376</v>
      </c>
      <c r="D761" s="7" t="s">
        <v>59</v>
      </c>
      <c r="E761" s="7" t="s">
        <v>447</v>
      </c>
      <c r="F761" s="6" t="s">
        <v>3130</v>
      </c>
      <c r="G761" s="6" t="s">
        <v>7687</v>
      </c>
      <c r="H761" s="6" t="s">
        <v>46</v>
      </c>
      <c r="I761" s="6" t="s">
        <v>7689</v>
      </c>
      <c r="J761" s="7" t="s">
        <v>637</v>
      </c>
      <c r="K761" s="6" t="s">
        <v>591</v>
      </c>
      <c r="L761" s="7" t="s">
        <v>223</v>
      </c>
      <c r="M761" s="6" t="s">
        <v>445</v>
      </c>
      <c r="N761" s="19" t="s">
        <v>8826</v>
      </c>
      <c r="O761" s="6"/>
    </row>
    <row r="762" spans="1:15" x14ac:dyDescent="0.3">
      <c r="A762" s="6" t="s">
        <v>1321</v>
      </c>
      <c r="B762" s="7" t="s">
        <v>6468</v>
      </c>
      <c r="C762" s="7" t="s">
        <v>588</v>
      </c>
      <c r="D762" s="7" t="s">
        <v>59</v>
      </c>
      <c r="E762" s="7" t="s">
        <v>447</v>
      </c>
      <c r="F762" s="6" t="s">
        <v>2911</v>
      </c>
      <c r="G762" s="6" t="s">
        <v>6467</v>
      </c>
      <c r="H762" s="6" t="s">
        <v>46</v>
      </c>
      <c r="I762" s="6" t="s">
        <v>6469</v>
      </c>
      <c r="J762" s="7" t="s">
        <v>637</v>
      </c>
      <c r="K762" s="6" t="s">
        <v>591</v>
      </c>
      <c r="L762" s="7" t="s">
        <v>223</v>
      </c>
      <c r="M762" s="6" t="s">
        <v>334</v>
      </c>
      <c r="N762" s="19" t="s">
        <v>8826</v>
      </c>
      <c r="O762" s="6"/>
    </row>
    <row r="763" spans="1:15" x14ac:dyDescent="0.3">
      <c r="A763" s="6" t="s">
        <v>1321</v>
      </c>
      <c r="B763" s="7" t="s">
        <v>998</v>
      </c>
      <c r="C763" s="7" t="s">
        <v>376</v>
      </c>
      <c r="D763" s="7" t="s">
        <v>59</v>
      </c>
      <c r="E763" s="7" t="s">
        <v>379</v>
      </c>
      <c r="F763" s="19" t="s">
        <v>2890</v>
      </c>
      <c r="G763" s="11" t="s">
        <v>1478</v>
      </c>
      <c r="H763" s="6" t="s">
        <v>187</v>
      </c>
      <c r="I763" s="6" t="s">
        <v>2891</v>
      </c>
      <c r="J763" s="7" t="s">
        <v>637</v>
      </c>
      <c r="K763" s="11" t="s">
        <v>1478</v>
      </c>
      <c r="L763" s="7" t="s">
        <v>223</v>
      </c>
      <c r="M763" s="6" t="s">
        <v>327</v>
      </c>
      <c r="N763" s="19" t="s">
        <v>8826</v>
      </c>
      <c r="O763" s="6"/>
    </row>
    <row r="764" spans="1:15" x14ac:dyDescent="0.3">
      <c r="A764" s="6" t="s">
        <v>1321</v>
      </c>
      <c r="B764" s="7" t="s">
        <v>758</v>
      </c>
      <c r="C764" s="7" t="s">
        <v>1478</v>
      </c>
      <c r="D764" s="7" t="s">
        <v>91</v>
      </c>
      <c r="E764" s="7" t="s">
        <v>190</v>
      </c>
      <c r="F764" s="6" t="s">
        <v>2982</v>
      </c>
      <c r="G764" s="6" t="s">
        <v>7471</v>
      </c>
      <c r="H764" s="6" t="s">
        <v>46</v>
      </c>
      <c r="I764" s="6" t="s">
        <v>7472</v>
      </c>
      <c r="J764" s="7" t="s">
        <v>1356</v>
      </c>
      <c r="K764" s="6" t="s">
        <v>591</v>
      </c>
      <c r="L764" s="7" t="s">
        <v>223</v>
      </c>
      <c r="M764" s="6" t="s">
        <v>1483</v>
      </c>
      <c r="N764" s="19" t="s">
        <v>8826</v>
      </c>
      <c r="O764" s="6"/>
    </row>
    <row r="765" spans="1:15" x14ac:dyDescent="0.3">
      <c r="A765" s="6" t="s">
        <v>1321</v>
      </c>
      <c r="B765" s="7" t="s">
        <v>759</v>
      </c>
      <c r="C765" s="7" t="s">
        <v>1478</v>
      </c>
      <c r="D765" s="7" t="s">
        <v>59</v>
      </c>
      <c r="E765" s="7" t="s">
        <v>190</v>
      </c>
      <c r="F765" s="6" t="s">
        <v>2982</v>
      </c>
      <c r="G765" s="6" t="s">
        <v>7473</v>
      </c>
      <c r="H765" s="6" t="s">
        <v>46</v>
      </c>
      <c r="I765" s="6" t="s">
        <v>7472</v>
      </c>
      <c r="J765" s="7" t="s">
        <v>637</v>
      </c>
      <c r="K765" s="6" t="s">
        <v>591</v>
      </c>
      <c r="L765" s="7" t="s">
        <v>223</v>
      </c>
      <c r="M765" s="6" t="s">
        <v>1483</v>
      </c>
      <c r="N765" s="19" t="s">
        <v>8826</v>
      </c>
      <c r="O765" s="6"/>
    </row>
    <row r="766" spans="1:15" x14ac:dyDescent="0.3">
      <c r="A766" s="6" t="s">
        <v>1321</v>
      </c>
      <c r="B766" s="7" t="s">
        <v>760</v>
      </c>
      <c r="C766" s="7" t="s">
        <v>1478</v>
      </c>
      <c r="D766" s="7" t="s">
        <v>91</v>
      </c>
      <c r="E766" s="7" t="s">
        <v>190</v>
      </c>
      <c r="F766" s="19" t="s">
        <v>1978</v>
      </c>
      <c r="G766" s="11" t="s">
        <v>1478</v>
      </c>
      <c r="H766" s="6" t="s">
        <v>187</v>
      </c>
      <c r="I766" s="6" t="s">
        <v>1979</v>
      </c>
      <c r="J766" s="7" t="s">
        <v>1356</v>
      </c>
      <c r="K766" s="11" t="s">
        <v>1478</v>
      </c>
      <c r="L766" s="7" t="s">
        <v>223</v>
      </c>
      <c r="M766" s="6" t="s">
        <v>327</v>
      </c>
      <c r="N766" s="19" t="s">
        <v>8826</v>
      </c>
      <c r="O766" s="6"/>
    </row>
    <row r="767" spans="1:15" x14ac:dyDescent="0.3">
      <c r="A767" s="6" t="s">
        <v>1321</v>
      </c>
      <c r="B767" s="7" t="s">
        <v>761</v>
      </c>
      <c r="C767" s="7" t="s">
        <v>1478</v>
      </c>
      <c r="D767" s="7" t="s">
        <v>91</v>
      </c>
      <c r="E767" s="7" t="s">
        <v>190</v>
      </c>
      <c r="F767" s="19" t="s">
        <v>3613</v>
      </c>
      <c r="G767" s="11" t="s">
        <v>1478</v>
      </c>
      <c r="H767" s="6" t="s">
        <v>57</v>
      </c>
      <c r="I767" s="6" t="s">
        <v>3608</v>
      </c>
      <c r="J767" s="7" t="s">
        <v>1356</v>
      </c>
      <c r="K767" s="11" t="s">
        <v>1478</v>
      </c>
      <c r="L767" s="7" t="s">
        <v>223</v>
      </c>
      <c r="M767" s="6"/>
      <c r="N767" s="19" t="s">
        <v>8826</v>
      </c>
      <c r="O767" s="6"/>
    </row>
    <row r="768" spans="1:15" x14ac:dyDescent="0.3">
      <c r="A768" s="6" t="s">
        <v>1321</v>
      </c>
      <c r="B768" s="7" t="s">
        <v>3616</v>
      </c>
      <c r="C768" s="7" t="s">
        <v>1478</v>
      </c>
      <c r="D768" s="7" t="s">
        <v>59</v>
      </c>
      <c r="E768" s="7" t="s">
        <v>379</v>
      </c>
      <c r="F768" s="19" t="s">
        <v>3615</v>
      </c>
      <c r="G768" s="11" t="s">
        <v>1478</v>
      </c>
      <c r="H768" s="6" t="s">
        <v>57</v>
      </c>
      <c r="I768" s="6" t="s">
        <v>3608</v>
      </c>
      <c r="J768" s="7" t="s">
        <v>637</v>
      </c>
      <c r="K768" s="11" t="s">
        <v>1478</v>
      </c>
      <c r="L768" s="7" t="s">
        <v>223</v>
      </c>
      <c r="M768" s="6"/>
      <c r="N768" s="19" t="s">
        <v>8826</v>
      </c>
      <c r="O768" s="6"/>
    </row>
    <row r="769" spans="1:15" x14ac:dyDescent="0.3">
      <c r="A769" s="6" t="s">
        <v>393</v>
      </c>
      <c r="B769" s="7" t="s">
        <v>1181</v>
      </c>
      <c r="C769" s="7" t="s">
        <v>1478</v>
      </c>
      <c r="D769" s="7" t="s">
        <v>91</v>
      </c>
      <c r="E769" s="7" t="s">
        <v>190</v>
      </c>
      <c r="F769" s="6" t="s">
        <v>2976</v>
      </c>
      <c r="G769" s="6" t="s">
        <v>6845</v>
      </c>
      <c r="H769" s="6" t="s">
        <v>46</v>
      </c>
      <c r="I769" s="6" t="s">
        <v>6846</v>
      </c>
      <c r="J769" s="7" t="s">
        <v>585</v>
      </c>
      <c r="K769" s="6" t="s">
        <v>591</v>
      </c>
      <c r="L769" s="7" t="s">
        <v>223</v>
      </c>
      <c r="M769" s="6" t="s">
        <v>578</v>
      </c>
      <c r="N769" s="19" t="s">
        <v>8826</v>
      </c>
      <c r="O769" s="6"/>
    </row>
    <row r="770" spans="1:15" x14ac:dyDescent="0.3">
      <c r="A770" s="6" t="s">
        <v>393</v>
      </c>
      <c r="B770" s="7" t="s">
        <v>5529</v>
      </c>
      <c r="C770" s="7" t="s">
        <v>1478</v>
      </c>
      <c r="D770" s="7" t="s">
        <v>59</v>
      </c>
      <c r="E770" s="7" t="s">
        <v>379</v>
      </c>
      <c r="F770" s="6" t="s">
        <v>2976</v>
      </c>
      <c r="G770" s="6" t="s">
        <v>6847</v>
      </c>
      <c r="H770" s="6" t="s">
        <v>46</v>
      </c>
      <c r="I770" s="6" t="s">
        <v>6846</v>
      </c>
      <c r="J770" s="7" t="s">
        <v>188</v>
      </c>
      <c r="K770" s="6" t="s">
        <v>591</v>
      </c>
      <c r="L770" s="7" t="s">
        <v>223</v>
      </c>
      <c r="M770" s="6" t="s">
        <v>578</v>
      </c>
      <c r="N770" s="19" t="s">
        <v>8826</v>
      </c>
      <c r="O770" s="6"/>
    </row>
    <row r="771" spans="1:15" x14ac:dyDescent="0.3">
      <c r="A771" s="6" t="s">
        <v>393</v>
      </c>
      <c r="B771" s="7" t="s">
        <v>1268</v>
      </c>
      <c r="C771" s="7" t="s">
        <v>376</v>
      </c>
      <c r="D771" s="7" t="s">
        <v>59</v>
      </c>
      <c r="E771" s="7" t="s">
        <v>190</v>
      </c>
      <c r="F771" s="6" t="s">
        <v>3136</v>
      </c>
      <c r="G771" s="6" t="s">
        <v>7750</v>
      </c>
      <c r="H771" s="6" t="s">
        <v>46</v>
      </c>
      <c r="I771" s="6" t="s">
        <v>7751</v>
      </c>
      <c r="J771" s="7" t="s">
        <v>188</v>
      </c>
      <c r="K771" s="6" t="s">
        <v>591</v>
      </c>
      <c r="L771" s="7" t="s">
        <v>223</v>
      </c>
      <c r="M771" s="6" t="s">
        <v>8857</v>
      </c>
      <c r="N771" s="19" t="s">
        <v>8826</v>
      </c>
      <c r="O771" s="6"/>
    </row>
    <row r="772" spans="1:15" x14ac:dyDescent="0.3">
      <c r="A772" s="6" t="s">
        <v>393</v>
      </c>
      <c r="B772" s="7" t="s">
        <v>1280</v>
      </c>
      <c r="C772" s="7" t="s">
        <v>376</v>
      </c>
      <c r="D772" s="7" t="s">
        <v>91</v>
      </c>
      <c r="E772" s="7" t="s">
        <v>190</v>
      </c>
      <c r="F772" s="6" t="s">
        <v>2976</v>
      </c>
      <c r="G772" s="6" t="s">
        <v>7012</v>
      </c>
      <c r="H772" s="6" t="s">
        <v>46</v>
      </c>
      <c r="I772" s="6" t="s">
        <v>7013</v>
      </c>
      <c r="J772" s="7" t="s">
        <v>585</v>
      </c>
      <c r="K772" s="6" t="s">
        <v>591</v>
      </c>
      <c r="L772" s="7" t="s">
        <v>223</v>
      </c>
      <c r="M772" s="6" t="s">
        <v>578</v>
      </c>
      <c r="N772" s="19" t="s">
        <v>8826</v>
      </c>
      <c r="O772" s="6"/>
    </row>
    <row r="773" spans="1:15" x14ac:dyDescent="0.3">
      <c r="A773" s="6" t="s">
        <v>393</v>
      </c>
      <c r="B773" s="7" t="s">
        <v>6369</v>
      </c>
      <c r="C773" s="7" t="s">
        <v>1478</v>
      </c>
      <c r="D773" s="7" t="s">
        <v>59</v>
      </c>
      <c r="E773" s="7" t="s">
        <v>379</v>
      </c>
      <c r="F773" s="6" t="s">
        <v>2976</v>
      </c>
      <c r="G773" s="6" t="s">
        <v>6874</v>
      </c>
      <c r="H773" s="6" t="s">
        <v>46</v>
      </c>
      <c r="I773" s="6" t="s">
        <v>6875</v>
      </c>
      <c r="J773" s="7" t="s">
        <v>188</v>
      </c>
      <c r="K773" s="6" t="s">
        <v>591</v>
      </c>
      <c r="L773" s="7" t="s">
        <v>223</v>
      </c>
      <c r="M773" s="6" t="s">
        <v>578</v>
      </c>
      <c r="N773" s="19" t="s">
        <v>8826</v>
      </c>
      <c r="O773" s="6"/>
    </row>
    <row r="774" spans="1:15" x14ac:dyDescent="0.3">
      <c r="A774" s="6" t="s">
        <v>393</v>
      </c>
      <c r="B774" s="7" t="s">
        <v>6353</v>
      </c>
      <c r="C774" s="7" t="s">
        <v>1478</v>
      </c>
      <c r="D774" s="7" t="s">
        <v>59</v>
      </c>
      <c r="E774" s="7" t="s">
        <v>190</v>
      </c>
      <c r="F774" s="6" t="s">
        <v>3126</v>
      </c>
      <c r="G774" s="6" t="s">
        <v>7648</v>
      </c>
      <c r="H774" s="6" t="s">
        <v>46</v>
      </c>
      <c r="I774" s="6" t="s">
        <v>7649</v>
      </c>
      <c r="J774" s="7" t="s">
        <v>188</v>
      </c>
      <c r="K774" s="6" t="s">
        <v>591</v>
      </c>
      <c r="L774" s="7" t="s">
        <v>223</v>
      </c>
      <c r="M774" s="6" t="s">
        <v>243</v>
      </c>
      <c r="N774" s="19" t="s">
        <v>8826</v>
      </c>
      <c r="O774" s="6"/>
    </row>
    <row r="775" spans="1:15" x14ac:dyDescent="0.3">
      <c r="A775" s="6" t="s">
        <v>393</v>
      </c>
      <c r="B775" s="7" t="s">
        <v>6358</v>
      </c>
      <c r="C775" s="7" t="s">
        <v>376</v>
      </c>
      <c r="D775" s="7" t="s">
        <v>91</v>
      </c>
      <c r="E775" s="7" t="s">
        <v>190</v>
      </c>
      <c r="F775" s="6" t="s">
        <v>2976</v>
      </c>
      <c r="G775" s="6" t="s">
        <v>7020</v>
      </c>
      <c r="H775" s="6" t="s">
        <v>46</v>
      </c>
      <c r="I775" s="6" t="s">
        <v>7021</v>
      </c>
      <c r="J775" s="7" t="s">
        <v>585</v>
      </c>
      <c r="K775" s="6" t="s">
        <v>591</v>
      </c>
      <c r="L775" s="7" t="s">
        <v>223</v>
      </c>
      <c r="M775" s="6" t="s">
        <v>578</v>
      </c>
      <c r="N775" s="19" t="s">
        <v>8826</v>
      </c>
      <c r="O775" s="6"/>
    </row>
    <row r="776" spans="1:15" x14ac:dyDescent="0.3">
      <c r="A776" s="6" t="s">
        <v>393</v>
      </c>
      <c r="B776" s="7" t="s">
        <v>6877</v>
      </c>
      <c r="C776" s="7" t="s">
        <v>1478</v>
      </c>
      <c r="D776" s="7" t="s">
        <v>59</v>
      </c>
      <c r="E776" s="7" t="s">
        <v>379</v>
      </c>
      <c r="F776" s="6" t="s">
        <v>2976</v>
      </c>
      <c r="G776" s="6" t="s">
        <v>6876</v>
      </c>
      <c r="H776" s="6" t="s">
        <v>46</v>
      </c>
      <c r="I776" s="6" t="s">
        <v>6878</v>
      </c>
      <c r="J776" s="7" t="s">
        <v>188</v>
      </c>
      <c r="K776" s="6" t="s">
        <v>591</v>
      </c>
      <c r="L776" s="7" t="s">
        <v>223</v>
      </c>
      <c r="M776" s="6" t="s">
        <v>578</v>
      </c>
      <c r="N776" s="19" t="s">
        <v>8826</v>
      </c>
      <c r="O776" s="6"/>
    </row>
    <row r="777" spans="1:15" x14ac:dyDescent="0.3">
      <c r="A777" s="6" t="s">
        <v>393</v>
      </c>
      <c r="B777" s="7" t="s">
        <v>6884</v>
      </c>
      <c r="C777" s="7" t="s">
        <v>1478</v>
      </c>
      <c r="D777" s="7" t="s">
        <v>91</v>
      </c>
      <c r="E777" s="7" t="s">
        <v>190</v>
      </c>
      <c r="F777" s="6" t="s">
        <v>2976</v>
      </c>
      <c r="G777" s="6" t="s">
        <v>6883</v>
      </c>
      <c r="H777" s="6" t="s">
        <v>46</v>
      </c>
      <c r="I777" s="6" t="s">
        <v>6885</v>
      </c>
      <c r="J777" s="7" t="s">
        <v>585</v>
      </c>
      <c r="K777" s="6" t="s">
        <v>591</v>
      </c>
      <c r="L777" s="7" t="s">
        <v>223</v>
      </c>
      <c r="M777" s="6" t="s">
        <v>578</v>
      </c>
      <c r="N777" s="19" t="s">
        <v>8826</v>
      </c>
      <c r="O777" s="6"/>
    </row>
    <row r="778" spans="1:15" x14ac:dyDescent="0.3">
      <c r="A778" s="6" t="s">
        <v>393</v>
      </c>
      <c r="B778" s="7" t="s">
        <v>7015</v>
      </c>
      <c r="C778" s="7" t="s">
        <v>376</v>
      </c>
      <c r="D778" s="7" t="s">
        <v>91</v>
      </c>
      <c r="E778" s="7" t="s">
        <v>190</v>
      </c>
      <c r="F778" s="6" t="s">
        <v>2976</v>
      </c>
      <c r="G778" s="6" t="s">
        <v>7014</v>
      </c>
      <c r="H778" s="6" t="s">
        <v>46</v>
      </c>
      <c r="I778" s="6" t="s">
        <v>7016</v>
      </c>
      <c r="J778" s="7" t="s">
        <v>585</v>
      </c>
      <c r="K778" s="6" t="s">
        <v>591</v>
      </c>
      <c r="L778" s="7" t="s">
        <v>223</v>
      </c>
      <c r="M778" s="6" t="s">
        <v>578</v>
      </c>
      <c r="N778" s="19" t="s">
        <v>8826</v>
      </c>
      <c r="O778" s="6"/>
    </row>
    <row r="779" spans="1:15" x14ac:dyDescent="0.3">
      <c r="A779" s="6" t="s">
        <v>393</v>
      </c>
      <c r="B779" s="7" t="s">
        <v>6938</v>
      </c>
      <c r="C779" s="7" t="s">
        <v>1478</v>
      </c>
      <c r="D779" s="7" t="s">
        <v>91</v>
      </c>
      <c r="E779" s="7" t="s">
        <v>190</v>
      </c>
      <c r="F779" s="6" t="s">
        <v>2976</v>
      </c>
      <c r="G779" s="6" t="s">
        <v>6937</v>
      </c>
      <c r="H779" s="6" t="s">
        <v>46</v>
      </c>
      <c r="I779" s="6" t="s">
        <v>6939</v>
      </c>
      <c r="J779" s="7" t="s">
        <v>585</v>
      </c>
      <c r="K779" s="6" t="s">
        <v>591</v>
      </c>
      <c r="L779" s="7" t="s">
        <v>223</v>
      </c>
      <c r="M779" s="6" t="s">
        <v>578</v>
      </c>
      <c r="N779" s="19" t="s">
        <v>8826</v>
      </c>
      <c r="O779" s="6"/>
    </row>
    <row r="780" spans="1:15" x14ac:dyDescent="0.3">
      <c r="A780" s="6" t="s">
        <v>393</v>
      </c>
      <c r="B780" s="7" t="s">
        <v>7018</v>
      </c>
      <c r="C780" s="7" t="s">
        <v>376</v>
      </c>
      <c r="D780" s="7" t="s">
        <v>91</v>
      </c>
      <c r="E780" s="7" t="s">
        <v>190</v>
      </c>
      <c r="F780" s="6" t="s">
        <v>2976</v>
      </c>
      <c r="G780" s="6" t="s">
        <v>7017</v>
      </c>
      <c r="H780" s="6" t="s">
        <v>46</v>
      </c>
      <c r="I780" s="6" t="s">
        <v>7019</v>
      </c>
      <c r="J780" s="7" t="s">
        <v>585</v>
      </c>
      <c r="K780" s="6" t="s">
        <v>591</v>
      </c>
      <c r="L780" s="7" t="s">
        <v>223</v>
      </c>
      <c r="M780" s="6" t="s">
        <v>578</v>
      </c>
      <c r="N780" s="19" t="s">
        <v>8826</v>
      </c>
      <c r="O780" s="6"/>
    </row>
    <row r="781" spans="1:15" x14ac:dyDescent="0.3">
      <c r="A781" s="6" t="s">
        <v>393</v>
      </c>
      <c r="B781" s="7" t="s">
        <v>7023</v>
      </c>
      <c r="C781" s="7" t="s">
        <v>1478</v>
      </c>
      <c r="D781" s="7" t="s">
        <v>59</v>
      </c>
      <c r="E781" s="7" t="s">
        <v>379</v>
      </c>
      <c r="F781" s="6" t="s">
        <v>2976</v>
      </c>
      <c r="G781" s="6" t="s">
        <v>7022</v>
      </c>
      <c r="H781" s="6" t="s">
        <v>46</v>
      </c>
      <c r="I781" s="6" t="s">
        <v>6885</v>
      </c>
      <c r="J781" s="7" t="s">
        <v>188</v>
      </c>
      <c r="K781" s="6" t="s">
        <v>591</v>
      </c>
      <c r="L781" s="7" t="s">
        <v>223</v>
      </c>
      <c r="M781" s="6" t="s">
        <v>578</v>
      </c>
      <c r="N781" s="19" t="s">
        <v>8826</v>
      </c>
      <c r="O781" s="6"/>
    </row>
    <row r="782" spans="1:15" x14ac:dyDescent="0.3">
      <c r="A782" s="6" t="s">
        <v>393</v>
      </c>
      <c r="B782" s="7" t="s">
        <v>7025</v>
      </c>
      <c r="C782" s="7" t="s">
        <v>1478</v>
      </c>
      <c r="D782" s="7" t="s">
        <v>59</v>
      </c>
      <c r="E782" s="7" t="s">
        <v>379</v>
      </c>
      <c r="F782" s="6" t="s">
        <v>2976</v>
      </c>
      <c r="G782" s="6" t="s">
        <v>7024</v>
      </c>
      <c r="H782" s="6" t="s">
        <v>46</v>
      </c>
      <c r="I782" s="6" t="s">
        <v>6939</v>
      </c>
      <c r="J782" s="7" t="s">
        <v>188</v>
      </c>
      <c r="K782" s="6" t="s">
        <v>591</v>
      </c>
      <c r="L782" s="7" t="s">
        <v>223</v>
      </c>
      <c r="M782" s="6" t="s">
        <v>578</v>
      </c>
      <c r="N782" s="19" t="s">
        <v>8826</v>
      </c>
      <c r="O782" s="6"/>
    </row>
    <row r="783" spans="1:15" x14ac:dyDescent="0.3">
      <c r="A783" s="6" t="s">
        <v>393</v>
      </c>
      <c r="B783" s="7" t="s">
        <v>6432</v>
      </c>
      <c r="C783" s="7" t="s">
        <v>1478</v>
      </c>
      <c r="D783" s="7" t="s">
        <v>59</v>
      </c>
      <c r="E783" s="7" t="s">
        <v>379</v>
      </c>
      <c r="F783" s="6" t="s">
        <v>2976</v>
      </c>
      <c r="G783" s="6" t="s">
        <v>7039</v>
      </c>
      <c r="H783" s="6" t="s">
        <v>46</v>
      </c>
      <c r="I783" s="6" t="s">
        <v>7016</v>
      </c>
      <c r="J783" s="7" t="s">
        <v>188</v>
      </c>
      <c r="K783" s="6" t="s">
        <v>591</v>
      </c>
      <c r="L783" s="7" t="s">
        <v>223</v>
      </c>
      <c r="M783" s="6" t="s">
        <v>578</v>
      </c>
      <c r="N783" s="19" t="s">
        <v>8826</v>
      </c>
      <c r="O783" s="6"/>
    </row>
    <row r="784" spans="1:15" x14ac:dyDescent="0.3">
      <c r="A784" s="6" t="s">
        <v>393</v>
      </c>
      <c r="B784" s="7" t="s">
        <v>7041</v>
      </c>
      <c r="C784" s="7" t="s">
        <v>1478</v>
      </c>
      <c r="D784" s="7" t="s">
        <v>59</v>
      </c>
      <c r="E784" s="7" t="s">
        <v>379</v>
      </c>
      <c r="F784" s="6" t="s">
        <v>2976</v>
      </c>
      <c r="G784" s="6" t="s">
        <v>7040</v>
      </c>
      <c r="H784" s="6" t="s">
        <v>46</v>
      </c>
      <c r="I784" s="6" t="s">
        <v>7019</v>
      </c>
      <c r="J784" s="7" t="s">
        <v>188</v>
      </c>
      <c r="K784" s="6" t="s">
        <v>591</v>
      </c>
      <c r="L784" s="7" t="s">
        <v>223</v>
      </c>
      <c r="M784" s="6" t="s">
        <v>578</v>
      </c>
      <c r="N784" s="19" t="s">
        <v>8826</v>
      </c>
      <c r="O784" s="6"/>
    </row>
    <row r="785" spans="1:15" x14ac:dyDescent="0.3">
      <c r="A785" s="6" t="s">
        <v>1322</v>
      </c>
      <c r="B785" s="7" t="s">
        <v>1375</v>
      </c>
      <c r="C785" s="7" t="s">
        <v>1478</v>
      </c>
      <c r="D785" s="7" t="s">
        <v>91</v>
      </c>
      <c r="E785" s="7" t="s">
        <v>190</v>
      </c>
      <c r="F785" s="6" t="s">
        <v>2978</v>
      </c>
      <c r="G785" s="6" t="s">
        <v>7052</v>
      </c>
      <c r="H785" s="6" t="s">
        <v>46</v>
      </c>
      <c r="I785" s="6" t="s">
        <v>7053</v>
      </c>
      <c r="J785" s="7" t="s">
        <v>1356</v>
      </c>
      <c r="K785" s="6" t="s">
        <v>591</v>
      </c>
      <c r="L785" s="7" t="s">
        <v>223</v>
      </c>
      <c r="M785" s="6" t="s">
        <v>578</v>
      </c>
      <c r="N785" s="19" t="s">
        <v>8826</v>
      </c>
      <c r="O785" s="6"/>
    </row>
    <row r="786" spans="1:15" x14ac:dyDescent="0.3">
      <c r="A786" s="6" t="s">
        <v>1322</v>
      </c>
      <c r="B786" s="7" t="s">
        <v>732</v>
      </c>
      <c r="C786" s="7" t="s">
        <v>1478</v>
      </c>
      <c r="D786" s="7" t="s">
        <v>59</v>
      </c>
      <c r="E786" s="7" t="s">
        <v>379</v>
      </c>
      <c r="F786" s="6" t="s">
        <v>2978</v>
      </c>
      <c r="G786" s="6" t="s">
        <v>7056</v>
      </c>
      <c r="H786" s="6" t="s">
        <v>46</v>
      </c>
      <c r="I786" s="6" t="s">
        <v>7053</v>
      </c>
      <c r="J786" s="7" t="s">
        <v>637</v>
      </c>
      <c r="K786" s="6" t="s">
        <v>591</v>
      </c>
      <c r="L786" s="7" t="s">
        <v>223</v>
      </c>
      <c r="M786" s="6" t="s">
        <v>578</v>
      </c>
      <c r="N786" s="19" t="s">
        <v>8826</v>
      </c>
      <c r="O786" s="6"/>
    </row>
    <row r="787" spans="1:15" x14ac:dyDescent="0.3">
      <c r="A787" s="6" t="s">
        <v>1322</v>
      </c>
      <c r="B787" s="7" t="s">
        <v>694</v>
      </c>
      <c r="C787" s="7" t="s">
        <v>376</v>
      </c>
      <c r="D787" s="7" t="s">
        <v>59</v>
      </c>
      <c r="E787" s="7" t="s">
        <v>447</v>
      </c>
      <c r="F787" s="6" t="s">
        <v>2953</v>
      </c>
      <c r="G787" s="6" t="s">
        <v>6681</v>
      </c>
      <c r="H787" s="6" t="s">
        <v>46</v>
      </c>
      <c r="I787" s="6" t="s">
        <v>6682</v>
      </c>
      <c r="J787" s="7" t="s">
        <v>637</v>
      </c>
      <c r="K787" s="6" t="s">
        <v>591</v>
      </c>
      <c r="L787" s="7" t="s">
        <v>223</v>
      </c>
      <c r="M787" s="6" t="s">
        <v>589</v>
      </c>
      <c r="N787" s="19" t="s">
        <v>8826</v>
      </c>
      <c r="O787" s="6"/>
    </row>
    <row r="788" spans="1:15" x14ac:dyDescent="0.3">
      <c r="A788" s="6" t="s">
        <v>1322</v>
      </c>
      <c r="B788" s="7" t="s">
        <v>695</v>
      </c>
      <c r="C788" s="7" t="s">
        <v>376</v>
      </c>
      <c r="D788" s="7" t="s">
        <v>59</v>
      </c>
      <c r="E788" s="7" t="s">
        <v>447</v>
      </c>
      <c r="F788" s="6" t="s">
        <v>2953</v>
      </c>
      <c r="G788" s="10" t="s">
        <v>6683</v>
      </c>
      <c r="H788" s="6" t="s">
        <v>46</v>
      </c>
      <c r="I788" s="6" t="s">
        <v>6684</v>
      </c>
      <c r="J788" s="7" t="s">
        <v>637</v>
      </c>
      <c r="K788" s="6" t="s">
        <v>591</v>
      </c>
      <c r="L788" s="7" t="s">
        <v>223</v>
      </c>
      <c r="M788" s="6" t="s">
        <v>589</v>
      </c>
      <c r="N788" s="19" t="s">
        <v>8826</v>
      </c>
      <c r="O788" s="19" t="s">
        <v>8898</v>
      </c>
    </row>
    <row r="789" spans="1:15" x14ac:dyDescent="0.3">
      <c r="A789" s="6" t="s">
        <v>1322</v>
      </c>
      <c r="B789" s="7" t="s">
        <v>747</v>
      </c>
      <c r="C789" s="7" t="s">
        <v>1478</v>
      </c>
      <c r="D789" s="7" t="s">
        <v>59</v>
      </c>
      <c r="E789" s="7" t="s">
        <v>190</v>
      </c>
      <c r="F789" s="6" t="s">
        <v>3126</v>
      </c>
      <c r="G789" s="6" t="s">
        <v>7646</v>
      </c>
      <c r="H789" s="6" t="s">
        <v>46</v>
      </c>
      <c r="I789" s="6" t="s">
        <v>1325</v>
      </c>
      <c r="J789" s="7" t="s">
        <v>637</v>
      </c>
      <c r="K789" s="6" t="s">
        <v>591</v>
      </c>
      <c r="L789" s="7" t="s">
        <v>223</v>
      </c>
      <c r="M789" s="6" t="s">
        <v>243</v>
      </c>
      <c r="N789" s="19" t="s">
        <v>8826</v>
      </c>
      <c r="O789" s="6"/>
    </row>
    <row r="790" spans="1:15" x14ac:dyDescent="0.3">
      <c r="A790" s="6" t="s">
        <v>1322</v>
      </c>
      <c r="B790" s="7" t="s">
        <v>699</v>
      </c>
      <c r="C790" s="7" t="s">
        <v>376</v>
      </c>
      <c r="D790" s="7" t="s">
        <v>59</v>
      </c>
      <c r="E790" s="7" t="s">
        <v>447</v>
      </c>
      <c r="F790" s="6" t="s">
        <v>3126</v>
      </c>
      <c r="G790" s="6" t="s">
        <v>7650</v>
      </c>
      <c r="H790" s="6" t="s">
        <v>46</v>
      </c>
      <c r="I790" s="6" t="s">
        <v>7651</v>
      </c>
      <c r="J790" s="7" t="s">
        <v>637</v>
      </c>
      <c r="K790" s="6" t="s">
        <v>591</v>
      </c>
      <c r="L790" s="7" t="s">
        <v>223</v>
      </c>
      <c r="M790" s="6" t="s">
        <v>243</v>
      </c>
      <c r="N790" s="19" t="s">
        <v>8826</v>
      </c>
      <c r="O790" s="6"/>
    </row>
    <row r="791" spans="1:15" x14ac:dyDescent="0.3">
      <c r="A791" s="6" t="s">
        <v>1322</v>
      </c>
      <c r="B791" s="7" t="s">
        <v>701</v>
      </c>
      <c r="C791" s="7" t="s">
        <v>376</v>
      </c>
      <c r="D791" s="7" t="s">
        <v>59</v>
      </c>
      <c r="E791" s="7" t="s">
        <v>190</v>
      </c>
      <c r="F791" s="6" t="s">
        <v>2978</v>
      </c>
      <c r="G791" s="6" t="s">
        <v>7180</v>
      </c>
      <c r="H791" s="6" t="s">
        <v>46</v>
      </c>
      <c r="I791" s="6" t="s">
        <v>7181</v>
      </c>
      <c r="J791" s="7" t="s">
        <v>637</v>
      </c>
      <c r="K791" s="6" t="s">
        <v>591</v>
      </c>
      <c r="L791" s="7" t="s">
        <v>223</v>
      </c>
      <c r="M791" s="6" t="s">
        <v>578</v>
      </c>
      <c r="N791" s="19" t="s">
        <v>8826</v>
      </c>
      <c r="O791" s="6"/>
    </row>
    <row r="792" spans="1:15" x14ac:dyDescent="0.3">
      <c r="A792" s="6" t="s">
        <v>1322</v>
      </c>
      <c r="B792" s="7" t="s">
        <v>711</v>
      </c>
      <c r="C792" s="7" t="s">
        <v>1478</v>
      </c>
      <c r="D792" s="7" t="s">
        <v>91</v>
      </c>
      <c r="E792" s="7" t="s">
        <v>190</v>
      </c>
      <c r="F792" s="6" t="s">
        <v>2978</v>
      </c>
      <c r="G792" s="6" t="s">
        <v>7079</v>
      </c>
      <c r="H792" s="6" t="s">
        <v>46</v>
      </c>
      <c r="I792" s="6" t="s">
        <v>7080</v>
      </c>
      <c r="J792" s="7" t="s">
        <v>1356</v>
      </c>
      <c r="K792" s="6" t="s">
        <v>591</v>
      </c>
      <c r="L792" s="7" t="s">
        <v>223</v>
      </c>
      <c r="M792" s="6" t="s">
        <v>327</v>
      </c>
      <c r="N792" s="19" t="s">
        <v>8826</v>
      </c>
      <c r="O792" s="6"/>
    </row>
    <row r="793" spans="1:15" x14ac:dyDescent="0.3">
      <c r="A793" s="6" t="s">
        <v>1322</v>
      </c>
      <c r="B793" s="7" t="s">
        <v>731</v>
      </c>
      <c r="C793" s="7" t="s">
        <v>1478</v>
      </c>
      <c r="D793" s="7" t="s">
        <v>59</v>
      </c>
      <c r="E793" s="7" t="s">
        <v>379</v>
      </c>
      <c r="F793" s="6" t="s">
        <v>2978</v>
      </c>
      <c r="G793" s="6" t="s">
        <v>7081</v>
      </c>
      <c r="H793" s="6" t="s">
        <v>46</v>
      </c>
      <c r="I793" s="6" t="s">
        <v>7080</v>
      </c>
      <c r="J793" s="7" t="s">
        <v>637</v>
      </c>
      <c r="K793" s="6" t="s">
        <v>591</v>
      </c>
      <c r="L793" s="7" t="s">
        <v>223</v>
      </c>
      <c r="M793" s="6" t="s">
        <v>327</v>
      </c>
      <c r="N793" s="19" t="s">
        <v>8826</v>
      </c>
      <c r="O793" s="6"/>
    </row>
    <row r="794" spans="1:15" x14ac:dyDescent="0.3">
      <c r="A794" s="6" t="s">
        <v>1322</v>
      </c>
      <c r="B794" s="7" t="s">
        <v>744</v>
      </c>
      <c r="C794" s="7" t="s">
        <v>376</v>
      </c>
      <c r="D794" s="7" t="s">
        <v>91</v>
      </c>
      <c r="E794" s="7" t="s">
        <v>190</v>
      </c>
      <c r="F794" s="6" t="s">
        <v>2978</v>
      </c>
      <c r="G794" s="6" t="s">
        <v>7147</v>
      </c>
      <c r="H794" s="6" t="s">
        <v>46</v>
      </c>
      <c r="I794" s="6" t="s">
        <v>7094</v>
      </c>
      <c r="J794" s="7" t="s">
        <v>1356</v>
      </c>
      <c r="K794" s="6" t="s">
        <v>591</v>
      </c>
      <c r="L794" s="7" t="s">
        <v>223</v>
      </c>
      <c r="M794" s="6" t="s">
        <v>327</v>
      </c>
      <c r="N794" s="19" t="s">
        <v>8826</v>
      </c>
      <c r="O794" s="6"/>
    </row>
    <row r="795" spans="1:15" x14ac:dyDescent="0.3">
      <c r="A795" s="6" t="s">
        <v>1322</v>
      </c>
      <c r="B795" s="7" t="s">
        <v>712</v>
      </c>
      <c r="C795" s="7" t="s">
        <v>1478</v>
      </c>
      <c r="D795" s="7" t="s">
        <v>59</v>
      </c>
      <c r="E795" s="7" t="s">
        <v>379</v>
      </c>
      <c r="F795" s="6" t="s">
        <v>2978</v>
      </c>
      <c r="G795" s="6" t="s">
        <v>7093</v>
      </c>
      <c r="H795" s="6" t="s">
        <v>46</v>
      </c>
      <c r="I795" s="6" t="s">
        <v>7094</v>
      </c>
      <c r="J795" s="7" t="s">
        <v>637</v>
      </c>
      <c r="K795" s="6" t="s">
        <v>591</v>
      </c>
      <c r="L795" s="7" t="s">
        <v>223</v>
      </c>
      <c r="M795" s="6" t="s">
        <v>327</v>
      </c>
      <c r="N795" s="19" t="s">
        <v>8826</v>
      </c>
      <c r="O795" s="6"/>
    </row>
    <row r="796" spans="1:15" x14ac:dyDescent="0.3">
      <c r="A796" s="6" t="s">
        <v>1322</v>
      </c>
      <c r="B796" s="7" t="s">
        <v>714</v>
      </c>
      <c r="C796" s="7" t="s">
        <v>588</v>
      </c>
      <c r="D796" s="7" t="s">
        <v>91</v>
      </c>
      <c r="E796" s="7" t="s">
        <v>190</v>
      </c>
      <c r="F796" s="6" t="s">
        <v>2978</v>
      </c>
      <c r="G796" s="6" t="s">
        <v>7188</v>
      </c>
      <c r="H796" s="6" t="s">
        <v>46</v>
      </c>
      <c r="I796" s="6" t="s">
        <v>6930</v>
      </c>
      <c r="J796" s="7" t="s">
        <v>1356</v>
      </c>
      <c r="K796" s="6" t="s">
        <v>591</v>
      </c>
      <c r="L796" s="7" t="s">
        <v>223</v>
      </c>
      <c r="M796" s="6" t="s">
        <v>327</v>
      </c>
      <c r="N796" s="19" t="s">
        <v>8826</v>
      </c>
      <c r="O796" s="6"/>
    </row>
    <row r="797" spans="1:15" x14ac:dyDescent="0.3">
      <c r="A797" s="6" t="s">
        <v>1322</v>
      </c>
      <c r="B797" s="7" t="s">
        <v>715</v>
      </c>
      <c r="C797" s="7" t="s">
        <v>1478</v>
      </c>
      <c r="D797" s="7" t="s">
        <v>59</v>
      </c>
      <c r="E797" s="7" t="s">
        <v>379</v>
      </c>
      <c r="F797" s="6" t="s">
        <v>2978</v>
      </c>
      <c r="G797" s="6" t="s">
        <v>7095</v>
      </c>
      <c r="H797" s="6" t="s">
        <v>46</v>
      </c>
      <c r="I797" s="6" t="s">
        <v>6930</v>
      </c>
      <c r="J797" s="7" t="s">
        <v>637</v>
      </c>
      <c r="K797" s="6" t="s">
        <v>591</v>
      </c>
      <c r="L797" s="7" t="s">
        <v>223</v>
      </c>
      <c r="M797" s="6" t="s">
        <v>327</v>
      </c>
      <c r="N797" s="19" t="s">
        <v>8826</v>
      </c>
      <c r="O797" s="6"/>
    </row>
    <row r="798" spans="1:15" x14ac:dyDescent="0.3">
      <c r="A798" s="6" t="s">
        <v>1322</v>
      </c>
      <c r="B798" s="7" t="s">
        <v>716</v>
      </c>
      <c r="C798" s="7" t="s">
        <v>588</v>
      </c>
      <c r="D798" s="7" t="s">
        <v>91</v>
      </c>
      <c r="E798" s="7" t="s">
        <v>190</v>
      </c>
      <c r="F798" s="6" t="s">
        <v>2978</v>
      </c>
      <c r="G798" s="6" t="s">
        <v>7189</v>
      </c>
      <c r="H798" s="6" t="s">
        <v>46</v>
      </c>
      <c r="I798" s="6" t="s">
        <v>6932</v>
      </c>
      <c r="J798" s="7" t="s">
        <v>1356</v>
      </c>
      <c r="K798" s="6" t="s">
        <v>591</v>
      </c>
      <c r="L798" s="7" t="s">
        <v>223</v>
      </c>
      <c r="M798" s="6" t="s">
        <v>327</v>
      </c>
      <c r="N798" s="19" t="s">
        <v>8826</v>
      </c>
      <c r="O798" s="6"/>
    </row>
    <row r="799" spans="1:15" x14ac:dyDescent="0.3">
      <c r="A799" s="6" t="s">
        <v>1322</v>
      </c>
      <c r="B799" s="7" t="s">
        <v>717</v>
      </c>
      <c r="C799" s="7" t="s">
        <v>1478</v>
      </c>
      <c r="D799" s="7" t="s">
        <v>59</v>
      </c>
      <c r="E799" s="7" t="s">
        <v>379</v>
      </c>
      <c r="F799" s="6" t="s">
        <v>2978</v>
      </c>
      <c r="G799" s="6" t="s">
        <v>7096</v>
      </c>
      <c r="H799" s="6" t="s">
        <v>46</v>
      </c>
      <c r="I799" s="6" t="s">
        <v>6932</v>
      </c>
      <c r="J799" s="7" t="s">
        <v>637</v>
      </c>
      <c r="K799" s="6" t="s">
        <v>591</v>
      </c>
      <c r="L799" s="7" t="s">
        <v>223</v>
      </c>
      <c r="M799" s="6" t="s">
        <v>327</v>
      </c>
      <c r="N799" s="19" t="s">
        <v>8826</v>
      </c>
      <c r="O799" s="6"/>
    </row>
    <row r="800" spans="1:15" x14ac:dyDescent="0.3">
      <c r="A800" s="6" t="s">
        <v>1322</v>
      </c>
      <c r="B800" s="7" t="s">
        <v>1294</v>
      </c>
      <c r="C800" s="7" t="s">
        <v>1478</v>
      </c>
      <c r="D800" s="7" t="s">
        <v>59</v>
      </c>
      <c r="E800" s="7" t="s">
        <v>447</v>
      </c>
      <c r="F800" s="6" t="s">
        <v>2945</v>
      </c>
      <c r="G800" s="6" t="s">
        <v>6656</v>
      </c>
      <c r="H800" s="6" t="s">
        <v>46</v>
      </c>
      <c r="I800" s="6" t="s">
        <v>6657</v>
      </c>
      <c r="J800" s="7" t="s">
        <v>637</v>
      </c>
      <c r="K800" s="6" t="s">
        <v>591</v>
      </c>
      <c r="L800" s="7" t="s">
        <v>223</v>
      </c>
      <c r="M800" s="6" t="s">
        <v>2201</v>
      </c>
      <c r="N800" s="19" t="s">
        <v>8826</v>
      </c>
      <c r="O800" s="6"/>
    </row>
    <row r="801" spans="1:15" x14ac:dyDescent="0.3">
      <c r="A801" s="6" t="s">
        <v>1322</v>
      </c>
      <c r="B801" s="7" t="s">
        <v>1272</v>
      </c>
      <c r="C801" s="7" t="s">
        <v>376</v>
      </c>
      <c r="D801" s="7" t="s">
        <v>59</v>
      </c>
      <c r="E801" s="9" t="s">
        <v>190</v>
      </c>
      <c r="F801" s="6" t="s">
        <v>2953</v>
      </c>
      <c r="G801" s="6" t="s">
        <v>6693</v>
      </c>
      <c r="H801" s="6" t="s">
        <v>46</v>
      </c>
      <c r="I801" s="6" t="s">
        <v>6694</v>
      </c>
      <c r="J801" s="7" t="s">
        <v>637</v>
      </c>
      <c r="K801" s="6" t="s">
        <v>591</v>
      </c>
      <c r="L801" s="7" t="s">
        <v>223</v>
      </c>
      <c r="M801" s="6" t="s">
        <v>589</v>
      </c>
      <c r="N801" s="19" t="s">
        <v>8826</v>
      </c>
      <c r="O801" s="19" t="s">
        <v>8897</v>
      </c>
    </row>
    <row r="802" spans="1:15" x14ac:dyDescent="0.3">
      <c r="A802" s="6" t="s">
        <v>1322</v>
      </c>
      <c r="B802" s="7" t="s">
        <v>743</v>
      </c>
      <c r="C802" s="7" t="s">
        <v>376</v>
      </c>
      <c r="D802" s="7" t="s">
        <v>59</v>
      </c>
      <c r="E802" s="7" t="s">
        <v>447</v>
      </c>
      <c r="F802" s="6" t="s">
        <v>2953</v>
      </c>
      <c r="G802" s="6" t="s">
        <v>6704</v>
      </c>
      <c r="H802" s="6" t="s">
        <v>46</v>
      </c>
      <c r="I802" s="6" t="s">
        <v>6705</v>
      </c>
      <c r="J802" s="7" t="s">
        <v>637</v>
      </c>
      <c r="K802" s="6" t="s">
        <v>591</v>
      </c>
      <c r="L802" s="7" t="s">
        <v>223</v>
      </c>
      <c r="M802" s="6" t="s">
        <v>243</v>
      </c>
      <c r="N802" s="19" t="s">
        <v>8826</v>
      </c>
      <c r="O802" s="6"/>
    </row>
    <row r="803" spans="1:15" x14ac:dyDescent="0.3">
      <c r="A803" s="6" t="s">
        <v>1322</v>
      </c>
      <c r="B803" s="7" t="s">
        <v>1289</v>
      </c>
      <c r="C803" s="7" t="s">
        <v>1478</v>
      </c>
      <c r="D803" s="7" t="s">
        <v>59</v>
      </c>
      <c r="E803" s="7" t="s">
        <v>447</v>
      </c>
      <c r="F803" s="6" t="s">
        <v>2957</v>
      </c>
      <c r="G803" s="6" t="s">
        <v>6720</v>
      </c>
      <c r="H803" s="6" t="s">
        <v>46</v>
      </c>
      <c r="I803" s="6" t="s">
        <v>6721</v>
      </c>
      <c r="J803" s="7" t="s">
        <v>637</v>
      </c>
      <c r="K803" s="6" t="s">
        <v>591</v>
      </c>
      <c r="L803" s="7" t="s">
        <v>223</v>
      </c>
      <c r="M803" s="6" t="s">
        <v>8853</v>
      </c>
      <c r="N803" s="19" t="s">
        <v>8826</v>
      </c>
      <c r="O803" s="6"/>
    </row>
    <row r="804" spans="1:15" x14ac:dyDescent="0.3">
      <c r="A804" s="6" t="s">
        <v>1322</v>
      </c>
      <c r="B804" s="7" t="s">
        <v>1201</v>
      </c>
      <c r="C804" s="7" t="s">
        <v>1478</v>
      </c>
      <c r="D804" s="7" t="s">
        <v>91</v>
      </c>
      <c r="E804" s="7" t="s">
        <v>190</v>
      </c>
      <c r="F804" s="6" t="s">
        <v>2978</v>
      </c>
      <c r="G804" s="6" t="s">
        <v>7117</v>
      </c>
      <c r="H804" s="6" t="s">
        <v>46</v>
      </c>
      <c r="I804" s="6" t="s">
        <v>7118</v>
      </c>
      <c r="J804" s="7" t="s">
        <v>1356</v>
      </c>
      <c r="K804" s="6" t="s">
        <v>591</v>
      </c>
      <c r="L804" s="7" t="s">
        <v>223</v>
      </c>
      <c r="M804" s="6" t="s">
        <v>578</v>
      </c>
      <c r="N804" s="19" t="s">
        <v>8826</v>
      </c>
      <c r="O804" s="6"/>
    </row>
    <row r="805" spans="1:15" x14ac:dyDescent="0.3">
      <c r="A805" s="6" t="s">
        <v>1322</v>
      </c>
      <c r="B805" s="7" t="s">
        <v>1283</v>
      </c>
      <c r="C805" s="7" t="s">
        <v>1478</v>
      </c>
      <c r="D805" s="7" t="s">
        <v>59</v>
      </c>
      <c r="E805" s="7" t="s">
        <v>379</v>
      </c>
      <c r="F805" s="6" t="s">
        <v>2978</v>
      </c>
      <c r="G805" s="6" t="s">
        <v>7119</v>
      </c>
      <c r="H805" s="6" t="s">
        <v>46</v>
      </c>
      <c r="I805" s="6" t="s">
        <v>7118</v>
      </c>
      <c r="J805" s="7" t="s">
        <v>637</v>
      </c>
      <c r="K805" s="6" t="s">
        <v>591</v>
      </c>
      <c r="L805" s="7" t="s">
        <v>223</v>
      </c>
      <c r="M805" s="6" t="s">
        <v>578</v>
      </c>
      <c r="N805" s="19" t="s">
        <v>8826</v>
      </c>
      <c r="O805" s="6"/>
    </row>
    <row r="806" spans="1:15" x14ac:dyDescent="0.3">
      <c r="A806" s="6" t="s">
        <v>1322</v>
      </c>
      <c r="B806" s="7" t="s">
        <v>1271</v>
      </c>
      <c r="C806" s="7" t="s">
        <v>1478</v>
      </c>
      <c r="D806" s="7" t="s">
        <v>59</v>
      </c>
      <c r="E806" s="7" t="s">
        <v>447</v>
      </c>
      <c r="F806" s="6" t="s">
        <v>2964</v>
      </c>
      <c r="G806" s="6" t="s">
        <v>6735</v>
      </c>
      <c r="H806" s="6" t="s">
        <v>46</v>
      </c>
      <c r="I806" s="6" t="s">
        <v>6736</v>
      </c>
      <c r="J806" s="7" t="s">
        <v>637</v>
      </c>
      <c r="K806" s="6" t="s">
        <v>591</v>
      </c>
      <c r="L806" s="7" t="s">
        <v>223</v>
      </c>
      <c r="M806" s="6" t="s">
        <v>495</v>
      </c>
      <c r="N806" s="19" t="s">
        <v>8826</v>
      </c>
      <c r="O806" s="6"/>
    </row>
    <row r="807" spans="1:15" x14ac:dyDescent="0.3">
      <c r="A807" s="6" t="s">
        <v>1322</v>
      </c>
      <c r="B807" s="7" t="s">
        <v>1238</v>
      </c>
      <c r="C807" s="7" t="s">
        <v>1478</v>
      </c>
      <c r="D807" s="7" t="s">
        <v>59</v>
      </c>
      <c r="E807" s="7" t="s">
        <v>447</v>
      </c>
      <c r="F807" s="6" t="s">
        <v>2970</v>
      </c>
      <c r="G807" s="6" t="s">
        <v>6742</v>
      </c>
      <c r="H807" s="6" t="s">
        <v>46</v>
      </c>
      <c r="I807" s="6" t="s">
        <v>6743</v>
      </c>
      <c r="J807" s="7" t="s">
        <v>637</v>
      </c>
      <c r="K807" s="6" t="s">
        <v>591</v>
      </c>
      <c r="L807" s="7" t="s">
        <v>223</v>
      </c>
      <c r="M807" s="6" t="s">
        <v>497</v>
      </c>
      <c r="N807" s="19" t="s">
        <v>8826</v>
      </c>
      <c r="O807" s="6"/>
    </row>
    <row r="808" spans="1:15" x14ac:dyDescent="0.3">
      <c r="A808" s="6" t="s">
        <v>1322</v>
      </c>
      <c r="B808" s="7" t="s">
        <v>4364</v>
      </c>
      <c r="C808" s="7" t="s">
        <v>376</v>
      </c>
      <c r="D808" s="7" t="s">
        <v>59</v>
      </c>
      <c r="E808" s="7" t="s">
        <v>447</v>
      </c>
      <c r="F808" s="6" t="s">
        <v>2959</v>
      </c>
      <c r="G808" s="6" t="s">
        <v>6728</v>
      </c>
      <c r="H808" s="6" t="s">
        <v>46</v>
      </c>
      <c r="I808" s="6" t="s">
        <v>6729</v>
      </c>
      <c r="J808" s="7" t="s">
        <v>637</v>
      </c>
      <c r="K808" s="6" t="s">
        <v>591</v>
      </c>
      <c r="L808" s="7" t="s">
        <v>223</v>
      </c>
      <c r="M808" s="6" t="s">
        <v>432</v>
      </c>
      <c r="N808" s="19" t="s">
        <v>8826</v>
      </c>
      <c r="O808" s="6"/>
    </row>
    <row r="809" spans="1:15" x14ac:dyDescent="0.3">
      <c r="A809" s="6" t="s">
        <v>1322</v>
      </c>
      <c r="B809" s="7" t="s">
        <v>1209</v>
      </c>
      <c r="C809" s="7" t="s">
        <v>376</v>
      </c>
      <c r="D809" s="7" t="s">
        <v>91</v>
      </c>
      <c r="E809" s="7" t="s">
        <v>190</v>
      </c>
      <c r="F809" s="6" t="s">
        <v>2978</v>
      </c>
      <c r="G809" s="6" t="s">
        <v>7182</v>
      </c>
      <c r="H809" s="6" t="s">
        <v>46</v>
      </c>
      <c r="I809" s="6" t="s">
        <v>7183</v>
      </c>
      <c r="J809" s="7" t="s">
        <v>1356</v>
      </c>
      <c r="K809" s="6" t="s">
        <v>591</v>
      </c>
      <c r="L809" s="7" t="s">
        <v>223</v>
      </c>
      <c r="M809" s="6" t="s">
        <v>327</v>
      </c>
      <c r="N809" s="19" t="s">
        <v>8826</v>
      </c>
      <c r="O809" s="6"/>
    </row>
    <row r="810" spans="1:15" x14ac:dyDescent="0.3">
      <c r="A810" s="6" t="s">
        <v>1322</v>
      </c>
      <c r="B810" s="7" t="s">
        <v>1210</v>
      </c>
      <c r="C810" s="7" t="s">
        <v>376</v>
      </c>
      <c r="D810" s="7" t="s">
        <v>59</v>
      </c>
      <c r="E810" s="7" t="s">
        <v>379</v>
      </c>
      <c r="F810" s="6" t="s">
        <v>2978</v>
      </c>
      <c r="G810" s="6" t="s">
        <v>7172</v>
      </c>
      <c r="H810" s="6" t="s">
        <v>46</v>
      </c>
      <c r="I810" s="6" t="s">
        <v>7173</v>
      </c>
      <c r="J810" s="7" t="s">
        <v>637</v>
      </c>
      <c r="K810" s="6" t="s">
        <v>591</v>
      </c>
      <c r="L810" s="7" t="s">
        <v>223</v>
      </c>
      <c r="M810" s="6" t="s">
        <v>327</v>
      </c>
      <c r="N810" s="19" t="s">
        <v>8826</v>
      </c>
      <c r="O810" s="6"/>
    </row>
    <row r="811" spans="1:15" x14ac:dyDescent="0.3">
      <c r="A811" s="6" t="s">
        <v>1322</v>
      </c>
      <c r="B811" s="7" t="s">
        <v>1227</v>
      </c>
      <c r="C811" s="7" t="s">
        <v>376</v>
      </c>
      <c r="D811" s="7" t="s">
        <v>91</v>
      </c>
      <c r="E811" s="7" t="s">
        <v>190</v>
      </c>
      <c r="F811" s="6" t="s">
        <v>2978</v>
      </c>
      <c r="G811" s="6" t="s">
        <v>7174</v>
      </c>
      <c r="H811" s="6" t="s">
        <v>46</v>
      </c>
      <c r="I811" s="6" t="s">
        <v>7175</v>
      </c>
      <c r="J811" s="7" t="s">
        <v>1356</v>
      </c>
      <c r="K811" s="6" t="s">
        <v>591</v>
      </c>
      <c r="L811" s="7" t="s">
        <v>223</v>
      </c>
      <c r="M811" s="6" t="s">
        <v>327</v>
      </c>
      <c r="N811" s="19" t="s">
        <v>8826</v>
      </c>
      <c r="O811" s="6"/>
    </row>
    <row r="812" spans="1:15" x14ac:dyDescent="0.3">
      <c r="A812" s="6" t="s">
        <v>1322</v>
      </c>
      <c r="B812" s="7" t="s">
        <v>1220</v>
      </c>
      <c r="C812" s="7" t="s">
        <v>1478</v>
      </c>
      <c r="D812" s="7" t="s">
        <v>59</v>
      </c>
      <c r="E812" s="7" t="s">
        <v>379</v>
      </c>
      <c r="F812" s="6" t="s">
        <v>2978</v>
      </c>
      <c r="G812" s="6" t="s">
        <v>7137</v>
      </c>
      <c r="H812" s="6" t="s">
        <v>46</v>
      </c>
      <c r="I812" s="6" t="s">
        <v>7138</v>
      </c>
      <c r="J812" s="7" t="s">
        <v>637</v>
      </c>
      <c r="K812" s="6" t="s">
        <v>591</v>
      </c>
      <c r="L812" s="7" t="s">
        <v>223</v>
      </c>
      <c r="M812" s="6" t="s">
        <v>327</v>
      </c>
      <c r="N812" s="19" t="s">
        <v>8826</v>
      </c>
      <c r="O812" s="6"/>
    </row>
    <row r="813" spans="1:15" x14ac:dyDescent="0.3">
      <c r="A813" s="6" t="s">
        <v>1322</v>
      </c>
      <c r="B813" s="7" t="s">
        <v>1361</v>
      </c>
      <c r="C813" s="7" t="s">
        <v>588</v>
      </c>
      <c r="D813" s="7" t="s">
        <v>91</v>
      </c>
      <c r="E813" s="7" t="s">
        <v>190</v>
      </c>
      <c r="F813" s="6" t="s">
        <v>2978</v>
      </c>
      <c r="G813" s="6" t="s">
        <v>7184</v>
      </c>
      <c r="H813" s="6" t="s">
        <v>46</v>
      </c>
      <c r="I813" s="6" t="s">
        <v>7185</v>
      </c>
      <c r="J813" s="7" t="s">
        <v>1356</v>
      </c>
      <c r="K813" s="6" t="s">
        <v>591</v>
      </c>
      <c r="L813" s="7" t="s">
        <v>223</v>
      </c>
      <c r="M813" s="6" t="s">
        <v>327</v>
      </c>
      <c r="N813" s="19" t="s">
        <v>8826</v>
      </c>
      <c r="O813" s="6"/>
    </row>
    <row r="814" spans="1:15" x14ac:dyDescent="0.3">
      <c r="A814" s="6" t="s">
        <v>1322</v>
      </c>
      <c r="B814" s="7" t="s">
        <v>1336</v>
      </c>
      <c r="C814" s="7" t="s">
        <v>1478</v>
      </c>
      <c r="D814" s="7" t="s">
        <v>59</v>
      </c>
      <c r="E814" s="7" t="s">
        <v>379</v>
      </c>
      <c r="F814" s="6" t="s">
        <v>2978</v>
      </c>
      <c r="G814" s="6" t="s">
        <v>7139</v>
      </c>
      <c r="H814" s="6" t="s">
        <v>46</v>
      </c>
      <c r="I814" s="6" t="s">
        <v>7140</v>
      </c>
      <c r="J814" s="7" t="s">
        <v>637</v>
      </c>
      <c r="K814" s="6" t="s">
        <v>591</v>
      </c>
      <c r="L814" s="7" t="s">
        <v>223</v>
      </c>
      <c r="M814" s="6" t="s">
        <v>327</v>
      </c>
      <c r="N814" s="19" t="s">
        <v>8826</v>
      </c>
      <c r="O814" s="6"/>
    </row>
    <row r="815" spans="1:15" x14ac:dyDescent="0.3">
      <c r="A815" s="6" t="s">
        <v>1322</v>
      </c>
      <c r="B815" s="7" t="s">
        <v>1353</v>
      </c>
      <c r="C815" s="7" t="s">
        <v>1478</v>
      </c>
      <c r="D815" s="7" t="s">
        <v>91</v>
      </c>
      <c r="E815" s="7" t="s">
        <v>190</v>
      </c>
      <c r="F815" s="6" t="s">
        <v>2978</v>
      </c>
      <c r="G815" s="6" t="s">
        <v>7143</v>
      </c>
      <c r="H815" s="6" t="s">
        <v>46</v>
      </c>
      <c r="I815" s="6" t="s">
        <v>7144</v>
      </c>
      <c r="J815" s="7" t="s">
        <v>1356</v>
      </c>
      <c r="K815" s="6" t="s">
        <v>591</v>
      </c>
      <c r="L815" s="7" t="s">
        <v>223</v>
      </c>
      <c r="M815" s="6" t="s">
        <v>327</v>
      </c>
      <c r="N815" s="19" t="s">
        <v>8826</v>
      </c>
      <c r="O815" s="6"/>
    </row>
    <row r="816" spans="1:15" x14ac:dyDescent="0.3">
      <c r="A816" s="6" t="s">
        <v>1322</v>
      </c>
      <c r="B816" s="7" t="s">
        <v>1377</v>
      </c>
      <c r="C816" s="7" t="s">
        <v>1478</v>
      </c>
      <c r="D816" s="7" t="s">
        <v>59</v>
      </c>
      <c r="E816" s="7" t="s">
        <v>379</v>
      </c>
      <c r="F816" s="6" t="s">
        <v>2978</v>
      </c>
      <c r="G816" s="6" t="s">
        <v>7145</v>
      </c>
      <c r="H816" s="6" t="s">
        <v>46</v>
      </c>
      <c r="I816" s="6" t="s">
        <v>7146</v>
      </c>
      <c r="J816" s="7" t="s">
        <v>637</v>
      </c>
      <c r="K816" s="6" t="s">
        <v>591</v>
      </c>
      <c r="L816" s="7" t="s">
        <v>223</v>
      </c>
      <c r="M816" s="6" t="s">
        <v>327</v>
      </c>
      <c r="N816" s="19" t="s">
        <v>8826</v>
      </c>
      <c r="O816" s="6"/>
    </row>
    <row r="817" spans="1:15" x14ac:dyDescent="0.3">
      <c r="A817" s="6" t="s">
        <v>1382</v>
      </c>
      <c r="B817" s="7" t="s">
        <v>1171</v>
      </c>
      <c r="C817" s="7" t="s">
        <v>376</v>
      </c>
      <c r="D817" s="7" t="s">
        <v>91</v>
      </c>
      <c r="E817" s="7" t="s">
        <v>190</v>
      </c>
      <c r="F817" s="6" t="s">
        <v>2978</v>
      </c>
      <c r="G817" s="6" t="s">
        <v>7170</v>
      </c>
      <c r="H817" s="6" t="s">
        <v>46</v>
      </c>
      <c r="I817" s="6" t="s">
        <v>7171</v>
      </c>
      <c r="J817" s="7" t="s">
        <v>1356</v>
      </c>
      <c r="K817" s="6" t="s">
        <v>591</v>
      </c>
      <c r="L817" s="7" t="s">
        <v>223</v>
      </c>
      <c r="M817" s="6" t="s">
        <v>578</v>
      </c>
      <c r="N817" s="19" t="s">
        <v>8826</v>
      </c>
      <c r="O817" s="6"/>
    </row>
    <row r="818" spans="1:15" x14ac:dyDescent="0.3">
      <c r="A818" s="6" t="s">
        <v>7111</v>
      </c>
      <c r="B818" s="7" t="s">
        <v>7149</v>
      </c>
      <c r="C818" s="7" t="s">
        <v>376</v>
      </c>
      <c r="D818" s="7" t="s">
        <v>91</v>
      </c>
      <c r="E818" s="7" t="s">
        <v>190</v>
      </c>
      <c r="F818" s="6" t="s">
        <v>2978</v>
      </c>
      <c r="G818" s="6" t="s">
        <v>7148</v>
      </c>
      <c r="H818" s="6" t="s">
        <v>46</v>
      </c>
      <c r="I818" s="6" t="s">
        <v>7150</v>
      </c>
      <c r="J818" s="7" t="s">
        <v>611</v>
      </c>
      <c r="K818" s="6" t="s">
        <v>591</v>
      </c>
      <c r="L818" s="7" t="s">
        <v>223</v>
      </c>
      <c r="M818" s="6" t="s">
        <v>327</v>
      </c>
      <c r="N818" s="19" t="s">
        <v>8826</v>
      </c>
      <c r="O818" s="6"/>
    </row>
    <row r="819" spans="1:15" x14ac:dyDescent="0.3">
      <c r="A819" s="6" t="s">
        <v>7111</v>
      </c>
      <c r="B819" s="7" t="s">
        <v>1412</v>
      </c>
      <c r="C819" s="7" t="s">
        <v>1478</v>
      </c>
      <c r="D819" s="7" t="s">
        <v>91</v>
      </c>
      <c r="E819" s="7" t="s">
        <v>190</v>
      </c>
      <c r="F819" s="6" t="s">
        <v>2978</v>
      </c>
      <c r="G819" s="6" t="s">
        <v>7110</v>
      </c>
      <c r="H819" s="6" t="s">
        <v>46</v>
      </c>
      <c r="I819" s="6" t="s">
        <v>7112</v>
      </c>
      <c r="J819" s="7" t="s">
        <v>611</v>
      </c>
      <c r="K819" s="6" t="s">
        <v>591</v>
      </c>
      <c r="L819" s="7" t="s">
        <v>223</v>
      </c>
      <c r="M819" s="6" t="s">
        <v>578</v>
      </c>
      <c r="N819" s="19" t="s">
        <v>8826</v>
      </c>
      <c r="O819" s="6"/>
    </row>
    <row r="820" spans="1:15" x14ac:dyDescent="0.3">
      <c r="A820" s="6" t="s">
        <v>7111</v>
      </c>
      <c r="B820" s="7" t="s">
        <v>7152</v>
      </c>
      <c r="C820" s="7" t="s">
        <v>376</v>
      </c>
      <c r="D820" s="7" t="s">
        <v>91</v>
      </c>
      <c r="E820" s="7" t="s">
        <v>190</v>
      </c>
      <c r="F820" s="6" t="s">
        <v>2978</v>
      </c>
      <c r="G820" s="6" t="s">
        <v>7151</v>
      </c>
      <c r="H820" s="6" t="s">
        <v>46</v>
      </c>
      <c r="I820" s="6" t="s">
        <v>7153</v>
      </c>
      <c r="J820" s="7" t="s">
        <v>611</v>
      </c>
      <c r="K820" s="6" t="s">
        <v>591</v>
      </c>
      <c r="L820" s="7" t="s">
        <v>223</v>
      </c>
      <c r="M820" s="6" t="s">
        <v>578</v>
      </c>
      <c r="N820" s="19" t="s">
        <v>8826</v>
      </c>
      <c r="O820" s="6"/>
    </row>
    <row r="821" spans="1:15" x14ac:dyDescent="0.3">
      <c r="A821" s="6" t="s">
        <v>7111</v>
      </c>
      <c r="B821" s="7" t="s">
        <v>1436</v>
      </c>
      <c r="C821" s="7" t="s">
        <v>376</v>
      </c>
      <c r="D821" s="7" t="s">
        <v>91</v>
      </c>
      <c r="E821" s="7" t="s">
        <v>190</v>
      </c>
      <c r="F821" s="6" t="s">
        <v>2978</v>
      </c>
      <c r="G821" s="6" t="s">
        <v>7154</v>
      </c>
      <c r="H821" s="6" t="s">
        <v>46</v>
      </c>
      <c r="I821" s="6" t="s">
        <v>7155</v>
      </c>
      <c r="J821" s="7" t="s">
        <v>611</v>
      </c>
      <c r="K821" s="6" t="s">
        <v>591</v>
      </c>
      <c r="L821" s="7" t="s">
        <v>223</v>
      </c>
      <c r="M821" s="6" t="s">
        <v>578</v>
      </c>
      <c r="N821" s="19" t="s">
        <v>8826</v>
      </c>
      <c r="O821" s="6"/>
    </row>
    <row r="822" spans="1:15" x14ac:dyDescent="0.3">
      <c r="A822" s="6" t="s">
        <v>7111</v>
      </c>
      <c r="B822" s="7" t="s">
        <v>1288</v>
      </c>
      <c r="C822" s="7" t="s">
        <v>1478</v>
      </c>
      <c r="D822" s="7" t="s">
        <v>91</v>
      </c>
      <c r="E822" s="7" t="s">
        <v>190</v>
      </c>
      <c r="F822" s="6" t="s">
        <v>2978</v>
      </c>
      <c r="G822" s="6" t="s">
        <v>7113</v>
      </c>
      <c r="H822" s="6" t="s">
        <v>46</v>
      </c>
      <c r="I822" s="6" t="s">
        <v>7114</v>
      </c>
      <c r="J822" s="7" t="s">
        <v>611</v>
      </c>
      <c r="K822" s="6" t="s">
        <v>591</v>
      </c>
      <c r="L822" s="7" t="s">
        <v>223</v>
      </c>
      <c r="M822" s="6" t="s">
        <v>578</v>
      </c>
      <c r="N822" s="19" t="s">
        <v>8826</v>
      </c>
      <c r="O822" s="6"/>
    </row>
    <row r="823" spans="1:15" x14ac:dyDescent="0.3">
      <c r="A823" s="6" t="s">
        <v>7111</v>
      </c>
      <c r="B823" s="7" t="s">
        <v>1257</v>
      </c>
      <c r="C823" s="7" t="s">
        <v>1478</v>
      </c>
      <c r="D823" s="7" t="s">
        <v>91</v>
      </c>
      <c r="E823" s="7" t="s">
        <v>190</v>
      </c>
      <c r="F823" s="6" t="s">
        <v>2978</v>
      </c>
      <c r="G823" s="6" t="s">
        <v>7115</v>
      </c>
      <c r="H823" s="6" t="s">
        <v>46</v>
      </c>
      <c r="I823" s="6" t="s">
        <v>7116</v>
      </c>
      <c r="J823" s="7" t="s">
        <v>611</v>
      </c>
      <c r="K823" s="6" t="s">
        <v>591</v>
      </c>
      <c r="L823" s="7" t="s">
        <v>223</v>
      </c>
      <c r="M823" s="6" t="s">
        <v>578</v>
      </c>
      <c r="N823" s="19" t="s">
        <v>8826</v>
      </c>
      <c r="O823" s="6"/>
    </row>
    <row r="824" spans="1:15" x14ac:dyDescent="0.3">
      <c r="A824" s="6" t="s">
        <v>7111</v>
      </c>
      <c r="B824" s="7" t="s">
        <v>1398</v>
      </c>
      <c r="C824" s="7" t="s">
        <v>376</v>
      </c>
      <c r="D824" s="7" t="s">
        <v>91</v>
      </c>
      <c r="E824" s="7" t="s">
        <v>447</v>
      </c>
      <c r="F824" s="6" t="s">
        <v>2978</v>
      </c>
      <c r="G824" s="6" t="s">
        <v>7156</v>
      </c>
      <c r="H824" s="6" t="s">
        <v>46</v>
      </c>
      <c r="I824" s="6" t="s">
        <v>7157</v>
      </c>
      <c r="J824" s="7" t="s">
        <v>611</v>
      </c>
      <c r="K824" s="6" t="s">
        <v>591</v>
      </c>
      <c r="L824" s="7" t="s">
        <v>223</v>
      </c>
      <c r="M824" s="6" t="s">
        <v>327</v>
      </c>
      <c r="N824" s="19" t="s">
        <v>8826</v>
      </c>
      <c r="O824" s="6"/>
    </row>
    <row r="825" spans="1:15" x14ac:dyDescent="0.3">
      <c r="A825" s="6" t="s">
        <v>7111</v>
      </c>
      <c r="B825" s="7" t="s">
        <v>1177</v>
      </c>
      <c r="C825" s="7" t="s">
        <v>376</v>
      </c>
      <c r="D825" s="7" t="s">
        <v>91</v>
      </c>
      <c r="E825" s="7" t="s">
        <v>447</v>
      </c>
      <c r="F825" s="6" t="s">
        <v>2978</v>
      </c>
      <c r="G825" s="6" t="s">
        <v>7158</v>
      </c>
      <c r="H825" s="6" t="s">
        <v>46</v>
      </c>
      <c r="I825" s="6" t="s">
        <v>7159</v>
      </c>
      <c r="J825" s="7" t="s">
        <v>611</v>
      </c>
      <c r="K825" s="6" t="s">
        <v>591</v>
      </c>
      <c r="L825" s="7" t="s">
        <v>223</v>
      </c>
      <c r="M825" s="6" t="s">
        <v>327</v>
      </c>
      <c r="N825" s="19" t="s">
        <v>8826</v>
      </c>
      <c r="O825" s="6"/>
    </row>
    <row r="826" spans="1:15" x14ac:dyDescent="0.3">
      <c r="A826" s="6" t="s">
        <v>7111</v>
      </c>
      <c r="B826" s="7" t="s">
        <v>1185</v>
      </c>
      <c r="C826" s="7" t="s">
        <v>376</v>
      </c>
      <c r="D826" s="7" t="s">
        <v>91</v>
      </c>
      <c r="E826" s="7" t="s">
        <v>447</v>
      </c>
      <c r="F826" s="6" t="s">
        <v>2978</v>
      </c>
      <c r="G826" s="6" t="s">
        <v>7160</v>
      </c>
      <c r="H826" s="6" t="s">
        <v>46</v>
      </c>
      <c r="I826" s="6" t="s">
        <v>7161</v>
      </c>
      <c r="J826" s="7" t="s">
        <v>611</v>
      </c>
      <c r="K826" s="6" t="s">
        <v>591</v>
      </c>
      <c r="L826" s="7" t="s">
        <v>223</v>
      </c>
      <c r="M826" s="6" t="s">
        <v>327</v>
      </c>
      <c r="N826" s="19" t="s">
        <v>8826</v>
      </c>
      <c r="O826" s="6"/>
    </row>
    <row r="827" spans="1:15" x14ac:dyDescent="0.3">
      <c r="A827" s="6" t="s">
        <v>7111</v>
      </c>
      <c r="B827" s="7" t="s">
        <v>1148</v>
      </c>
      <c r="C827" s="7" t="s">
        <v>376</v>
      </c>
      <c r="D827" s="7" t="s">
        <v>91</v>
      </c>
      <c r="E827" s="7" t="s">
        <v>447</v>
      </c>
      <c r="F827" s="6" t="s">
        <v>2978</v>
      </c>
      <c r="G827" s="6" t="s">
        <v>7162</v>
      </c>
      <c r="H827" s="6" t="s">
        <v>46</v>
      </c>
      <c r="I827" s="6" t="s">
        <v>7163</v>
      </c>
      <c r="J827" s="7" t="s">
        <v>611</v>
      </c>
      <c r="K827" s="6" t="s">
        <v>591</v>
      </c>
      <c r="L827" s="7" t="s">
        <v>223</v>
      </c>
      <c r="M827" s="6" t="s">
        <v>327</v>
      </c>
      <c r="N827" s="19" t="s">
        <v>8826</v>
      </c>
      <c r="O827" s="6"/>
    </row>
    <row r="828" spans="1:15" x14ac:dyDescent="0.3">
      <c r="A828" s="6" t="s">
        <v>7111</v>
      </c>
      <c r="B828" s="7" t="s">
        <v>1171</v>
      </c>
      <c r="C828" s="7" t="s">
        <v>376</v>
      </c>
      <c r="D828" s="7" t="s">
        <v>91</v>
      </c>
      <c r="E828" s="7" t="s">
        <v>190</v>
      </c>
      <c r="F828" s="6" t="s">
        <v>2978</v>
      </c>
      <c r="G828" s="6" t="s">
        <v>7164</v>
      </c>
      <c r="H828" s="6" t="s">
        <v>46</v>
      </c>
      <c r="I828" s="6" t="s">
        <v>7165</v>
      </c>
      <c r="J828" s="7" t="s">
        <v>611</v>
      </c>
      <c r="K828" s="6" t="s">
        <v>591</v>
      </c>
      <c r="L828" s="7" t="s">
        <v>223</v>
      </c>
      <c r="M828" s="6" t="s">
        <v>327</v>
      </c>
      <c r="N828" s="19" t="s">
        <v>8826</v>
      </c>
      <c r="O828" s="6"/>
    </row>
    <row r="829" spans="1:15" x14ac:dyDescent="0.3">
      <c r="A829" s="6" t="s">
        <v>7111</v>
      </c>
      <c r="B829" s="7" t="s">
        <v>1431</v>
      </c>
      <c r="C829" s="7" t="s">
        <v>376</v>
      </c>
      <c r="D829" s="7" t="s">
        <v>91</v>
      </c>
      <c r="E829" s="7" t="s">
        <v>447</v>
      </c>
      <c r="F829" s="6" t="s">
        <v>2978</v>
      </c>
      <c r="G829" s="6" t="s">
        <v>7166</v>
      </c>
      <c r="H829" s="6" t="s">
        <v>46</v>
      </c>
      <c r="I829" s="6" t="s">
        <v>7167</v>
      </c>
      <c r="J829" s="7" t="s">
        <v>611</v>
      </c>
      <c r="K829" s="6" t="s">
        <v>591</v>
      </c>
      <c r="L829" s="7" t="s">
        <v>223</v>
      </c>
      <c r="M829" s="6" t="s">
        <v>327</v>
      </c>
      <c r="N829" s="19" t="s">
        <v>8826</v>
      </c>
      <c r="O829" s="6"/>
    </row>
    <row r="830" spans="1:15" x14ac:dyDescent="0.3">
      <c r="A830" s="6" t="s">
        <v>7111</v>
      </c>
      <c r="B830" s="7" t="s">
        <v>745</v>
      </c>
      <c r="C830" s="7" t="s">
        <v>376</v>
      </c>
      <c r="D830" s="7" t="s">
        <v>91</v>
      </c>
      <c r="E830" s="7" t="s">
        <v>190</v>
      </c>
      <c r="F830" s="6" t="s">
        <v>2978</v>
      </c>
      <c r="G830" s="6" t="s">
        <v>7168</v>
      </c>
      <c r="H830" s="6" t="s">
        <v>46</v>
      </c>
      <c r="I830" s="6" t="s">
        <v>7169</v>
      </c>
      <c r="J830" s="7" t="s">
        <v>611</v>
      </c>
      <c r="K830" s="6" t="s">
        <v>591</v>
      </c>
      <c r="L830" s="7" t="s">
        <v>223</v>
      </c>
      <c r="M830" s="6" t="s">
        <v>327</v>
      </c>
      <c r="N830" s="19" t="s">
        <v>8826</v>
      </c>
      <c r="O830" s="6"/>
    </row>
    <row r="831" spans="1:15" x14ac:dyDescent="0.3">
      <c r="A831" s="6" t="s">
        <v>1313</v>
      </c>
      <c r="B831" s="7" t="s">
        <v>1054</v>
      </c>
      <c r="C831" s="7" t="s">
        <v>376</v>
      </c>
      <c r="D831" s="7" t="s">
        <v>91</v>
      </c>
      <c r="E831" s="7" t="s">
        <v>190</v>
      </c>
      <c r="F831" s="6" t="s">
        <v>2980</v>
      </c>
      <c r="G831" s="6" t="s">
        <v>7408</v>
      </c>
      <c r="H831" s="6" t="s">
        <v>46</v>
      </c>
      <c r="I831" s="6" t="s">
        <v>7409</v>
      </c>
      <c r="J831" s="7" t="s">
        <v>1356</v>
      </c>
      <c r="K831" s="6" t="s">
        <v>591</v>
      </c>
      <c r="L831" s="7" t="s">
        <v>223</v>
      </c>
      <c r="M831" s="6" t="s">
        <v>327</v>
      </c>
      <c r="N831" s="19" t="s">
        <v>8826</v>
      </c>
      <c r="O831" s="6"/>
    </row>
    <row r="832" spans="1:15" x14ac:dyDescent="0.3">
      <c r="A832" s="6" t="s">
        <v>1313</v>
      </c>
      <c r="B832" s="7" t="s">
        <v>4384</v>
      </c>
      <c r="C832" s="7" t="s">
        <v>1478</v>
      </c>
      <c r="D832" s="7" t="s">
        <v>59</v>
      </c>
      <c r="E832" s="7" t="s">
        <v>379</v>
      </c>
      <c r="F832" s="6" t="s">
        <v>2980</v>
      </c>
      <c r="G832" s="6" t="s">
        <v>7190</v>
      </c>
      <c r="H832" s="6" t="s">
        <v>46</v>
      </c>
      <c r="I832" s="6" t="s">
        <v>7191</v>
      </c>
      <c r="J832" s="7" t="s">
        <v>637</v>
      </c>
      <c r="K832" s="6" t="s">
        <v>591</v>
      </c>
      <c r="L832" s="7" t="s">
        <v>223</v>
      </c>
      <c r="M832" s="6" t="s">
        <v>327</v>
      </c>
      <c r="N832" s="19" t="s">
        <v>8826</v>
      </c>
      <c r="O832" s="6"/>
    </row>
    <row r="833" spans="1:15" x14ac:dyDescent="0.3">
      <c r="A833" s="6" t="s">
        <v>1313</v>
      </c>
      <c r="B833" s="7" t="s">
        <v>4345</v>
      </c>
      <c r="C833" s="7" t="s">
        <v>1478</v>
      </c>
      <c r="D833" s="7" t="s">
        <v>59</v>
      </c>
      <c r="E833" s="7" t="s">
        <v>190</v>
      </c>
      <c r="F833" s="6" t="s">
        <v>2980</v>
      </c>
      <c r="G833" s="6" t="s">
        <v>7192</v>
      </c>
      <c r="H833" s="6" t="s">
        <v>46</v>
      </c>
      <c r="I833" s="6" t="s">
        <v>7193</v>
      </c>
      <c r="J833" s="7" t="s">
        <v>637</v>
      </c>
      <c r="K833" s="6" t="s">
        <v>591</v>
      </c>
      <c r="L833" s="7" t="s">
        <v>223</v>
      </c>
      <c r="M833" s="6" t="s">
        <v>327</v>
      </c>
      <c r="N833" s="19" t="s">
        <v>8826</v>
      </c>
      <c r="O833" s="6"/>
    </row>
    <row r="834" spans="1:15" x14ac:dyDescent="0.3">
      <c r="A834" s="6" t="s">
        <v>1313</v>
      </c>
      <c r="B834" s="7" t="s">
        <v>1055</v>
      </c>
      <c r="C834" s="7" t="s">
        <v>376</v>
      </c>
      <c r="D834" s="7" t="s">
        <v>91</v>
      </c>
      <c r="E834" s="7" t="s">
        <v>190</v>
      </c>
      <c r="F834" s="6" t="s">
        <v>2980</v>
      </c>
      <c r="G834" s="6" t="s">
        <v>7406</v>
      </c>
      <c r="H834" s="6" t="s">
        <v>46</v>
      </c>
      <c r="I834" s="6" t="s">
        <v>7407</v>
      </c>
      <c r="J834" s="7" t="s">
        <v>1356</v>
      </c>
      <c r="K834" s="6" t="s">
        <v>591</v>
      </c>
      <c r="L834" s="7" t="s">
        <v>223</v>
      </c>
      <c r="M834" s="6" t="s">
        <v>578</v>
      </c>
      <c r="N834" s="19" t="s">
        <v>8826</v>
      </c>
      <c r="O834" s="6"/>
    </row>
    <row r="835" spans="1:15" x14ac:dyDescent="0.3">
      <c r="A835" s="6" t="s">
        <v>1313</v>
      </c>
      <c r="B835" s="7" t="s">
        <v>1056</v>
      </c>
      <c r="C835" s="7" t="s">
        <v>1478</v>
      </c>
      <c r="D835" s="7" t="s">
        <v>59</v>
      </c>
      <c r="E835" s="7" t="s">
        <v>379</v>
      </c>
      <c r="F835" s="6" t="s">
        <v>2980</v>
      </c>
      <c r="G835" s="6" t="s">
        <v>7194</v>
      </c>
      <c r="H835" s="6" t="s">
        <v>46</v>
      </c>
      <c r="I835" s="6" t="s">
        <v>7195</v>
      </c>
      <c r="J835" s="7" t="s">
        <v>637</v>
      </c>
      <c r="K835" s="6" t="s">
        <v>591</v>
      </c>
      <c r="L835" s="7" t="s">
        <v>223</v>
      </c>
      <c r="M835" s="6" t="s">
        <v>578</v>
      </c>
      <c r="N835" s="19" t="s">
        <v>8826</v>
      </c>
      <c r="O835" s="6"/>
    </row>
    <row r="836" spans="1:15" x14ac:dyDescent="0.3">
      <c r="A836" s="6" t="s">
        <v>1313</v>
      </c>
      <c r="B836" s="7" t="s">
        <v>5122</v>
      </c>
      <c r="C836" s="7" t="s">
        <v>1478</v>
      </c>
      <c r="D836" s="7" t="s">
        <v>59</v>
      </c>
      <c r="E836" s="7" t="s">
        <v>190</v>
      </c>
      <c r="F836" s="6" t="s">
        <v>2931</v>
      </c>
      <c r="G836" s="6" t="s">
        <v>6577</v>
      </c>
      <c r="H836" s="6" t="s">
        <v>46</v>
      </c>
      <c r="I836" s="6" t="s">
        <v>6578</v>
      </c>
      <c r="J836" s="7" t="s">
        <v>637</v>
      </c>
      <c r="K836" s="6" t="s">
        <v>591</v>
      </c>
      <c r="L836" s="7" t="s">
        <v>223</v>
      </c>
      <c r="M836" s="6" t="s">
        <v>349</v>
      </c>
      <c r="N836" s="19" t="s">
        <v>8826</v>
      </c>
      <c r="O836" s="6"/>
    </row>
    <row r="837" spans="1:15" x14ac:dyDescent="0.3">
      <c r="A837" s="6" t="s">
        <v>1313</v>
      </c>
      <c r="B837" s="7" t="s">
        <v>5125</v>
      </c>
      <c r="C837" s="7" t="s">
        <v>1478</v>
      </c>
      <c r="D837" s="7" t="s">
        <v>59</v>
      </c>
      <c r="E837" s="7" t="s">
        <v>190</v>
      </c>
      <c r="F837" s="6" t="s">
        <v>2980</v>
      </c>
      <c r="G837" s="6" t="s">
        <v>7196</v>
      </c>
      <c r="H837" s="6" t="s">
        <v>46</v>
      </c>
      <c r="I837" s="6" t="s">
        <v>7197</v>
      </c>
      <c r="J837" s="7" t="s">
        <v>637</v>
      </c>
      <c r="K837" s="6" t="s">
        <v>591</v>
      </c>
      <c r="L837" s="7" t="s">
        <v>223</v>
      </c>
      <c r="M837" s="6" t="s">
        <v>578</v>
      </c>
      <c r="N837" s="19" t="s">
        <v>8826</v>
      </c>
      <c r="O837" s="6"/>
    </row>
    <row r="838" spans="1:15" x14ac:dyDescent="0.3">
      <c r="A838" s="6" t="s">
        <v>1313</v>
      </c>
      <c r="B838" s="7" t="s">
        <v>1057</v>
      </c>
      <c r="C838" s="7" t="s">
        <v>376</v>
      </c>
      <c r="D838" s="7" t="s">
        <v>91</v>
      </c>
      <c r="E838" s="7" t="s">
        <v>190</v>
      </c>
      <c r="F838" s="6" t="s">
        <v>2980</v>
      </c>
      <c r="G838" s="6" t="s">
        <v>7380</v>
      </c>
      <c r="H838" s="6" t="s">
        <v>46</v>
      </c>
      <c r="I838" s="6" t="s">
        <v>7199</v>
      </c>
      <c r="J838" s="7" t="s">
        <v>1356</v>
      </c>
      <c r="K838" s="6" t="s">
        <v>591</v>
      </c>
      <c r="L838" s="7" t="s">
        <v>223</v>
      </c>
      <c r="M838" s="6" t="s">
        <v>578</v>
      </c>
      <c r="N838" s="19" t="s">
        <v>8826</v>
      </c>
      <c r="O838" s="6"/>
    </row>
    <row r="839" spans="1:15" x14ac:dyDescent="0.3">
      <c r="A839" s="6" t="s">
        <v>1313</v>
      </c>
      <c r="B839" s="7" t="s">
        <v>4425</v>
      </c>
      <c r="C839" s="7" t="s">
        <v>1478</v>
      </c>
      <c r="D839" s="7" t="s">
        <v>59</v>
      </c>
      <c r="E839" s="7" t="s">
        <v>379</v>
      </c>
      <c r="F839" s="6" t="s">
        <v>2980</v>
      </c>
      <c r="G839" s="6" t="s">
        <v>7198</v>
      </c>
      <c r="H839" s="6" t="s">
        <v>46</v>
      </c>
      <c r="I839" s="6" t="s">
        <v>7199</v>
      </c>
      <c r="J839" s="7" t="s">
        <v>637</v>
      </c>
      <c r="K839" s="6" t="s">
        <v>591</v>
      </c>
      <c r="L839" s="7" t="s">
        <v>223</v>
      </c>
      <c r="M839" s="6" t="s">
        <v>8858</v>
      </c>
      <c r="N839" s="19" t="s">
        <v>8826</v>
      </c>
      <c r="O839" s="6"/>
    </row>
    <row r="840" spans="1:15" x14ac:dyDescent="0.3">
      <c r="A840" s="6" t="s">
        <v>1313</v>
      </c>
      <c r="B840" s="7" t="s">
        <v>1059</v>
      </c>
      <c r="C840" s="7" t="s">
        <v>1478</v>
      </c>
      <c r="D840" s="7" t="s">
        <v>91</v>
      </c>
      <c r="E840" s="7" t="s">
        <v>190</v>
      </c>
      <c r="F840" s="6" t="s">
        <v>2980</v>
      </c>
      <c r="G840" s="6" t="s">
        <v>7200</v>
      </c>
      <c r="H840" s="6" t="s">
        <v>46</v>
      </c>
      <c r="I840" s="6" t="s">
        <v>7201</v>
      </c>
      <c r="J840" s="7" t="s">
        <v>1356</v>
      </c>
      <c r="K840" s="6" t="s">
        <v>591</v>
      </c>
      <c r="L840" s="7" t="s">
        <v>223</v>
      </c>
      <c r="M840" s="6" t="s">
        <v>578</v>
      </c>
      <c r="N840" s="19" t="s">
        <v>8826</v>
      </c>
      <c r="O840" s="6"/>
    </row>
    <row r="841" spans="1:15" x14ac:dyDescent="0.3">
      <c r="A841" s="6" t="s">
        <v>1313</v>
      </c>
      <c r="B841" s="7" t="s">
        <v>1060</v>
      </c>
      <c r="C841" s="7" t="s">
        <v>1478</v>
      </c>
      <c r="D841" s="7" t="s">
        <v>59</v>
      </c>
      <c r="E841" s="7" t="s">
        <v>379</v>
      </c>
      <c r="F841" s="6" t="s">
        <v>2980</v>
      </c>
      <c r="G841" s="6" t="s">
        <v>7202</v>
      </c>
      <c r="H841" s="6" t="s">
        <v>46</v>
      </c>
      <c r="I841" s="6" t="s">
        <v>7201</v>
      </c>
      <c r="J841" s="7" t="s">
        <v>637</v>
      </c>
      <c r="K841" s="6" t="s">
        <v>591</v>
      </c>
      <c r="L841" s="7" t="s">
        <v>223</v>
      </c>
      <c r="M841" s="6" t="s">
        <v>8858</v>
      </c>
      <c r="N841" s="19" t="s">
        <v>8826</v>
      </c>
      <c r="O841" s="6"/>
    </row>
    <row r="842" spans="1:15" x14ac:dyDescent="0.3">
      <c r="A842" s="6" t="s">
        <v>1313</v>
      </c>
      <c r="B842" s="7" t="s">
        <v>4454</v>
      </c>
      <c r="C842" s="7" t="s">
        <v>1478</v>
      </c>
      <c r="D842" s="7" t="s">
        <v>91</v>
      </c>
      <c r="E842" s="7" t="s">
        <v>190</v>
      </c>
      <c r="F842" s="6" t="s">
        <v>2980</v>
      </c>
      <c r="G842" s="6" t="s">
        <v>7203</v>
      </c>
      <c r="H842" s="6" t="s">
        <v>46</v>
      </c>
      <c r="I842" s="6" t="s">
        <v>7204</v>
      </c>
      <c r="J842" s="7" t="s">
        <v>1356</v>
      </c>
      <c r="K842" s="6" t="s">
        <v>591</v>
      </c>
      <c r="L842" s="7" t="s">
        <v>223</v>
      </c>
      <c r="M842" s="6" t="s">
        <v>578</v>
      </c>
      <c r="N842" s="19" t="s">
        <v>8826</v>
      </c>
      <c r="O842" s="6"/>
    </row>
    <row r="843" spans="1:15" x14ac:dyDescent="0.3">
      <c r="A843" s="6" t="s">
        <v>1313</v>
      </c>
      <c r="B843" s="7" t="s">
        <v>1061</v>
      </c>
      <c r="C843" s="7" t="s">
        <v>1478</v>
      </c>
      <c r="D843" s="7" t="s">
        <v>59</v>
      </c>
      <c r="E843" s="7" t="s">
        <v>379</v>
      </c>
      <c r="F843" s="6" t="s">
        <v>2980</v>
      </c>
      <c r="G843" s="6" t="s">
        <v>7205</v>
      </c>
      <c r="H843" s="6" t="s">
        <v>46</v>
      </c>
      <c r="I843" s="6" t="s">
        <v>7204</v>
      </c>
      <c r="J843" s="7" t="s">
        <v>637</v>
      </c>
      <c r="K843" s="6" t="s">
        <v>591</v>
      </c>
      <c r="L843" s="7" t="s">
        <v>223</v>
      </c>
      <c r="M843" s="6" t="s">
        <v>8858</v>
      </c>
      <c r="N843" s="19" t="s">
        <v>8826</v>
      </c>
      <c r="O843" s="6"/>
    </row>
    <row r="844" spans="1:15" x14ac:dyDescent="0.3">
      <c r="A844" s="6" t="s">
        <v>1313</v>
      </c>
      <c r="B844" s="7" t="s">
        <v>1070</v>
      </c>
      <c r="C844" s="7" t="s">
        <v>376</v>
      </c>
      <c r="D844" s="7" t="s">
        <v>91</v>
      </c>
      <c r="E844" s="7" t="s">
        <v>190</v>
      </c>
      <c r="F844" s="6" t="s">
        <v>2980</v>
      </c>
      <c r="G844" s="6" t="s">
        <v>7369</v>
      </c>
      <c r="H844" s="6" t="s">
        <v>46</v>
      </c>
      <c r="I844" s="6" t="s">
        <v>7370</v>
      </c>
      <c r="J844" s="7" t="s">
        <v>1356</v>
      </c>
      <c r="K844" s="6" t="s">
        <v>591</v>
      </c>
      <c r="L844" s="7" t="s">
        <v>223</v>
      </c>
      <c r="M844" s="6" t="s">
        <v>327</v>
      </c>
      <c r="N844" s="19" t="s">
        <v>8826</v>
      </c>
      <c r="O844" s="6"/>
    </row>
    <row r="845" spans="1:15" x14ac:dyDescent="0.3">
      <c r="A845" s="6" t="s">
        <v>1313</v>
      </c>
      <c r="B845" s="7" t="s">
        <v>1129</v>
      </c>
      <c r="C845" s="7" t="s">
        <v>1478</v>
      </c>
      <c r="D845" s="7" t="s">
        <v>59</v>
      </c>
      <c r="E845" s="7" t="s">
        <v>379</v>
      </c>
      <c r="F845" s="6" t="s">
        <v>2980</v>
      </c>
      <c r="G845" s="6" t="s">
        <v>7206</v>
      </c>
      <c r="H845" s="6" t="s">
        <v>46</v>
      </c>
      <c r="I845" s="6" t="s">
        <v>7207</v>
      </c>
      <c r="J845" s="7" t="s">
        <v>637</v>
      </c>
      <c r="K845" s="6" t="s">
        <v>591</v>
      </c>
      <c r="L845" s="7" t="s">
        <v>223</v>
      </c>
      <c r="M845" s="6" t="s">
        <v>327</v>
      </c>
      <c r="N845" s="19" t="s">
        <v>8826</v>
      </c>
      <c r="O845" s="6"/>
    </row>
    <row r="846" spans="1:15" x14ac:dyDescent="0.3">
      <c r="A846" s="6" t="s">
        <v>1313</v>
      </c>
      <c r="B846" s="7" t="s">
        <v>612</v>
      </c>
      <c r="C846" s="7" t="s">
        <v>376</v>
      </c>
      <c r="D846" s="7" t="s">
        <v>59</v>
      </c>
      <c r="E846" s="7" t="s">
        <v>447</v>
      </c>
      <c r="F846" s="6" t="s">
        <v>3134</v>
      </c>
      <c r="G846" s="6" t="s">
        <v>7734</v>
      </c>
      <c r="H846" s="6" t="s">
        <v>46</v>
      </c>
      <c r="I846" s="6" t="s">
        <v>7735</v>
      </c>
      <c r="J846" s="7" t="s">
        <v>637</v>
      </c>
      <c r="K846" s="6" t="s">
        <v>591</v>
      </c>
      <c r="L846" s="7" t="s">
        <v>223</v>
      </c>
      <c r="M846" s="6" t="s">
        <v>8836</v>
      </c>
      <c r="N846" s="19" t="s">
        <v>8826</v>
      </c>
      <c r="O846" s="6"/>
    </row>
    <row r="847" spans="1:15" x14ac:dyDescent="0.3">
      <c r="A847" s="6" t="s">
        <v>1313</v>
      </c>
      <c r="B847" s="7" t="s">
        <v>634</v>
      </c>
      <c r="C847" s="7" t="s">
        <v>376</v>
      </c>
      <c r="D847" s="7" t="s">
        <v>59</v>
      </c>
      <c r="E847" s="7" t="s">
        <v>447</v>
      </c>
      <c r="F847" s="6" t="s">
        <v>3134</v>
      </c>
      <c r="G847" s="6" t="s">
        <v>7736</v>
      </c>
      <c r="H847" s="6" t="s">
        <v>46</v>
      </c>
      <c r="I847" s="6" t="s">
        <v>7737</v>
      </c>
      <c r="J847" s="7" t="s">
        <v>637</v>
      </c>
      <c r="K847" s="6" t="s">
        <v>591</v>
      </c>
      <c r="L847" s="7" t="s">
        <v>223</v>
      </c>
      <c r="M847" s="6" t="s">
        <v>8836</v>
      </c>
      <c r="N847" s="19" t="s">
        <v>8826</v>
      </c>
      <c r="O847" s="6"/>
    </row>
    <row r="848" spans="1:15" x14ac:dyDescent="0.3">
      <c r="A848" s="6" t="s">
        <v>1313</v>
      </c>
      <c r="B848" s="7" t="s">
        <v>4359</v>
      </c>
      <c r="C848" s="7" t="s">
        <v>376</v>
      </c>
      <c r="D848" s="7" t="s">
        <v>91</v>
      </c>
      <c r="E848" s="7" t="s">
        <v>190</v>
      </c>
      <c r="F848" s="6" t="s">
        <v>2980</v>
      </c>
      <c r="G848" s="6" t="s">
        <v>7371</v>
      </c>
      <c r="H848" s="6" t="s">
        <v>46</v>
      </c>
      <c r="I848" s="6" t="s">
        <v>7372</v>
      </c>
      <c r="J848" s="7" t="s">
        <v>1356</v>
      </c>
      <c r="K848" s="6" t="s">
        <v>591</v>
      </c>
      <c r="L848" s="7" t="s">
        <v>223</v>
      </c>
      <c r="M848" s="6" t="s">
        <v>327</v>
      </c>
      <c r="N848" s="19" t="s">
        <v>8826</v>
      </c>
      <c r="O848" s="6"/>
    </row>
    <row r="849" spans="1:15" x14ac:dyDescent="0.3">
      <c r="A849" s="6" t="s">
        <v>1313</v>
      </c>
      <c r="B849" s="7" t="s">
        <v>4438</v>
      </c>
      <c r="C849" s="7" t="s">
        <v>1478</v>
      </c>
      <c r="D849" s="7" t="s">
        <v>59</v>
      </c>
      <c r="E849" s="7" t="s">
        <v>379</v>
      </c>
      <c r="F849" s="6" t="s">
        <v>2980</v>
      </c>
      <c r="G849" s="6" t="s">
        <v>7208</v>
      </c>
      <c r="H849" s="6" t="s">
        <v>46</v>
      </c>
      <c r="I849" s="6" t="s">
        <v>7209</v>
      </c>
      <c r="J849" s="7" t="s">
        <v>637</v>
      </c>
      <c r="K849" s="6" t="s">
        <v>591</v>
      </c>
      <c r="L849" s="7" t="s">
        <v>223</v>
      </c>
      <c r="M849" s="6" t="s">
        <v>327</v>
      </c>
      <c r="N849" s="19" t="s">
        <v>8826</v>
      </c>
      <c r="O849" s="6"/>
    </row>
    <row r="850" spans="1:15" x14ac:dyDescent="0.3">
      <c r="A850" s="6" t="s">
        <v>1313</v>
      </c>
      <c r="B850" s="7" t="s">
        <v>4420</v>
      </c>
      <c r="C850" s="7" t="s">
        <v>588</v>
      </c>
      <c r="D850" s="7" t="s">
        <v>59</v>
      </c>
      <c r="E850" s="7" t="s">
        <v>190</v>
      </c>
      <c r="F850" s="6" t="s">
        <v>3152</v>
      </c>
      <c r="G850" s="6" t="s">
        <v>7770</v>
      </c>
      <c r="H850" s="6" t="s">
        <v>46</v>
      </c>
      <c r="I850" s="6" t="s">
        <v>7485</v>
      </c>
      <c r="J850" s="7" t="s">
        <v>637</v>
      </c>
      <c r="K850" s="6" t="s">
        <v>591</v>
      </c>
      <c r="L850" s="7" t="s">
        <v>223</v>
      </c>
      <c r="M850" s="6" t="s">
        <v>99</v>
      </c>
      <c r="N850" s="19" t="s">
        <v>8826</v>
      </c>
      <c r="O850" s="6"/>
    </row>
    <row r="851" spans="1:15" x14ac:dyDescent="0.3">
      <c r="A851" s="6" t="s">
        <v>1313</v>
      </c>
      <c r="B851" s="7" t="s">
        <v>1074</v>
      </c>
      <c r="C851" s="7" t="s">
        <v>588</v>
      </c>
      <c r="D851" s="7" t="s">
        <v>91</v>
      </c>
      <c r="E851" s="7" t="s">
        <v>190</v>
      </c>
      <c r="F851" s="6" t="s">
        <v>2982</v>
      </c>
      <c r="G851" s="6" t="s">
        <v>7484</v>
      </c>
      <c r="H851" s="6" t="s">
        <v>46</v>
      </c>
      <c r="I851" s="6" t="s">
        <v>7485</v>
      </c>
      <c r="J851" s="7" t="s">
        <v>1356</v>
      </c>
      <c r="K851" s="6" t="s">
        <v>591</v>
      </c>
      <c r="L851" s="7" t="s">
        <v>223</v>
      </c>
      <c r="M851" s="6" t="s">
        <v>1483</v>
      </c>
      <c r="N851" s="19" t="s">
        <v>8826</v>
      </c>
      <c r="O851" s="6"/>
    </row>
    <row r="852" spans="1:15" x14ac:dyDescent="0.3">
      <c r="A852" s="6" t="s">
        <v>1313</v>
      </c>
      <c r="B852" s="7" t="s">
        <v>1075</v>
      </c>
      <c r="C852" s="7" t="s">
        <v>588</v>
      </c>
      <c r="D852" s="7" t="s">
        <v>59</v>
      </c>
      <c r="E852" s="7" t="s">
        <v>447</v>
      </c>
      <c r="F852" s="6" t="s">
        <v>3136</v>
      </c>
      <c r="G852" s="6" t="s">
        <v>7754</v>
      </c>
      <c r="H852" s="6" t="s">
        <v>46</v>
      </c>
      <c r="I852" s="6" t="s">
        <v>7755</v>
      </c>
      <c r="J852" s="7" t="s">
        <v>637</v>
      </c>
      <c r="K852" s="6" t="s">
        <v>591</v>
      </c>
      <c r="L852" s="7" t="s">
        <v>223</v>
      </c>
      <c r="M852" s="6" t="s">
        <v>340</v>
      </c>
      <c r="N852" s="19" t="s">
        <v>8826</v>
      </c>
      <c r="O852" s="6"/>
    </row>
    <row r="853" spans="1:15" x14ac:dyDescent="0.3">
      <c r="A853" s="6" t="s">
        <v>1313</v>
      </c>
      <c r="B853" s="7" t="s">
        <v>4441</v>
      </c>
      <c r="C853" s="7" t="s">
        <v>376</v>
      </c>
      <c r="D853" s="7" t="s">
        <v>59</v>
      </c>
      <c r="E853" s="7" t="s">
        <v>190</v>
      </c>
      <c r="F853" s="6" t="s">
        <v>2911</v>
      </c>
      <c r="G853" s="6" t="s">
        <v>6464</v>
      </c>
      <c r="H853" s="6" t="s">
        <v>46</v>
      </c>
      <c r="I853" s="6" t="s">
        <v>1316</v>
      </c>
      <c r="J853" s="7" t="s">
        <v>637</v>
      </c>
      <c r="K853" s="6" t="s">
        <v>591</v>
      </c>
      <c r="L853" s="7" t="s">
        <v>223</v>
      </c>
      <c r="M853" s="6" t="s">
        <v>334</v>
      </c>
      <c r="N853" s="19" t="s">
        <v>8826</v>
      </c>
      <c r="O853" s="6"/>
    </row>
    <row r="854" spans="1:15" x14ac:dyDescent="0.3">
      <c r="A854" s="6" t="s">
        <v>1313</v>
      </c>
      <c r="B854" s="7" t="s">
        <v>4395</v>
      </c>
      <c r="C854" s="7" t="s">
        <v>376</v>
      </c>
      <c r="D854" s="7" t="s">
        <v>59</v>
      </c>
      <c r="E854" s="7" t="s">
        <v>447</v>
      </c>
      <c r="F854" s="6" t="s">
        <v>2953</v>
      </c>
      <c r="G854" s="6" t="s">
        <v>6670</v>
      </c>
      <c r="H854" s="6" t="s">
        <v>46</v>
      </c>
      <c r="I854" s="6" t="s">
        <v>6671</v>
      </c>
      <c r="J854" s="7" t="s">
        <v>637</v>
      </c>
      <c r="K854" s="6" t="s">
        <v>591</v>
      </c>
      <c r="L854" s="7" t="s">
        <v>223</v>
      </c>
      <c r="M854" s="6" t="s">
        <v>2353</v>
      </c>
      <c r="N854" s="19" t="s">
        <v>8826</v>
      </c>
      <c r="O854" s="6"/>
    </row>
    <row r="855" spans="1:15" x14ac:dyDescent="0.3">
      <c r="A855" s="6" t="s">
        <v>1313</v>
      </c>
      <c r="B855" s="7" t="s">
        <v>1080</v>
      </c>
      <c r="C855" s="7" t="s">
        <v>588</v>
      </c>
      <c r="D855" s="7" t="s">
        <v>59</v>
      </c>
      <c r="E855" s="7" t="s">
        <v>447</v>
      </c>
      <c r="F855" s="6" t="s">
        <v>3128</v>
      </c>
      <c r="G855" s="6" t="s">
        <v>7667</v>
      </c>
      <c r="H855" s="6" t="s">
        <v>46</v>
      </c>
      <c r="I855" s="6" t="s">
        <v>7668</v>
      </c>
      <c r="J855" s="7" t="s">
        <v>637</v>
      </c>
      <c r="K855" s="6" t="s">
        <v>591</v>
      </c>
      <c r="L855" s="7" t="s">
        <v>223</v>
      </c>
      <c r="M855" s="6" t="s">
        <v>1508</v>
      </c>
      <c r="N855" s="19" t="s">
        <v>8826</v>
      </c>
      <c r="O855" s="6"/>
    </row>
    <row r="856" spans="1:15" x14ac:dyDescent="0.3">
      <c r="A856" s="6" t="s">
        <v>1313</v>
      </c>
      <c r="B856" s="7" t="s">
        <v>1082</v>
      </c>
      <c r="C856" s="7" t="s">
        <v>376</v>
      </c>
      <c r="D856" s="7" t="s">
        <v>59</v>
      </c>
      <c r="E856" s="7" t="s">
        <v>447</v>
      </c>
      <c r="F856" s="6" t="s">
        <v>3128</v>
      </c>
      <c r="G856" s="6" t="s">
        <v>7656</v>
      </c>
      <c r="H856" s="6" t="s">
        <v>46</v>
      </c>
      <c r="I856" s="6" t="s">
        <v>7657</v>
      </c>
      <c r="J856" s="7" t="s">
        <v>637</v>
      </c>
      <c r="K856" s="6" t="s">
        <v>591</v>
      </c>
      <c r="L856" s="7" t="s">
        <v>223</v>
      </c>
      <c r="M856" s="6" t="s">
        <v>1508</v>
      </c>
      <c r="N856" s="19" t="s">
        <v>8826</v>
      </c>
      <c r="O856" s="6"/>
    </row>
    <row r="857" spans="1:15" x14ac:dyDescent="0.3">
      <c r="A857" s="6" t="s">
        <v>1313</v>
      </c>
      <c r="B857" s="7" t="s">
        <v>1083</v>
      </c>
      <c r="C857" s="7" t="s">
        <v>588</v>
      </c>
      <c r="D857" s="7" t="s">
        <v>59</v>
      </c>
      <c r="E857" s="7" t="s">
        <v>447</v>
      </c>
      <c r="F857" s="6" t="s">
        <v>2947</v>
      </c>
      <c r="G857" s="6" t="s">
        <v>6664</v>
      </c>
      <c r="H857" s="6" t="s">
        <v>46</v>
      </c>
      <c r="I857" s="6" t="s">
        <v>6665</v>
      </c>
      <c r="J857" s="7" t="s">
        <v>637</v>
      </c>
      <c r="K857" s="6" t="s">
        <v>591</v>
      </c>
      <c r="L857" s="7" t="s">
        <v>223</v>
      </c>
      <c r="M857" s="6" t="s">
        <v>338</v>
      </c>
      <c r="N857" s="19" t="s">
        <v>8826</v>
      </c>
      <c r="O857" s="6"/>
    </row>
    <row r="858" spans="1:15" x14ac:dyDescent="0.3">
      <c r="A858" s="6" t="s">
        <v>1313</v>
      </c>
      <c r="B858" s="7" t="s">
        <v>4914</v>
      </c>
      <c r="C858" s="7" t="s">
        <v>376</v>
      </c>
      <c r="D858" s="7" t="s">
        <v>59</v>
      </c>
      <c r="E858" s="7" t="s">
        <v>447</v>
      </c>
      <c r="F858" s="6" t="s">
        <v>2947</v>
      </c>
      <c r="G858" s="6" t="s">
        <v>6662</v>
      </c>
      <c r="H858" s="6" t="s">
        <v>46</v>
      </c>
      <c r="I858" s="6" t="s">
        <v>6663</v>
      </c>
      <c r="J858" s="7" t="s">
        <v>637</v>
      </c>
      <c r="K858" s="6" t="s">
        <v>591</v>
      </c>
      <c r="L858" s="7" t="s">
        <v>223</v>
      </c>
      <c r="M858" s="6" t="s">
        <v>338</v>
      </c>
      <c r="N858" s="19" t="s">
        <v>8826</v>
      </c>
      <c r="O858" s="6"/>
    </row>
    <row r="859" spans="1:15" x14ac:dyDescent="0.3">
      <c r="A859" s="6" t="s">
        <v>1313</v>
      </c>
      <c r="B859" s="7" t="s">
        <v>1086</v>
      </c>
      <c r="C859" s="7" t="s">
        <v>1478</v>
      </c>
      <c r="D859" s="7" t="s">
        <v>91</v>
      </c>
      <c r="E859" s="7" t="s">
        <v>190</v>
      </c>
      <c r="F859" s="6" t="s">
        <v>2980</v>
      </c>
      <c r="G859" s="6" t="s">
        <v>7210</v>
      </c>
      <c r="H859" s="6" t="s">
        <v>46</v>
      </c>
      <c r="I859" s="6" t="s">
        <v>7211</v>
      </c>
      <c r="J859" s="7" t="s">
        <v>1356</v>
      </c>
      <c r="K859" s="6" t="s">
        <v>591</v>
      </c>
      <c r="L859" s="7" t="s">
        <v>223</v>
      </c>
      <c r="M859" s="6" t="s">
        <v>578</v>
      </c>
      <c r="N859" s="19" t="s">
        <v>8826</v>
      </c>
      <c r="O859" s="6"/>
    </row>
    <row r="860" spans="1:15" x14ac:dyDescent="0.3">
      <c r="A860" s="6" t="s">
        <v>1313</v>
      </c>
      <c r="B860" s="7" t="s">
        <v>1087</v>
      </c>
      <c r="C860" s="7" t="s">
        <v>1478</v>
      </c>
      <c r="D860" s="7" t="s">
        <v>59</v>
      </c>
      <c r="E860" s="7" t="s">
        <v>379</v>
      </c>
      <c r="F860" s="6" t="s">
        <v>2980</v>
      </c>
      <c r="G860" s="6" t="s">
        <v>7212</v>
      </c>
      <c r="H860" s="6" t="s">
        <v>46</v>
      </c>
      <c r="I860" s="6" t="s">
        <v>7211</v>
      </c>
      <c r="J860" s="7" t="s">
        <v>637</v>
      </c>
      <c r="K860" s="6" t="s">
        <v>591</v>
      </c>
      <c r="L860" s="7" t="s">
        <v>223</v>
      </c>
      <c r="M860" s="6" t="s">
        <v>578</v>
      </c>
      <c r="N860" s="19" t="s">
        <v>8826</v>
      </c>
      <c r="O860" s="6"/>
    </row>
    <row r="861" spans="1:15" x14ac:dyDescent="0.3">
      <c r="A861" s="6" t="s">
        <v>1313</v>
      </c>
      <c r="B861" s="7" t="s">
        <v>4923</v>
      </c>
      <c r="C861" s="7" t="s">
        <v>1478</v>
      </c>
      <c r="D861" s="7" t="s">
        <v>91</v>
      </c>
      <c r="E861" s="7" t="s">
        <v>190</v>
      </c>
      <c r="F861" s="6" t="s">
        <v>2980</v>
      </c>
      <c r="G861" s="6" t="s">
        <v>7213</v>
      </c>
      <c r="H861" s="6" t="s">
        <v>46</v>
      </c>
      <c r="I861" s="6" t="s">
        <v>7214</v>
      </c>
      <c r="J861" s="7" t="s">
        <v>1356</v>
      </c>
      <c r="K861" s="6" t="s">
        <v>591</v>
      </c>
      <c r="L861" s="7" t="s">
        <v>223</v>
      </c>
      <c r="M861" s="6" t="s">
        <v>578</v>
      </c>
      <c r="N861" s="19" t="s">
        <v>8826</v>
      </c>
      <c r="O861" s="6"/>
    </row>
    <row r="862" spans="1:15" x14ac:dyDescent="0.3">
      <c r="A862" s="6" t="s">
        <v>1313</v>
      </c>
      <c r="B862" s="7" t="s">
        <v>1088</v>
      </c>
      <c r="C862" s="7" t="s">
        <v>1478</v>
      </c>
      <c r="D862" s="7" t="s">
        <v>59</v>
      </c>
      <c r="E862" s="7" t="s">
        <v>379</v>
      </c>
      <c r="F862" s="6" t="s">
        <v>2980</v>
      </c>
      <c r="G862" s="6" t="s">
        <v>7215</v>
      </c>
      <c r="H862" s="6" t="s">
        <v>46</v>
      </c>
      <c r="I862" s="6" t="s">
        <v>7214</v>
      </c>
      <c r="J862" s="7" t="s">
        <v>637</v>
      </c>
      <c r="K862" s="6" t="s">
        <v>591</v>
      </c>
      <c r="L862" s="7" t="s">
        <v>223</v>
      </c>
      <c r="M862" s="6" t="s">
        <v>578</v>
      </c>
      <c r="N862" s="19" t="s">
        <v>8826</v>
      </c>
      <c r="O862" s="6"/>
    </row>
    <row r="863" spans="1:15" x14ac:dyDescent="0.3">
      <c r="A863" s="6" t="s">
        <v>1313</v>
      </c>
      <c r="B863" s="7" t="s">
        <v>4928</v>
      </c>
      <c r="C863" s="7" t="s">
        <v>1478</v>
      </c>
      <c r="D863" s="7" t="s">
        <v>91</v>
      </c>
      <c r="E863" s="7" t="s">
        <v>190</v>
      </c>
      <c r="F863" s="6" t="s">
        <v>2980</v>
      </c>
      <c r="G863" s="6" t="s">
        <v>7216</v>
      </c>
      <c r="H863" s="6" t="s">
        <v>46</v>
      </c>
      <c r="I863" s="6" t="s">
        <v>7217</v>
      </c>
      <c r="J863" s="7" t="s">
        <v>1356</v>
      </c>
      <c r="K863" s="6" t="s">
        <v>591</v>
      </c>
      <c r="L863" s="7" t="s">
        <v>223</v>
      </c>
      <c r="M863" s="6" t="s">
        <v>578</v>
      </c>
      <c r="N863" s="19" t="s">
        <v>8826</v>
      </c>
      <c r="O863" s="6"/>
    </row>
    <row r="864" spans="1:15" x14ac:dyDescent="0.3">
      <c r="A864" s="6" t="s">
        <v>1313</v>
      </c>
      <c r="B864" s="7" t="s">
        <v>1089</v>
      </c>
      <c r="C864" s="7" t="s">
        <v>1478</v>
      </c>
      <c r="D864" s="7" t="s">
        <v>59</v>
      </c>
      <c r="E864" s="7" t="s">
        <v>379</v>
      </c>
      <c r="F864" s="6" t="s">
        <v>2980</v>
      </c>
      <c r="G864" s="6" t="s">
        <v>7218</v>
      </c>
      <c r="H864" s="6" t="s">
        <v>46</v>
      </c>
      <c r="I864" s="6" t="s">
        <v>7217</v>
      </c>
      <c r="J864" s="7" t="s">
        <v>637</v>
      </c>
      <c r="K864" s="6" t="s">
        <v>591</v>
      </c>
      <c r="L864" s="7" t="s">
        <v>223</v>
      </c>
      <c r="M864" s="6" t="s">
        <v>578</v>
      </c>
      <c r="N864" s="19" t="s">
        <v>8826</v>
      </c>
      <c r="O864" s="6"/>
    </row>
    <row r="865" spans="1:15" x14ac:dyDescent="0.3">
      <c r="A865" s="6" t="s">
        <v>1313</v>
      </c>
      <c r="B865" s="7" t="s">
        <v>4933</v>
      </c>
      <c r="C865" s="7" t="s">
        <v>1478</v>
      </c>
      <c r="D865" s="7" t="s">
        <v>91</v>
      </c>
      <c r="E865" s="7" t="s">
        <v>190</v>
      </c>
      <c r="F865" s="6" t="s">
        <v>2980</v>
      </c>
      <c r="G865" s="6" t="s">
        <v>7219</v>
      </c>
      <c r="H865" s="6" t="s">
        <v>46</v>
      </c>
      <c r="I865" s="6" t="s">
        <v>7220</v>
      </c>
      <c r="J865" s="7" t="s">
        <v>1356</v>
      </c>
      <c r="K865" s="6" t="s">
        <v>591</v>
      </c>
      <c r="L865" s="7" t="s">
        <v>223</v>
      </c>
      <c r="M865" s="6" t="s">
        <v>578</v>
      </c>
      <c r="N865" s="19" t="s">
        <v>8826</v>
      </c>
      <c r="O865" s="6"/>
    </row>
    <row r="866" spans="1:15" x14ac:dyDescent="0.3">
      <c r="A866" s="6" t="s">
        <v>1313</v>
      </c>
      <c r="B866" s="7" t="s">
        <v>1090</v>
      </c>
      <c r="C866" s="7" t="s">
        <v>1478</v>
      </c>
      <c r="D866" s="7" t="s">
        <v>59</v>
      </c>
      <c r="E866" s="7" t="s">
        <v>190</v>
      </c>
      <c r="F866" s="6" t="s">
        <v>2980</v>
      </c>
      <c r="G866" s="6" t="s">
        <v>7221</v>
      </c>
      <c r="H866" s="6" t="s">
        <v>46</v>
      </c>
      <c r="I866" s="6" t="s">
        <v>7220</v>
      </c>
      <c r="J866" s="7" t="s">
        <v>637</v>
      </c>
      <c r="K866" s="6" t="s">
        <v>591</v>
      </c>
      <c r="L866" s="7" t="s">
        <v>223</v>
      </c>
      <c r="M866" s="6" t="s">
        <v>578</v>
      </c>
      <c r="N866" s="19" t="s">
        <v>8826</v>
      </c>
      <c r="O866" s="6"/>
    </row>
    <row r="867" spans="1:15" x14ac:dyDescent="0.3">
      <c r="A867" s="6" t="s">
        <v>1313</v>
      </c>
      <c r="B867" s="7" t="s">
        <v>4938</v>
      </c>
      <c r="C867" s="7" t="s">
        <v>1478</v>
      </c>
      <c r="D867" s="7" t="s">
        <v>91</v>
      </c>
      <c r="E867" s="7" t="s">
        <v>190</v>
      </c>
      <c r="F867" s="6" t="s">
        <v>2980</v>
      </c>
      <c r="G867" s="6" t="s">
        <v>7222</v>
      </c>
      <c r="H867" s="6" t="s">
        <v>46</v>
      </c>
      <c r="I867" s="6" t="s">
        <v>7223</v>
      </c>
      <c r="J867" s="7" t="s">
        <v>1356</v>
      </c>
      <c r="K867" s="6" t="s">
        <v>591</v>
      </c>
      <c r="L867" s="7" t="s">
        <v>223</v>
      </c>
      <c r="M867" s="6" t="s">
        <v>578</v>
      </c>
      <c r="N867" s="19" t="s">
        <v>8826</v>
      </c>
      <c r="O867" s="6"/>
    </row>
    <row r="868" spans="1:15" x14ac:dyDescent="0.3">
      <c r="A868" s="6" t="s">
        <v>1313</v>
      </c>
      <c r="B868" s="7" t="s">
        <v>1091</v>
      </c>
      <c r="C868" s="7" t="s">
        <v>1478</v>
      </c>
      <c r="D868" s="7" t="s">
        <v>59</v>
      </c>
      <c r="E868" s="7" t="s">
        <v>379</v>
      </c>
      <c r="F868" s="6" t="s">
        <v>2980</v>
      </c>
      <c r="G868" s="6" t="s">
        <v>7224</v>
      </c>
      <c r="H868" s="6" t="s">
        <v>46</v>
      </c>
      <c r="I868" s="6" t="s">
        <v>7223</v>
      </c>
      <c r="J868" s="7" t="s">
        <v>637</v>
      </c>
      <c r="K868" s="6" t="s">
        <v>591</v>
      </c>
      <c r="L868" s="7" t="s">
        <v>223</v>
      </c>
      <c r="M868" s="6" t="s">
        <v>578</v>
      </c>
      <c r="N868" s="19" t="s">
        <v>8826</v>
      </c>
      <c r="O868" s="6"/>
    </row>
    <row r="869" spans="1:15" x14ac:dyDescent="0.3">
      <c r="A869" s="6" t="s">
        <v>1313</v>
      </c>
      <c r="B869" s="7" t="s">
        <v>1092</v>
      </c>
      <c r="C869" s="7" t="s">
        <v>1478</v>
      </c>
      <c r="D869" s="7" t="s">
        <v>91</v>
      </c>
      <c r="E869" s="7" t="s">
        <v>190</v>
      </c>
      <c r="F869" s="6" t="s">
        <v>2980</v>
      </c>
      <c r="G869" s="6" t="s">
        <v>7225</v>
      </c>
      <c r="H869" s="6" t="s">
        <v>46</v>
      </c>
      <c r="I869" s="6" t="s">
        <v>7226</v>
      </c>
      <c r="J869" s="7" t="s">
        <v>1356</v>
      </c>
      <c r="K869" s="6" t="s">
        <v>591</v>
      </c>
      <c r="L869" s="7" t="s">
        <v>223</v>
      </c>
      <c r="M869" s="6" t="s">
        <v>578</v>
      </c>
      <c r="N869" s="19" t="s">
        <v>8826</v>
      </c>
      <c r="O869" s="6"/>
    </row>
    <row r="870" spans="1:15" x14ac:dyDescent="0.3">
      <c r="A870" s="6" t="s">
        <v>1313</v>
      </c>
      <c r="B870" s="7" t="s">
        <v>1093</v>
      </c>
      <c r="C870" s="7" t="s">
        <v>1478</v>
      </c>
      <c r="D870" s="7" t="s">
        <v>59</v>
      </c>
      <c r="E870" s="7" t="s">
        <v>379</v>
      </c>
      <c r="F870" s="6" t="s">
        <v>2980</v>
      </c>
      <c r="G870" s="6" t="s">
        <v>7227</v>
      </c>
      <c r="H870" s="6" t="s">
        <v>46</v>
      </c>
      <c r="I870" s="6" t="s">
        <v>7226</v>
      </c>
      <c r="J870" s="7" t="s">
        <v>637</v>
      </c>
      <c r="K870" s="6" t="s">
        <v>591</v>
      </c>
      <c r="L870" s="7" t="s">
        <v>223</v>
      </c>
      <c r="M870" s="6" t="s">
        <v>578</v>
      </c>
      <c r="N870" s="19" t="s">
        <v>8826</v>
      </c>
      <c r="O870" s="6"/>
    </row>
    <row r="871" spans="1:15" x14ac:dyDescent="0.3">
      <c r="A871" s="6" t="s">
        <v>1313</v>
      </c>
      <c r="B871" s="7" t="s">
        <v>1094</v>
      </c>
      <c r="C871" s="7" t="s">
        <v>376</v>
      </c>
      <c r="D871" s="7" t="s">
        <v>91</v>
      </c>
      <c r="E871" s="7" t="s">
        <v>190</v>
      </c>
      <c r="F871" s="6" t="s">
        <v>2980</v>
      </c>
      <c r="G871" s="6" t="s">
        <v>7378</v>
      </c>
      <c r="H871" s="6" t="s">
        <v>46</v>
      </c>
      <c r="I871" s="6" t="s">
        <v>1385</v>
      </c>
      <c r="J871" s="7" t="s">
        <v>1356</v>
      </c>
      <c r="K871" s="6" t="s">
        <v>591</v>
      </c>
      <c r="L871" s="7" t="s">
        <v>223</v>
      </c>
      <c r="M871" s="6" t="s">
        <v>327</v>
      </c>
      <c r="N871" s="19" t="s">
        <v>8826</v>
      </c>
      <c r="O871" s="6"/>
    </row>
    <row r="872" spans="1:15" x14ac:dyDescent="0.3">
      <c r="A872" s="6" t="s">
        <v>1313</v>
      </c>
      <c r="B872" s="7" t="s">
        <v>1095</v>
      </c>
      <c r="C872" s="7" t="s">
        <v>376</v>
      </c>
      <c r="D872" s="7" t="s">
        <v>59</v>
      </c>
      <c r="E872" s="7" t="s">
        <v>379</v>
      </c>
      <c r="F872" s="6" t="s">
        <v>2980</v>
      </c>
      <c r="G872" s="6" t="s">
        <v>7379</v>
      </c>
      <c r="H872" s="6" t="s">
        <v>46</v>
      </c>
      <c r="I872" s="6" t="s">
        <v>1385</v>
      </c>
      <c r="J872" s="7" t="s">
        <v>637</v>
      </c>
      <c r="K872" s="6" t="s">
        <v>591</v>
      </c>
      <c r="L872" s="7" t="s">
        <v>223</v>
      </c>
      <c r="M872" s="6" t="s">
        <v>327</v>
      </c>
      <c r="N872" s="19" t="s">
        <v>8826</v>
      </c>
      <c r="O872" s="6"/>
    </row>
    <row r="873" spans="1:15" x14ac:dyDescent="0.3">
      <c r="A873" s="6" t="s">
        <v>1313</v>
      </c>
      <c r="B873" s="7" t="s">
        <v>1096</v>
      </c>
      <c r="C873" s="7" t="s">
        <v>1478</v>
      </c>
      <c r="D873" s="7" t="s">
        <v>91</v>
      </c>
      <c r="E873" s="7" t="s">
        <v>190</v>
      </c>
      <c r="F873" s="6" t="s">
        <v>2980</v>
      </c>
      <c r="G873" s="6" t="s">
        <v>7228</v>
      </c>
      <c r="H873" s="6" t="s">
        <v>46</v>
      </c>
      <c r="I873" s="6" t="s">
        <v>7229</v>
      </c>
      <c r="J873" s="7" t="s">
        <v>1356</v>
      </c>
      <c r="K873" s="6" t="s">
        <v>591</v>
      </c>
      <c r="L873" s="7" t="s">
        <v>223</v>
      </c>
      <c r="M873" s="6" t="s">
        <v>578</v>
      </c>
      <c r="N873" s="19" t="s">
        <v>8826</v>
      </c>
      <c r="O873" s="6"/>
    </row>
    <row r="874" spans="1:15" x14ac:dyDescent="0.3">
      <c r="A874" s="6" t="s">
        <v>1313</v>
      </c>
      <c r="B874" s="7" t="s">
        <v>1097</v>
      </c>
      <c r="C874" s="7" t="s">
        <v>1478</v>
      </c>
      <c r="D874" s="7" t="s">
        <v>59</v>
      </c>
      <c r="E874" s="7" t="s">
        <v>379</v>
      </c>
      <c r="F874" s="6" t="s">
        <v>2980</v>
      </c>
      <c r="G874" s="6" t="s">
        <v>7230</v>
      </c>
      <c r="H874" s="6" t="s">
        <v>46</v>
      </c>
      <c r="I874" s="6" t="s">
        <v>7229</v>
      </c>
      <c r="J874" s="7" t="s">
        <v>637</v>
      </c>
      <c r="K874" s="6" t="s">
        <v>591</v>
      </c>
      <c r="L874" s="7" t="s">
        <v>223</v>
      </c>
      <c r="M874" s="6" t="s">
        <v>578</v>
      </c>
      <c r="N874" s="19" t="s">
        <v>8826</v>
      </c>
      <c r="O874" s="6"/>
    </row>
    <row r="875" spans="1:15" x14ac:dyDescent="0.3">
      <c r="A875" s="6" t="s">
        <v>1313</v>
      </c>
      <c r="B875" s="7" t="s">
        <v>1100</v>
      </c>
      <c r="C875" s="7" t="s">
        <v>376</v>
      </c>
      <c r="D875" s="7" t="s">
        <v>59</v>
      </c>
      <c r="E875" s="7" t="s">
        <v>447</v>
      </c>
      <c r="F875" s="6" t="s">
        <v>3134</v>
      </c>
      <c r="G875" s="6" t="s">
        <v>7715</v>
      </c>
      <c r="H875" s="6" t="s">
        <v>46</v>
      </c>
      <c r="I875" s="6" t="s">
        <v>7716</v>
      </c>
      <c r="J875" s="7" t="s">
        <v>637</v>
      </c>
      <c r="K875" s="6" t="s">
        <v>591</v>
      </c>
      <c r="L875" s="7" t="s">
        <v>223</v>
      </c>
      <c r="M875" s="6" t="s">
        <v>327</v>
      </c>
      <c r="N875" s="19" t="s">
        <v>8826</v>
      </c>
      <c r="O875" s="6"/>
    </row>
    <row r="876" spans="1:15" x14ac:dyDescent="0.3">
      <c r="A876" s="6" t="s">
        <v>1313</v>
      </c>
      <c r="B876" s="7" t="s">
        <v>1102</v>
      </c>
      <c r="C876" s="7" t="s">
        <v>376</v>
      </c>
      <c r="D876" s="7" t="s">
        <v>59</v>
      </c>
      <c r="E876" s="7" t="s">
        <v>447</v>
      </c>
      <c r="F876" s="6" t="s">
        <v>2955</v>
      </c>
      <c r="G876" s="6" t="s">
        <v>6718</v>
      </c>
      <c r="H876" s="6" t="s">
        <v>46</v>
      </c>
      <c r="I876" s="6" t="s">
        <v>6719</v>
      </c>
      <c r="J876" s="7" t="s">
        <v>637</v>
      </c>
      <c r="K876" s="6" t="s">
        <v>591</v>
      </c>
      <c r="L876" s="7" t="s">
        <v>223</v>
      </c>
      <c r="M876" s="6" t="s">
        <v>346</v>
      </c>
      <c r="N876" s="19" t="s">
        <v>8826</v>
      </c>
      <c r="O876" s="6"/>
    </row>
    <row r="877" spans="1:15" x14ac:dyDescent="0.3">
      <c r="A877" s="6" t="s">
        <v>1313</v>
      </c>
      <c r="B877" s="7" t="s">
        <v>4968</v>
      </c>
      <c r="C877" s="7" t="s">
        <v>376</v>
      </c>
      <c r="D877" s="7" t="s">
        <v>59</v>
      </c>
      <c r="E877" s="7" t="s">
        <v>447</v>
      </c>
      <c r="F877" s="6" t="s">
        <v>3134</v>
      </c>
      <c r="G877" s="6" t="s">
        <v>7743</v>
      </c>
      <c r="H877" s="6" t="s">
        <v>46</v>
      </c>
      <c r="I877" s="6" t="s">
        <v>7744</v>
      </c>
      <c r="J877" s="7" t="s">
        <v>637</v>
      </c>
      <c r="K877" s="6" t="s">
        <v>591</v>
      </c>
      <c r="L877" s="7" t="s">
        <v>223</v>
      </c>
      <c r="M877" s="6" t="s">
        <v>3311</v>
      </c>
      <c r="N877" s="19" t="s">
        <v>8826</v>
      </c>
      <c r="O877" s="6"/>
    </row>
    <row r="878" spans="1:15" x14ac:dyDescent="0.3">
      <c r="A878" s="6" t="s">
        <v>1313</v>
      </c>
      <c r="B878" s="7" t="s">
        <v>1103</v>
      </c>
      <c r="C878" s="7" t="s">
        <v>1478</v>
      </c>
      <c r="D878" s="7" t="s">
        <v>59</v>
      </c>
      <c r="E878" s="7" t="s">
        <v>447</v>
      </c>
      <c r="F878" s="6" t="s">
        <v>3134</v>
      </c>
      <c r="G878" s="6" t="s">
        <v>7700</v>
      </c>
      <c r="H878" s="6" t="s">
        <v>46</v>
      </c>
      <c r="I878" s="6" t="s">
        <v>7701</v>
      </c>
      <c r="J878" s="7" t="s">
        <v>637</v>
      </c>
      <c r="K878" s="6" t="s">
        <v>591</v>
      </c>
      <c r="L878" s="7" t="s">
        <v>223</v>
      </c>
      <c r="M878" s="6" t="s">
        <v>3311</v>
      </c>
      <c r="N878" s="19" t="s">
        <v>8826</v>
      </c>
      <c r="O878" s="6"/>
    </row>
    <row r="879" spans="1:15" x14ac:dyDescent="0.3">
      <c r="A879" s="6" t="s">
        <v>1313</v>
      </c>
      <c r="B879" s="7" t="s">
        <v>1107</v>
      </c>
      <c r="C879" s="7" t="s">
        <v>376</v>
      </c>
      <c r="D879" s="7" t="s">
        <v>59</v>
      </c>
      <c r="E879" s="7" t="s">
        <v>447</v>
      </c>
      <c r="F879" s="6" t="s">
        <v>2939</v>
      </c>
      <c r="G879" s="6" t="s">
        <v>6629</v>
      </c>
      <c r="H879" s="6" t="s">
        <v>46</v>
      </c>
      <c r="I879" s="6" t="s">
        <v>6630</v>
      </c>
      <c r="J879" s="7" t="s">
        <v>637</v>
      </c>
      <c r="K879" s="6" t="s">
        <v>591</v>
      </c>
      <c r="L879" s="7" t="s">
        <v>223</v>
      </c>
      <c r="M879" s="6" t="s">
        <v>331</v>
      </c>
      <c r="N879" s="19" t="s">
        <v>8826</v>
      </c>
      <c r="O879" s="6"/>
    </row>
    <row r="880" spans="1:15" x14ac:dyDescent="0.3">
      <c r="A880" s="6" t="s">
        <v>1313</v>
      </c>
      <c r="B880" s="7" t="s">
        <v>1108</v>
      </c>
      <c r="C880" s="7" t="s">
        <v>1478</v>
      </c>
      <c r="D880" s="7" t="s">
        <v>91</v>
      </c>
      <c r="E880" s="7" t="s">
        <v>190</v>
      </c>
      <c r="F880" s="6" t="s">
        <v>2980</v>
      </c>
      <c r="G880" s="6" t="s">
        <v>7231</v>
      </c>
      <c r="H880" s="6" t="s">
        <v>46</v>
      </c>
      <c r="I880" s="6" t="s">
        <v>7232</v>
      </c>
      <c r="J880" s="7" t="s">
        <v>1356</v>
      </c>
      <c r="K880" s="6" t="s">
        <v>591</v>
      </c>
      <c r="L880" s="7" t="s">
        <v>223</v>
      </c>
      <c r="M880" s="6" t="s">
        <v>327</v>
      </c>
      <c r="N880" s="19" t="s">
        <v>8826</v>
      </c>
      <c r="O880" s="6"/>
    </row>
    <row r="881" spans="1:15" x14ac:dyDescent="0.3">
      <c r="A881" s="6" t="s">
        <v>1313</v>
      </c>
      <c r="B881" s="7" t="s">
        <v>613</v>
      </c>
      <c r="C881" s="7" t="s">
        <v>1478</v>
      </c>
      <c r="D881" s="7" t="s">
        <v>59</v>
      </c>
      <c r="E881" s="7" t="s">
        <v>379</v>
      </c>
      <c r="F881" s="6" t="s">
        <v>2980</v>
      </c>
      <c r="G881" s="6" t="s">
        <v>7233</v>
      </c>
      <c r="H881" s="6" t="s">
        <v>46</v>
      </c>
      <c r="I881" s="6" t="s">
        <v>7232</v>
      </c>
      <c r="J881" s="7" t="s">
        <v>637</v>
      </c>
      <c r="K881" s="6" t="s">
        <v>591</v>
      </c>
      <c r="L881" s="7" t="s">
        <v>223</v>
      </c>
      <c r="M881" s="6" t="s">
        <v>331</v>
      </c>
      <c r="N881" s="19" t="s">
        <v>8826</v>
      </c>
      <c r="O881" s="6"/>
    </row>
    <row r="882" spans="1:15" x14ac:dyDescent="0.3">
      <c r="A882" s="6" t="s">
        <v>1313</v>
      </c>
      <c r="B882" s="7" t="s">
        <v>615</v>
      </c>
      <c r="C882" s="7" t="s">
        <v>1478</v>
      </c>
      <c r="D882" s="7" t="s">
        <v>59</v>
      </c>
      <c r="E882" s="7" t="s">
        <v>447</v>
      </c>
      <c r="F882" s="6" t="s">
        <v>2941</v>
      </c>
      <c r="G882" s="6" t="s">
        <v>6638</v>
      </c>
      <c r="H882" s="6" t="s">
        <v>46</v>
      </c>
      <c r="I882" s="6" t="s">
        <v>6639</v>
      </c>
      <c r="J882" s="7" t="s">
        <v>637</v>
      </c>
      <c r="K882" s="6" t="s">
        <v>591</v>
      </c>
      <c r="L882" s="7" t="s">
        <v>223</v>
      </c>
      <c r="M882" s="6" t="s">
        <v>1507</v>
      </c>
      <c r="N882" s="19" t="s">
        <v>8826</v>
      </c>
      <c r="O882" s="6"/>
    </row>
    <row r="883" spans="1:15" x14ac:dyDescent="0.3">
      <c r="A883" s="6" t="s">
        <v>1313</v>
      </c>
      <c r="B883" s="7" t="s">
        <v>600</v>
      </c>
      <c r="C883" s="7" t="s">
        <v>1478</v>
      </c>
      <c r="D883" s="7" t="s">
        <v>59</v>
      </c>
      <c r="E883" s="7" t="s">
        <v>447</v>
      </c>
      <c r="F883" s="6" t="s">
        <v>2911</v>
      </c>
      <c r="G883" s="6" t="s">
        <v>6460</v>
      </c>
      <c r="H883" s="6" t="s">
        <v>46</v>
      </c>
      <c r="I883" s="6" t="s">
        <v>6461</v>
      </c>
      <c r="J883" s="7" t="s">
        <v>637</v>
      </c>
      <c r="K883" s="6" t="s">
        <v>591</v>
      </c>
      <c r="L883" s="7" t="s">
        <v>223</v>
      </c>
      <c r="M883" s="6" t="s">
        <v>334</v>
      </c>
      <c r="N883" s="19" t="s">
        <v>8826</v>
      </c>
      <c r="O883" s="6"/>
    </row>
    <row r="884" spans="1:15" x14ac:dyDescent="0.3">
      <c r="A884" s="6" t="s">
        <v>1313</v>
      </c>
      <c r="B884" s="7" t="s">
        <v>1119</v>
      </c>
      <c r="C884" s="7" t="s">
        <v>376</v>
      </c>
      <c r="D884" s="7" t="s">
        <v>59</v>
      </c>
      <c r="E884" s="7" t="s">
        <v>447</v>
      </c>
      <c r="F884" s="6" t="s">
        <v>2911</v>
      </c>
      <c r="G884" s="6" t="s">
        <v>6465</v>
      </c>
      <c r="H884" s="6" t="s">
        <v>46</v>
      </c>
      <c r="I884" s="6" t="s">
        <v>6466</v>
      </c>
      <c r="J884" s="7" t="s">
        <v>637</v>
      </c>
      <c r="K884" s="6" t="s">
        <v>591</v>
      </c>
      <c r="L884" s="7" t="s">
        <v>223</v>
      </c>
      <c r="M884" s="6" t="s">
        <v>334</v>
      </c>
      <c r="N884" s="19" t="s">
        <v>8826</v>
      </c>
      <c r="O884" s="6"/>
    </row>
    <row r="885" spans="1:15" x14ac:dyDescent="0.3">
      <c r="A885" s="6" t="s">
        <v>1313</v>
      </c>
      <c r="B885" s="7" t="s">
        <v>1120</v>
      </c>
      <c r="C885" s="7" t="s">
        <v>588</v>
      </c>
      <c r="D885" s="7" t="s">
        <v>59</v>
      </c>
      <c r="E885" s="9" t="s">
        <v>190</v>
      </c>
      <c r="F885" s="6" t="s">
        <v>2911</v>
      </c>
      <c r="G885" s="6" t="s">
        <v>6470</v>
      </c>
      <c r="H885" s="6" t="s">
        <v>46</v>
      </c>
      <c r="I885" s="6" t="s">
        <v>6471</v>
      </c>
      <c r="J885" s="7" t="s">
        <v>637</v>
      </c>
      <c r="K885" s="6" t="s">
        <v>591</v>
      </c>
      <c r="L885" s="7" t="s">
        <v>223</v>
      </c>
      <c r="M885" s="6" t="s">
        <v>334</v>
      </c>
      <c r="N885" s="19" t="s">
        <v>8826</v>
      </c>
      <c r="O885" s="19" t="s">
        <v>8897</v>
      </c>
    </row>
    <row r="886" spans="1:15" x14ac:dyDescent="0.3">
      <c r="A886" s="6" t="s">
        <v>1313</v>
      </c>
      <c r="B886" s="7" t="s">
        <v>1121</v>
      </c>
      <c r="C886" s="7" t="s">
        <v>376</v>
      </c>
      <c r="D886" s="7" t="s">
        <v>59</v>
      </c>
      <c r="E886" s="7" t="s">
        <v>447</v>
      </c>
      <c r="F886" s="6" t="s">
        <v>2943</v>
      </c>
      <c r="G886" s="6" t="s">
        <v>6652</v>
      </c>
      <c r="H886" s="6" t="s">
        <v>46</v>
      </c>
      <c r="I886" s="6" t="s">
        <v>6653</v>
      </c>
      <c r="J886" s="7" t="s">
        <v>637</v>
      </c>
      <c r="K886" s="6" t="s">
        <v>591</v>
      </c>
      <c r="L886" s="7" t="s">
        <v>223</v>
      </c>
      <c r="M886" s="6" t="s">
        <v>363</v>
      </c>
      <c r="N886" s="19" t="s">
        <v>8826</v>
      </c>
      <c r="O886" s="6"/>
    </row>
    <row r="887" spans="1:15" x14ac:dyDescent="0.3">
      <c r="A887" s="6" t="s">
        <v>1313</v>
      </c>
      <c r="B887" s="7" t="s">
        <v>1122</v>
      </c>
      <c r="C887" s="7" t="s">
        <v>376</v>
      </c>
      <c r="D887" s="7" t="s">
        <v>59</v>
      </c>
      <c r="E887" s="7" t="s">
        <v>447</v>
      </c>
      <c r="F887" s="6" t="s">
        <v>3134</v>
      </c>
      <c r="G887" s="6" t="s">
        <v>7728</v>
      </c>
      <c r="H887" s="6" t="s">
        <v>46</v>
      </c>
      <c r="I887" s="6" t="s">
        <v>7729</v>
      </c>
      <c r="J887" s="7" t="s">
        <v>637</v>
      </c>
      <c r="K887" s="6" t="s">
        <v>591</v>
      </c>
      <c r="L887" s="7" t="s">
        <v>223</v>
      </c>
      <c r="M887" s="10" t="s">
        <v>8859</v>
      </c>
      <c r="N887" s="19" t="s">
        <v>8826</v>
      </c>
      <c r="O887" s="6" t="s">
        <v>8891</v>
      </c>
    </row>
    <row r="888" spans="1:15" x14ac:dyDescent="0.3">
      <c r="A888" s="6" t="s">
        <v>1313</v>
      </c>
      <c r="B888" s="7" t="s">
        <v>1125</v>
      </c>
      <c r="C888" s="7" t="s">
        <v>376</v>
      </c>
      <c r="D888" s="7" t="s">
        <v>91</v>
      </c>
      <c r="E888" s="7" t="s">
        <v>190</v>
      </c>
      <c r="F888" s="6" t="s">
        <v>2980</v>
      </c>
      <c r="G888" s="6" t="s">
        <v>7375</v>
      </c>
      <c r="H888" s="6" t="s">
        <v>46</v>
      </c>
      <c r="I888" s="6" t="s">
        <v>7235</v>
      </c>
      <c r="J888" s="7" t="s">
        <v>1356</v>
      </c>
      <c r="K888" s="6" t="s">
        <v>591</v>
      </c>
      <c r="L888" s="7" t="s">
        <v>223</v>
      </c>
      <c r="M888" s="6" t="s">
        <v>327</v>
      </c>
      <c r="N888" s="19" t="s">
        <v>8826</v>
      </c>
      <c r="O888" s="6"/>
    </row>
    <row r="889" spans="1:15" x14ac:dyDescent="0.3">
      <c r="A889" s="6" t="s">
        <v>1313</v>
      </c>
      <c r="B889" s="7" t="s">
        <v>1126</v>
      </c>
      <c r="C889" s="7" t="s">
        <v>1478</v>
      </c>
      <c r="D889" s="7" t="s">
        <v>59</v>
      </c>
      <c r="E889" s="7" t="s">
        <v>379</v>
      </c>
      <c r="F889" s="6" t="s">
        <v>2980</v>
      </c>
      <c r="G889" s="6" t="s">
        <v>7234</v>
      </c>
      <c r="H889" s="6" t="s">
        <v>46</v>
      </c>
      <c r="I889" s="6" t="s">
        <v>7235</v>
      </c>
      <c r="J889" s="7" t="s">
        <v>637</v>
      </c>
      <c r="K889" s="6" t="s">
        <v>591</v>
      </c>
      <c r="L889" s="7" t="s">
        <v>223</v>
      </c>
      <c r="M889" s="6" t="s">
        <v>327</v>
      </c>
      <c r="N889" s="19" t="s">
        <v>8826</v>
      </c>
      <c r="O889" s="6"/>
    </row>
    <row r="890" spans="1:15" x14ac:dyDescent="0.3">
      <c r="A890" s="6" t="s">
        <v>1313</v>
      </c>
      <c r="B890" s="7" t="s">
        <v>1127</v>
      </c>
      <c r="C890" s="7" t="s">
        <v>1478</v>
      </c>
      <c r="D890" s="7" t="s">
        <v>91</v>
      </c>
      <c r="E890" s="7" t="s">
        <v>190</v>
      </c>
      <c r="F890" s="6" t="s">
        <v>2980</v>
      </c>
      <c r="G890" s="6" t="s">
        <v>7236</v>
      </c>
      <c r="H890" s="6" t="s">
        <v>46</v>
      </c>
      <c r="I890" s="6" t="s">
        <v>7237</v>
      </c>
      <c r="J890" s="7" t="s">
        <v>1356</v>
      </c>
      <c r="K890" s="6" t="s">
        <v>591</v>
      </c>
      <c r="L890" s="7" t="s">
        <v>223</v>
      </c>
      <c r="M890" s="6" t="s">
        <v>327</v>
      </c>
      <c r="N890" s="19" t="s">
        <v>8826</v>
      </c>
      <c r="O890" s="6"/>
    </row>
    <row r="891" spans="1:15" x14ac:dyDescent="0.3">
      <c r="A891" s="6" t="s">
        <v>1313</v>
      </c>
      <c r="B891" s="7" t="s">
        <v>1128</v>
      </c>
      <c r="C891" s="7" t="s">
        <v>1478</v>
      </c>
      <c r="D891" s="7" t="s">
        <v>59</v>
      </c>
      <c r="E891" s="7" t="s">
        <v>379</v>
      </c>
      <c r="F891" s="6" t="s">
        <v>2980</v>
      </c>
      <c r="G891" s="6" t="s">
        <v>7238</v>
      </c>
      <c r="H891" s="6" t="s">
        <v>46</v>
      </c>
      <c r="I891" s="6" t="s">
        <v>7237</v>
      </c>
      <c r="J891" s="7" t="s">
        <v>637</v>
      </c>
      <c r="K891" s="6" t="s">
        <v>591</v>
      </c>
      <c r="L891" s="7" t="s">
        <v>223</v>
      </c>
      <c r="M891" s="6" t="s">
        <v>327</v>
      </c>
      <c r="N891" s="19" t="s">
        <v>8826</v>
      </c>
      <c r="O891" s="6"/>
    </row>
    <row r="892" spans="1:15" x14ac:dyDescent="0.3">
      <c r="A892" s="6" t="s">
        <v>1313</v>
      </c>
      <c r="B892" s="7" t="s">
        <v>1246</v>
      </c>
      <c r="C892" s="7" t="s">
        <v>1478</v>
      </c>
      <c r="D892" s="7" t="s">
        <v>91</v>
      </c>
      <c r="E892" s="7" t="s">
        <v>190</v>
      </c>
      <c r="F892" s="6" t="s">
        <v>2980</v>
      </c>
      <c r="G892" s="6" t="s">
        <v>7239</v>
      </c>
      <c r="H892" s="6" t="s">
        <v>46</v>
      </c>
      <c r="I892" s="6" t="s">
        <v>7240</v>
      </c>
      <c r="J892" s="7" t="s">
        <v>1356</v>
      </c>
      <c r="K892" s="6" t="s">
        <v>591</v>
      </c>
      <c r="L892" s="7" t="s">
        <v>223</v>
      </c>
      <c r="M892" s="6" t="s">
        <v>578</v>
      </c>
      <c r="N892" s="19" t="s">
        <v>8826</v>
      </c>
      <c r="O892" s="6"/>
    </row>
    <row r="893" spans="1:15" x14ac:dyDescent="0.3">
      <c r="A893" s="6" t="s">
        <v>1313</v>
      </c>
      <c r="B893" s="7" t="s">
        <v>7242</v>
      </c>
      <c r="C893" s="7" t="s">
        <v>1478</v>
      </c>
      <c r="D893" s="7" t="s">
        <v>59</v>
      </c>
      <c r="E893" s="7" t="s">
        <v>379</v>
      </c>
      <c r="F893" s="6" t="s">
        <v>2980</v>
      </c>
      <c r="G893" s="6" t="s">
        <v>7241</v>
      </c>
      <c r="H893" s="6" t="s">
        <v>46</v>
      </c>
      <c r="I893" s="6" t="s">
        <v>7243</v>
      </c>
      <c r="J893" s="7" t="s">
        <v>637</v>
      </c>
      <c r="K893" s="6" t="s">
        <v>591</v>
      </c>
      <c r="L893" s="7" t="s">
        <v>223</v>
      </c>
      <c r="M893" s="6" t="s">
        <v>578</v>
      </c>
      <c r="N893" s="19" t="s">
        <v>8826</v>
      </c>
      <c r="O893" s="6"/>
    </row>
    <row r="894" spans="1:15" x14ac:dyDescent="0.3">
      <c r="A894" s="6" t="s">
        <v>1313</v>
      </c>
      <c r="B894" s="7" t="s">
        <v>1299</v>
      </c>
      <c r="C894" s="7" t="s">
        <v>1478</v>
      </c>
      <c r="D894" s="7" t="s">
        <v>91</v>
      </c>
      <c r="E894" s="7" t="s">
        <v>190</v>
      </c>
      <c r="F894" s="6" t="s">
        <v>2980</v>
      </c>
      <c r="G894" s="6" t="s">
        <v>7244</v>
      </c>
      <c r="H894" s="6" t="s">
        <v>46</v>
      </c>
      <c r="I894" s="6" t="s">
        <v>7245</v>
      </c>
      <c r="J894" s="7" t="s">
        <v>1356</v>
      </c>
      <c r="K894" s="6" t="s">
        <v>591</v>
      </c>
      <c r="L894" s="7" t="s">
        <v>223</v>
      </c>
      <c r="M894" s="6" t="s">
        <v>327</v>
      </c>
      <c r="N894" s="19" t="s">
        <v>8826</v>
      </c>
      <c r="O894" s="6"/>
    </row>
    <row r="895" spans="1:15" x14ac:dyDescent="0.3">
      <c r="A895" s="6" t="s">
        <v>1313</v>
      </c>
      <c r="B895" s="7" t="s">
        <v>1130</v>
      </c>
      <c r="C895" s="7" t="s">
        <v>1478</v>
      </c>
      <c r="D895" s="7" t="s">
        <v>59</v>
      </c>
      <c r="E895" s="7" t="s">
        <v>379</v>
      </c>
      <c r="F895" s="6" t="s">
        <v>2980</v>
      </c>
      <c r="G895" s="6" t="s">
        <v>7246</v>
      </c>
      <c r="H895" s="6" t="s">
        <v>46</v>
      </c>
      <c r="I895" s="6" t="s">
        <v>7245</v>
      </c>
      <c r="J895" s="7" t="s">
        <v>637</v>
      </c>
      <c r="K895" s="6" t="s">
        <v>591</v>
      </c>
      <c r="L895" s="7" t="s">
        <v>223</v>
      </c>
      <c r="M895" s="6" t="s">
        <v>327</v>
      </c>
      <c r="N895" s="19" t="s">
        <v>8826</v>
      </c>
      <c r="O895" s="6"/>
    </row>
    <row r="896" spans="1:15" x14ac:dyDescent="0.3">
      <c r="A896" s="6" t="s">
        <v>1313</v>
      </c>
      <c r="B896" s="7" t="s">
        <v>5145</v>
      </c>
      <c r="C896" s="7" t="s">
        <v>1478</v>
      </c>
      <c r="D896" s="7" t="s">
        <v>91</v>
      </c>
      <c r="E896" s="7" t="s">
        <v>190</v>
      </c>
      <c r="F896" s="6" t="s">
        <v>2980</v>
      </c>
      <c r="G896" s="6" t="s">
        <v>7247</v>
      </c>
      <c r="H896" s="6" t="s">
        <v>46</v>
      </c>
      <c r="I896" s="6" t="s">
        <v>7248</v>
      </c>
      <c r="J896" s="7" t="s">
        <v>1356</v>
      </c>
      <c r="K896" s="6" t="s">
        <v>591</v>
      </c>
      <c r="L896" s="7" t="s">
        <v>223</v>
      </c>
      <c r="M896" s="6" t="s">
        <v>327</v>
      </c>
      <c r="N896" s="19" t="s">
        <v>8826</v>
      </c>
      <c r="O896" s="6"/>
    </row>
    <row r="897" spans="1:15" x14ac:dyDescent="0.3">
      <c r="A897" s="6" t="s">
        <v>1313</v>
      </c>
      <c r="B897" s="7" t="s">
        <v>4996</v>
      </c>
      <c r="C897" s="7" t="s">
        <v>1478</v>
      </c>
      <c r="D897" s="7" t="s">
        <v>59</v>
      </c>
      <c r="E897" s="7" t="s">
        <v>379</v>
      </c>
      <c r="F897" s="6" t="s">
        <v>2980</v>
      </c>
      <c r="G897" s="6" t="s">
        <v>7249</v>
      </c>
      <c r="H897" s="6" t="s">
        <v>46</v>
      </c>
      <c r="I897" s="6" t="s">
        <v>7248</v>
      </c>
      <c r="J897" s="7" t="s">
        <v>637</v>
      </c>
      <c r="K897" s="6" t="s">
        <v>591</v>
      </c>
      <c r="L897" s="7" t="s">
        <v>223</v>
      </c>
      <c r="M897" s="6" t="s">
        <v>327</v>
      </c>
      <c r="N897" s="19" t="s">
        <v>8826</v>
      </c>
      <c r="O897" s="6"/>
    </row>
    <row r="898" spans="1:15" x14ac:dyDescent="0.3">
      <c r="A898" s="6" t="s">
        <v>1313</v>
      </c>
      <c r="B898" s="7" t="s">
        <v>1131</v>
      </c>
      <c r="C898" s="7" t="s">
        <v>376</v>
      </c>
      <c r="D898" s="7" t="s">
        <v>91</v>
      </c>
      <c r="E898" s="7" t="s">
        <v>190</v>
      </c>
      <c r="F898" s="6" t="s">
        <v>2980</v>
      </c>
      <c r="G898" s="6" t="s">
        <v>7373</v>
      </c>
      <c r="H898" s="6" t="s">
        <v>46</v>
      </c>
      <c r="I898" s="6" t="s">
        <v>7374</v>
      </c>
      <c r="J898" s="7" t="s">
        <v>1356</v>
      </c>
      <c r="K898" s="6" t="s">
        <v>591</v>
      </c>
      <c r="L898" s="7" t="s">
        <v>223</v>
      </c>
      <c r="M898" s="6" t="s">
        <v>327</v>
      </c>
      <c r="N898" s="19" t="s">
        <v>8826</v>
      </c>
      <c r="O898" s="6"/>
    </row>
    <row r="899" spans="1:15" x14ac:dyDescent="0.3">
      <c r="A899" s="6" t="s">
        <v>1313</v>
      </c>
      <c r="B899" s="7" t="s">
        <v>5033</v>
      </c>
      <c r="C899" s="7" t="s">
        <v>1478</v>
      </c>
      <c r="D899" s="7" t="s">
        <v>59</v>
      </c>
      <c r="E899" s="7" t="s">
        <v>379</v>
      </c>
      <c r="F899" s="6" t="s">
        <v>2980</v>
      </c>
      <c r="G899" s="6" t="s">
        <v>7250</v>
      </c>
      <c r="H899" s="6" t="s">
        <v>46</v>
      </c>
      <c r="I899" s="6" t="s">
        <v>7251</v>
      </c>
      <c r="J899" s="7" t="s">
        <v>637</v>
      </c>
      <c r="K899" s="6" t="s">
        <v>591</v>
      </c>
      <c r="L899" s="7" t="s">
        <v>223</v>
      </c>
      <c r="M899" s="6" t="s">
        <v>327</v>
      </c>
      <c r="N899" s="19" t="s">
        <v>8826</v>
      </c>
      <c r="O899" s="6"/>
    </row>
    <row r="900" spans="1:15" x14ac:dyDescent="0.3">
      <c r="A900" s="6" t="s">
        <v>1313</v>
      </c>
      <c r="B900" s="7" t="s">
        <v>5139</v>
      </c>
      <c r="C900" s="7" t="s">
        <v>376</v>
      </c>
      <c r="D900" s="7" t="s">
        <v>59</v>
      </c>
      <c r="E900" s="9" t="s">
        <v>190</v>
      </c>
      <c r="F900" s="6" t="s">
        <v>3134</v>
      </c>
      <c r="G900" s="6" t="s">
        <v>7724</v>
      </c>
      <c r="H900" s="6" t="s">
        <v>46</v>
      </c>
      <c r="I900" s="6" t="s">
        <v>7725</v>
      </c>
      <c r="J900" s="7" t="s">
        <v>637</v>
      </c>
      <c r="K900" s="6" t="s">
        <v>591</v>
      </c>
      <c r="L900" s="7" t="s">
        <v>223</v>
      </c>
      <c r="M900" s="6" t="s">
        <v>3311</v>
      </c>
      <c r="N900" s="19" t="s">
        <v>8826</v>
      </c>
      <c r="O900" s="19" t="s">
        <v>8897</v>
      </c>
    </row>
    <row r="901" spans="1:15" x14ac:dyDescent="0.3">
      <c r="A901" s="6" t="s">
        <v>1313</v>
      </c>
      <c r="B901" s="7" t="s">
        <v>5136</v>
      </c>
      <c r="C901" s="7" t="s">
        <v>14</v>
      </c>
      <c r="D901" s="7" t="s">
        <v>59</v>
      </c>
      <c r="E901" s="7" t="s">
        <v>447</v>
      </c>
      <c r="F901" s="6" t="s">
        <v>3124</v>
      </c>
      <c r="G901" s="6" t="s">
        <v>7644</v>
      </c>
      <c r="H901" s="6" t="s">
        <v>46</v>
      </c>
      <c r="I901" s="6" t="s">
        <v>7645</v>
      </c>
      <c r="J901" s="7" t="s">
        <v>637</v>
      </c>
      <c r="K901" s="6" t="s">
        <v>591</v>
      </c>
      <c r="L901" s="7" t="s">
        <v>223</v>
      </c>
      <c r="M901" s="6" t="s">
        <v>332</v>
      </c>
      <c r="N901" s="19" t="s">
        <v>8826</v>
      </c>
      <c r="O901" s="6"/>
    </row>
    <row r="902" spans="1:15" x14ac:dyDescent="0.3">
      <c r="A902" s="6" t="s">
        <v>1313</v>
      </c>
      <c r="B902" s="7" t="s">
        <v>5142</v>
      </c>
      <c r="C902" s="7" t="s">
        <v>376</v>
      </c>
      <c r="D902" s="7" t="s">
        <v>59</v>
      </c>
      <c r="E902" s="7" t="s">
        <v>190</v>
      </c>
      <c r="F902" s="6" t="s">
        <v>2955</v>
      </c>
      <c r="G902" s="6" t="s">
        <v>6716</v>
      </c>
      <c r="H902" s="6" t="s">
        <v>46</v>
      </c>
      <c r="I902" s="6" t="s">
        <v>6717</v>
      </c>
      <c r="J902" s="7" t="s">
        <v>637</v>
      </c>
      <c r="K902" s="6" t="s">
        <v>591</v>
      </c>
      <c r="L902" s="7" t="s">
        <v>223</v>
      </c>
      <c r="M902" s="6" t="s">
        <v>346</v>
      </c>
      <c r="N902" s="19" t="s">
        <v>8826</v>
      </c>
      <c r="O902" s="6"/>
    </row>
    <row r="903" spans="1:15" x14ac:dyDescent="0.3">
      <c r="A903" s="6" t="s">
        <v>1313</v>
      </c>
      <c r="B903" s="7" t="s">
        <v>7761</v>
      </c>
      <c r="C903" s="7" t="s">
        <v>588</v>
      </c>
      <c r="D903" s="7" t="s">
        <v>59</v>
      </c>
      <c r="E903" s="7" t="s">
        <v>190</v>
      </c>
      <c r="F903" s="6" t="s">
        <v>3139</v>
      </c>
      <c r="G903" s="6" t="s">
        <v>7760</v>
      </c>
      <c r="H903" s="6" t="s">
        <v>46</v>
      </c>
      <c r="I903" s="6" t="s">
        <v>7762</v>
      </c>
      <c r="J903" s="7" t="s">
        <v>637</v>
      </c>
      <c r="K903" s="6" t="s">
        <v>591</v>
      </c>
      <c r="L903" s="7" t="s">
        <v>223</v>
      </c>
      <c r="M903" s="6" t="s">
        <v>3528</v>
      </c>
      <c r="N903" s="19" t="s">
        <v>8826</v>
      </c>
      <c r="O903" s="6"/>
    </row>
    <row r="904" spans="1:15" x14ac:dyDescent="0.3">
      <c r="A904" s="6" t="s">
        <v>1313</v>
      </c>
      <c r="B904" s="7" t="s">
        <v>5148</v>
      </c>
      <c r="C904" s="7" t="s">
        <v>1478</v>
      </c>
      <c r="D904" s="7" t="s">
        <v>59</v>
      </c>
      <c r="E904" s="7" t="s">
        <v>190</v>
      </c>
      <c r="F904" s="6" t="s">
        <v>3139</v>
      </c>
      <c r="G904" s="6" t="s">
        <v>7756</v>
      </c>
      <c r="H904" s="6" t="s">
        <v>46</v>
      </c>
      <c r="I904" s="6" t="s">
        <v>7757</v>
      </c>
      <c r="J904" s="7" t="s">
        <v>637</v>
      </c>
      <c r="K904" s="6" t="s">
        <v>591</v>
      </c>
      <c r="L904" s="7" t="s">
        <v>223</v>
      </c>
      <c r="M904" s="6" t="s">
        <v>98</v>
      </c>
      <c r="N904" s="19" t="s">
        <v>8826</v>
      </c>
      <c r="O904" s="6"/>
    </row>
    <row r="905" spans="1:15" x14ac:dyDescent="0.3">
      <c r="A905" s="6" t="s">
        <v>1313</v>
      </c>
      <c r="B905" s="7" t="s">
        <v>4999</v>
      </c>
      <c r="C905" s="7" t="s">
        <v>1478</v>
      </c>
      <c r="D905" s="7" t="s">
        <v>91</v>
      </c>
      <c r="E905" s="7" t="s">
        <v>190</v>
      </c>
      <c r="F905" s="6" t="s">
        <v>2980</v>
      </c>
      <c r="G905" s="6" t="s">
        <v>7252</v>
      </c>
      <c r="H905" s="6" t="s">
        <v>46</v>
      </c>
      <c r="I905" s="6" t="s">
        <v>7253</v>
      </c>
      <c r="J905" s="7" t="s">
        <v>1356</v>
      </c>
      <c r="K905" s="6" t="s">
        <v>591</v>
      </c>
      <c r="L905" s="7" t="s">
        <v>223</v>
      </c>
      <c r="M905" s="6" t="s">
        <v>578</v>
      </c>
      <c r="N905" s="19" t="s">
        <v>8826</v>
      </c>
      <c r="O905" s="6"/>
    </row>
    <row r="906" spans="1:15" x14ac:dyDescent="0.3">
      <c r="A906" s="6" t="s">
        <v>1313</v>
      </c>
      <c r="B906" s="7" t="s">
        <v>5151</v>
      </c>
      <c r="C906" s="7" t="s">
        <v>1478</v>
      </c>
      <c r="D906" s="7" t="s">
        <v>59</v>
      </c>
      <c r="E906" s="7" t="s">
        <v>379</v>
      </c>
      <c r="F906" s="6" t="s">
        <v>2980</v>
      </c>
      <c r="G906" s="6" t="s">
        <v>7254</v>
      </c>
      <c r="H906" s="6" t="s">
        <v>46</v>
      </c>
      <c r="I906" s="6" t="s">
        <v>7253</v>
      </c>
      <c r="J906" s="7" t="s">
        <v>637</v>
      </c>
      <c r="K906" s="6" t="s">
        <v>591</v>
      </c>
      <c r="L906" s="7" t="s">
        <v>223</v>
      </c>
      <c r="M906" s="6" t="s">
        <v>578</v>
      </c>
      <c r="N906" s="19" t="s">
        <v>8826</v>
      </c>
      <c r="O906" s="6"/>
    </row>
    <row r="907" spans="1:15" x14ac:dyDescent="0.3">
      <c r="A907" s="6" t="s">
        <v>1313</v>
      </c>
      <c r="B907" s="7" t="s">
        <v>6133</v>
      </c>
      <c r="C907" s="7" t="s">
        <v>1478</v>
      </c>
      <c r="D907" s="7" t="s">
        <v>59</v>
      </c>
      <c r="E907" s="7" t="s">
        <v>190</v>
      </c>
      <c r="F907" s="6" t="s">
        <v>2937</v>
      </c>
      <c r="G907" s="6" t="s">
        <v>6606</v>
      </c>
      <c r="H907" s="6" t="s">
        <v>46</v>
      </c>
      <c r="I907" s="6" t="s">
        <v>6607</v>
      </c>
      <c r="J907" s="7" t="s">
        <v>637</v>
      </c>
      <c r="K907" s="6" t="s">
        <v>591</v>
      </c>
      <c r="L907" s="7" t="s">
        <v>223</v>
      </c>
      <c r="M907" s="6" t="s">
        <v>102</v>
      </c>
      <c r="N907" s="19" t="s">
        <v>8826</v>
      </c>
      <c r="O907" s="6"/>
    </row>
    <row r="908" spans="1:15" x14ac:dyDescent="0.3">
      <c r="A908" s="6" t="s">
        <v>1313</v>
      </c>
      <c r="B908" s="7" t="s">
        <v>5002</v>
      </c>
      <c r="C908" s="7" t="s">
        <v>588</v>
      </c>
      <c r="D908" s="7" t="s">
        <v>59</v>
      </c>
      <c r="E908" s="7" t="s">
        <v>447</v>
      </c>
      <c r="F908" s="6" t="s">
        <v>3124</v>
      </c>
      <c r="G908" s="6" t="s">
        <v>7637</v>
      </c>
      <c r="H908" s="6" t="s">
        <v>46</v>
      </c>
      <c r="I908" s="6" t="s">
        <v>7638</v>
      </c>
      <c r="J908" s="7" t="s">
        <v>637</v>
      </c>
      <c r="K908" s="6" t="s">
        <v>591</v>
      </c>
      <c r="L908" s="7" t="s">
        <v>223</v>
      </c>
      <c r="M908" s="6" t="s">
        <v>332</v>
      </c>
      <c r="N908" s="19" t="s">
        <v>8826</v>
      </c>
      <c r="O908" s="6"/>
    </row>
    <row r="909" spans="1:15" x14ac:dyDescent="0.3">
      <c r="A909" s="6" t="s">
        <v>1313</v>
      </c>
      <c r="B909" s="7" t="s">
        <v>5028</v>
      </c>
      <c r="C909" s="7" t="s">
        <v>376</v>
      </c>
      <c r="D909" s="7" t="s">
        <v>59</v>
      </c>
      <c r="E909" s="7" t="s">
        <v>447</v>
      </c>
      <c r="F909" s="6" t="s">
        <v>2953</v>
      </c>
      <c r="G909" s="6" t="s">
        <v>6677</v>
      </c>
      <c r="H909" s="6" t="s">
        <v>46</v>
      </c>
      <c r="I909" s="6" t="s">
        <v>6678</v>
      </c>
      <c r="J909" s="7" t="s">
        <v>637</v>
      </c>
      <c r="K909" s="6" t="s">
        <v>591</v>
      </c>
      <c r="L909" s="7" t="s">
        <v>223</v>
      </c>
      <c r="M909" s="6" t="s">
        <v>2353</v>
      </c>
      <c r="N909" s="19" t="s">
        <v>8826</v>
      </c>
      <c r="O909" s="6"/>
    </row>
    <row r="910" spans="1:15" x14ac:dyDescent="0.3">
      <c r="A910" s="6" t="s">
        <v>1313</v>
      </c>
      <c r="B910" s="7" t="s">
        <v>5059</v>
      </c>
      <c r="C910" s="7" t="s">
        <v>376</v>
      </c>
      <c r="D910" s="7" t="s">
        <v>59</v>
      </c>
      <c r="E910" s="7" t="s">
        <v>447</v>
      </c>
      <c r="F910" s="6" t="s">
        <v>3124</v>
      </c>
      <c r="G910" s="6" t="s">
        <v>7629</v>
      </c>
      <c r="H910" s="6" t="s">
        <v>46</v>
      </c>
      <c r="I910" s="6" t="s">
        <v>7630</v>
      </c>
      <c r="J910" s="7" t="s">
        <v>637</v>
      </c>
      <c r="K910" s="6" t="s">
        <v>591</v>
      </c>
      <c r="L910" s="7" t="s">
        <v>223</v>
      </c>
      <c r="M910" s="6" t="s">
        <v>332</v>
      </c>
      <c r="N910" s="19" t="s">
        <v>8826</v>
      </c>
      <c r="O910" s="6"/>
    </row>
    <row r="911" spans="1:15" x14ac:dyDescent="0.3">
      <c r="A911" s="6" t="s">
        <v>1313</v>
      </c>
      <c r="B911" s="7" t="s">
        <v>6142</v>
      </c>
      <c r="C911" s="7" t="s">
        <v>1478</v>
      </c>
      <c r="D911" s="7" t="s">
        <v>91</v>
      </c>
      <c r="E911" s="7" t="s">
        <v>190</v>
      </c>
      <c r="F911" s="6" t="s">
        <v>2980</v>
      </c>
      <c r="G911" s="6" t="s">
        <v>7255</v>
      </c>
      <c r="H911" s="6" t="s">
        <v>46</v>
      </c>
      <c r="I911" s="6" t="s">
        <v>7256</v>
      </c>
      <c r="J911" s="7" t="s">
        <v>1356</v>
      </c>
      <c r="K911" s="6" t="s">
        <v>591</v>
      </c>
      <c r="L911" s="7" t="s">
        <v>223</v>
      </c>
      <c r="M911" s="6" t="s">
        <v>578</v>
      </c>
      <c r="N911" s="19" t="s">
        <v>8826</v>
      </c>
      <c r="O911" s="6"/>
    </row>
    <row r="912" spans="1:15" x14ac:dyDescent="0.3">
      <c r="A912" s="6" t="s">
        <v>1313</v>
      </c>
      <c r="B912" s="7" t="s">
        <v>5036</v>
      </c>
      <c r="C912" s="7" t="s">
        <v>1478</v>
      </c>
      <c r="D912" s="7" t="s">
        <v>59</v>
      </c>
      <c r="E912" s="7" t="s">
        <v>379</v>
      </c>
      <c r="F912" s="6" t="s">
        <v>2980</v>
      </c>
      <c r="G912" s="6" t="s">
        <v>7257</v>
      </c>
      <c r="H912" s="6" t="s">
        <v>46</v>
      </c>
      <c r="I912" s="6" t="s">
        <v>7256</v>
      </c>
      <c r="J912" s="7" t="s">
        <v>637</v>
      </c>
      <c r="K912" s="6" t="s">
        <v>591</v>
      </c>
      <c r="L912" s="7" t="s">
        <v>223</v>
      </c>
      <c r="M912" s="6" t="s">
        <v>578</v>
      </c>
      <c r="N912" s="19" t="s">
        <v>8826</v>
      </c>
      <c r="O912" s="6"/>
    </row>
    <row r="913" spans="1:15" x14ac:dyDescent="0.3">
      <c r="A913" s="6" t="s">
        <v>1313</v>
      </c>
      <c r="B913" s="7" t="s">
        <v>5014</v>
      </c>
      <c r="C913" s="7" t="s">
        <v>376</v>
      </c>
      <c r="D913" s="7" t="s">
        <v>91</v>
      </c>
      <c r="E913" s="7" t="s">
        <v>190</v>
      </c>
      <c r="F913" s="6" t="s">
        <v>2980</v>
      </c>
      <c r="G913" s="6" t="s">
        <v>7411</v>
      </c>
      <c r="H913" s="6" t="s">
        <v>46</v>
      </c>
      <c r="I913" s="6" t="s">
        <v>7412</v>
      </c>
      <c r="J913" s="7" t="s">
        <v>1356</v>
      </c>
      <c r="K913" s="6" t="s">
        <v>591</v>
      </c>
      <c r="L913" s="7" t="s">
        <v>223</v>
      </c>
      <c r="M913" s="6" t="s">
        <v>578</v>
      </c>
      <c r="N913" s="19" t="s">
        <v>8826</v>
      </c>
      <c r="O913" s="6"/>
    </row>
    <row r="914" spans="1:15" x14ac:dyDescent="0.3">
      <c r="A914" s="6" t="s">
        <v>1313</v>
      </c>
      <c r="B914" s="7" t="s">
        <v>7259</v>
      </c>
      <c r="C914" s="7" t="s">
        <v>1478</v>
      </c>
      <c r="D914" s="7" t="s">
        <v>59</v>
      </c>
      <c r="E914" s="7" t="s">
        <v>379</v>
      </c>
      <c r="F914" s="6" t="s">
        <v>2980</v>
      </c>
      <c r="G914" s="6" t="s">
        <v>7258</v>
      </c>
      <c r="H914" s="6" t="s">
        <v>46</v>
      </c>
      <c r="I914" s="6" t="s">
        <v>7260</v>
      </c>
      <c r="J914" s="7" t="s">
        <v>637</v>
      </c>
      <c r="K914" s="6" t="s">
        <v>591</v>
      </c>
      <c r="L914" s="7" t="s">
        <v>223</v>
      </c>
      <c r="M914" s="6" t="s">
        <v>578</v>
      </c>
      <c r="N914" s="19" t="s">
        <v>8826</v>
      </c>
      <c r="O914" s="6"/>
    </row>
    <row r="915" spans="1:15" x14ac:dyDescent="0.3">
      <c r="A915" s="6" t="s">
        <v>1313</v>
      </c>
      <c r="B915" s="7" t="s">
        <v>5017</v>
      </c>
      <c r="C915" s="7" t="s">
        <v>1478</v>
      </c>
      <c r="D915" s="7" t="s">
        <v>91</v>
      </c>
      <c r="E915" s="7" t="s">
        <v>190</v>
      </c>
      <c r="F915" s="6" t="s">
        <v>2980</v>
      </c>
      <c r="G915" s="6" t="s">
        <v>7261</v>
      </c>
      <c r="H915" s="6" t="s">
        <v>46</v>
      </c>
      <c r="I915" s="6" t="s">
        <v>7262</v>
      </c>
      <c r="J915" s="7" t="s">
        <v>1356</v>
      </c>
      <c r="K915" s="6" t="s">
        <v>591</v>
      </c>
      <c r="L915" s="7" t="s">
        <v>223</v>
      </c>
      <c r="M915" s="6" t="s">
        <v>578</v>
      </c>
      <c r="N915" s="19" t="s">
        <v>8826</v>
      </c>
      <c r="O915" s="6"/>
    </row>
    <row r="916" spans="1:15" x14ac:dyDescent="0.3">
      <c r="A916" s="6" t="s">
        <v>1313</v>
      </c>
      <c r="B916" s="7" t="s">
        <v>5043</v>
      </c>
      <c r="C916" s="7" t="s">
        <v>1478</v>
      </c>
      <c r="D916" s="7" t="s">
        <v>59</v>
      </c>
      <c r="E916" s="7" t="s">
        <v>379</v>
      </c>
      <c r="F916" s="6" t="s">
        <v>2980</v>
      </c>
      <c r="G916" s="6" t="s">
        <v>7263</v>
      </c>
      <c r="H916" s="6" t="s">
        <v>46</v>
      </c>
      <c r="I916" s="6" t="s">
        <v>7264</v>
      </c>
      <c r="J916" s="7" t="s">
        <v>637</v>
      </c>
      <c r="K916" s="6" t="s">
        <v>591</v>
      </c>
      <c r="L916" s="7" t="s">
        <v>223</v>
      </c>
      <c r="M916" s="6" t="s">
        <v>578</v>
      </c>
      <c r="N916" s="19" t="s">
        <v>8826</v>
      </c>
      <c r="O916" s="6"/>
    </row>
    <row r="917" spans="1:15" x14ac:dyDescent="0.3">
      <c r="A917" s="6" t="s">
        <v>1313</v>
      </c>
      <c r="B917" s="7" t="s">
        <v>5072</v>
      </c>
      <c r="C917" s="7" t="s">
        <v>1478</v>
      </c>
      <c r="D917" s="7" t="s">
        <v>91</v>
      </c>
      <c r="E917" s="7" t="s">
        <v>190</v>
      </c>
      <c r="F917" s="6" t="s">
        <v>2980</v>
      </c>
      <c r="G917" s="6" t="s">
        <v>7265</v>
      </c>
      <c r="H917" s="6" t="s">
        <v>46</v>
      </c>
      <c r="I917" s="6" t="s">
        <v>7266</v>
      </c>
      <c r="J917" s="7" t="s">
        <v>1356</v>
      </c>
      <c r="K917" s="6" t="s">
        <v>591</v>
      </c>
      <c r="L917" s="7" t="s">
        <v>223</v>
      </c>
      <c r="M917" s="6" t="s">
        <v>578</v>
      </c>
      <c r="N917" s="19" t="s">
        <v>8826</v>
      </c>
      <c r="O917" s="6"/>
    </row>
    <row r="918" spans="1:15" x14ac:dyDescent="0.3">
      <c r="A918" s="6" t="s">
        <v>1313</v>
      </c>
      <c r="B918" s="7" t="s">
        <v>6157</v>
      </c>
      <c r="C918" s="7" t="s">
        <v>1478</v>
      </c>
      <c r="D918" s="7" t="s">
        <v>59</v>
      </c>
      <c r="E918" s="7" t="s">
        <v>379</v>
      </c>
      <c r="F918" s="6" t="s">
        <v>2980</v>
      </c>
      <c r="G918" s="6" t="s">
        <v>7267</v>
      </c>
      <c r="H918" s="6" t="s">
        <v>46</v>
      </c>
      <c r="I918" s="6" t="s">
        <v>7268</v>
      </c>
      <c r="J918" s="7" t="s">
        <v>637</v>
      </c>
      <c r="K918" s="6" t="s">
        <v>591</v>
      </c>
      <c r="L918" s="7" t="s">
        <v>223</v>
      </c>
      <c r="M918" s="6" t="s">
        <v>578</v>
      </c>
      <c r="N918" s="19" t="s">
        <v>8826</v>
      </c>
      <c r="O918" s="6"/>
    </row>
    <row r="919" spans="1:15" x14ac:dyDescent="0.3">
      <c r="A919" s="6" t="s">
        <v>1313</v>
      </c>
      <c r="B919" s="7" t="s">
        <v>5097</v>
      </c>
      <c r="C919" s="7" t="s">
        <v>1478</v>
      </c>
      <c r="D919" s="7" t="s">
        <v>91</v>
      </c>
      <c r="E919" s="7" t="s">
        <v>190</v>
      </c>
      <c r="F919" s="6" t="s">
        <v>2980</v>
      </c>
      <c r="G919" s="6" t="s">
        <v>7269</v>
      </c>
      <c r="H919" s="6" t="s">
        <v>46</v>
      </c>
      <c r="I919" s="6" t="s">
        <v>7270</v>
      </c>
      <c r="J919" s="7" t="s">
        <v>1356</v>
      </c>
      <c r="K919" s="6" t="s">
        <v>591</v>
      </c>
      <c r="L919" s="7" t="s">
        <v>223</v>
      </c>
      <c r="M919" s="6" t="s">
        <v>578</v>
      </c>
      <c r="N919" s="19" t="s">
        <v>8826</v>
      </c>
      <c r="O919" s="6"/>
    </row>
    <row r="920" spans="1:15" x14ac:dyDescent="0.3">
      <c r="A920" s="6" t="s">
        <v>1313</v>
      </c>
      <c r="B920" s="7" t="s">
        <v>5100</v>
      </c>
      <c r="C920" s="7" t="s">
        <v>1478</v>
      </c>
      <c r="D920" s="7" t="s">
        <v>59</v>
      </c>
      <c r="E920" s="7" t="s">
        <v>379</v>
      </c>
      <c r="F920" s="6" t="s">
        <v>2980</v>
      </c>
      <c r="G920" s="6" t="s">
        <v>7271</v>
      </c>
      <c r="H920" s="6" t="s">
        <v>46</v>
      </c>
      <c r="I920" s="6" t="s">
        <v>7272</v>
      </c>
      <c r="J920" s="7" t="s">
        <v>637</v>
      </c>
      <c r="K920" s="6" t="s">
        <v>591</v>
      </c>
      <c r="L920" s="7" t="s">
        <v>223</v>
      </c>
      <c r="M920" s="6" t="s">
        <v>578</v>
      </c>
      <c r="N920" s="19" t="s">
        <v>8826</v>
      </c>
      <c r="O920" s="6"/>
    </row>
    <row r="921" spans="1:15" x14ac:dyDescent="0.3">
      <c r="A921" s="6" t="s">
        <v>1313</v>
      </c>
      <c r="B921" s="7" t="s">
        <v>5020</v>
      </c>
      <c r="C921" s="7" t="s">
        <v>1478</v>
      </c>
      <c r="D921" s="7" t="s">
        <v>59</v>
      </c>
      <c r="E921" s="7" t="s">
        <v>190</v>
      </c>
      <c r="F921" s="6" t="s">
        <v>3136</v>
      </c>
      <c r="G921" s="6" t="s">
        <v>7748</v>
      </c>
      <c r="H921" s="6" t="s">
        <v>46</v>
      </c>
      <c r="I921" s="6" t="s">
        <v>7749</v>
      </c>
      <c r="J921" s="7" t="s">
        <v>637</v>
      </c>
      <c r="K921" s="6" t="s">
        <v>591</v>
      </c>
      <c r="L921" s="7" t="s">
        <v>223</v>
      </c>
      <c r="M921" s="6" t="s">
        <v>340</v>
      </c>
      <c r="N921" s="19" t="s">
        <v>8826</v>
      </c>
      <c r="O921" s="6"/>
    </row>
    <row r="922" spans="1:15" x14ac:dyDescent="0.3">
      <c r="A922" s="6" t="s">
        <v>1313</v>
      </c>
      <c r="B922" s="7" t="s">
        <v>5046</v>
      </c>
      <c r="C922" s="7" t="s">
        <v>376</v>
      </c>
      <c r="D922" s="7" t="s">
        <v>91</v>
      </c>
      <c r="E922" s="7" t="s">
        <v>190</v>
      </c>
      <c r="F922" s="6" t="s">
        <v>2980</v>
      </c>
      <c r="G922" s="6" t="s">
        <v>7376</v>
      </c>
      <c r="H922" s="6" t="s">
        <v>46</v>
      </c>
      <c r="I922" s="6" t="s">
        <v>7377</v>
      </c>
      <c r="J922" s="7" t="s">
        <v>1356</v>
      </c>
      <c r="K922" s="6" t="s">
        <v>591</v>
      </c>
      <c r="L922" s="7" t="s">
        <v>223</v>
      </c>
      <c r="M922" s="6" t="s">
        <v>327</v>
      </c>
      <c r="N922" s="19" t="s">
        <v>8826</v>
      </c>
      <c r="O922" s="6"/>
    </row>
    <row r="923" spans="1:15" x14ac:dyDescent="0.3">
      <c r="A923" s="6" t="s">
        <v>1313</v>
      </c>
      <c r="B923" s="7" t="s">
        <v>5049</v>
      </c>
      <c r="C923" s="7" t="s">
        <v>376</v>
      </c>
      <c r="D923" s="7" t="s">
        <v>59</v>
      </c>
      <c r="E923" s="7" t="s">
        <v>190</v>
      </c>
      <c r="F923" s="6" t="s">
        <v>2980</v>
      </c>
      <c r="G923" s="6" t="s">
        <v>7410</v>
      </c>
      <c r="H923" s="6" t="s">
        <v>46</v>
      </c>
      <c r="I923" s="6" t="s">
        <v>7377</v>
      </c>
      <c r="J923" s="7" t="s">
        <v>637</v>
      </c>
      <c r="K923" s="6" t="s">
        <v>591</v>
      </c>
      <c r="L923" s="7" t="s">
        <v>223</v>
      </c>
      <c r="M923" s="6" t="s">
        <v>327</v>
      </c>
      <c r="N923" s="19" t="s">
        <v>8826</v>
      </c>
      <c r="O923" s="6"/>
    </row>
    <row r="924" spans="1:15" x14ac:dyDescent="0.3">
      <c r="A924" s="6" t="s">
        <v>1313</v>
      </c>
      <c r="B924" s="7" t="s">
        <v>1132</v>
      </c>
      <c r="C924" s="7" t="s">
        <v>376</v>
      </c>
      <c r="D924" s="7" t="s">
        <v>59</v>
      </c>
      <c r="E924" s="7" t="s">
        <v>447</v>
      </c>
      <c r="F924" s="6" t="s">
        <v>3134</v>
      </c>
      <c r="G924" s="6" t="s">
        <v>7717</v>
      </c>
      <c r="H924" s="6" t="s">
        <v>46</v>
      </c>
      <c r="I924" s="6" t="s">
        <v>7718</v>
      </c>
      <c r="J924" s="7" t="s">
        <v>637</v>
      </c>
      <c r="K924" s="6" t="s">
        <v>591</v>
      </c>
      <c r="L924" s="7" t="s">
        <v>223</v>
      </c>
      <c r="M924" s="10" t="s">
        <v>8859</v>
      </c>
      <c r="N924" s="19" t="s">
        <v>8826</v>
      </c>
      <c r="O924" s="6" t="s">
        <v>8891</v>
      </c>
    </row>
    <row r="925" spans="1:15" x14ac:dyDescent="0.3">
      <c r="A925" s="6" t="s">
        <v>1313</v>
      </c>
      <c r="B925" s="7" t="s">
        <v>6170</v>
      </c>
      <c r="C925" s="7" t="s">
        <v>376</v>
      </c>
      <c r="D925" s="7" t="s">
        <v>59</v>
      </c>
      <c r="E925" s="7" t="s">
        <v>447</v>
      </c>
      <c r="F925" s="6" t="s">
        <v>3134</v>
      </c>
      <c r="G925" s="6" t="s">
        <v>7719</v>
      </c>
      <c r="H925" s="6" t="s">
        <v>46</v>
      </c>
      <c r="I925" s="6" t="s">
        <v>7720</v>
      </c>
      <c r="J925" s="7" t="s">
        <v>637</v>
      </c>
      <c r="K925" s="6" t="s">
        <v>591</v>
      </c>
      <c r="L925" s="7" t="s">
        <v>223</v>
      </c>
      <c r="M925" s="10" t="s">
        <v>8859</v>
      </c>
      <c r="N925" s="19" t="s">
        <v>8826</v>
      </c>
      <c r="O925" s="6" t="s">
        <v>8891</v>
      </c>
    </row>
    <row r="926" spans="1:15" x14ac:dyDescent="0.3">
      <c r="A926" s="6" t="s">
        <v>1313</v>
      </c>
      <c r="B926" s="7" t="s">
        <v>6173</v>
      </c>
      <c r="C926" s="7" t="s">
        <v>376</v>
      </c>
      <c r="D926" s="7" t="s">
        <v>59</v>
      </c>
      <c r="E926" s="7" t="s">
        <v>447</v>
      </c>
      <c r="F926" s="6" t="s">
        <v>2939</v>
      </c>
      <c r="G926" s="6" t="s">
        <v>6631</v>
      </c>
      <c r="H926" s="6" t="s">
        <v>46</v>
      </c>
      <c r="I926" s="6" t="s">
        <v>6632</v>
      </c>
      <c r="J926" s="7" t="s">
        <v>637</v>
      </c>
      <c r="K926" s="6" t="s">
        <v>591</v>
      </c>
      <c r="L926" s="7" t="s">
        <v>223</v>
      </c>
      <c r="M926" s="6" t="s">
        <v>331</v>
      </c>
      <c r="N926" s="19" t="s">
        <v>8826</v>
      </c>
      <c r="O926" s="6"/>
    </row>
    <row r="927" spans="1:15" x14ac:dyDescent="0.3">
      <c r="A927" s="6" t="s">
        <v>1313</v>
      </c>
      <c r="B927" s="7" t="s">
        <v>5022</v>
      </c>
      <c r="C927" s="7" t="s">
        <v>376</v>
      </c>
      <c r="D927" s="7" t="s">
        <v>59</v>
      </c>
      <c r="E927" s="7" t="s">
        <v>190</v>
      </c>
      <c r="F927" s="6" t="s">
        <v>2980</v>
      </c>
      <c r="G927" s="6" t="s">
        <v>7415</v>
      </c>
      <c r="H927" s="6" t="s">
        <v>46</v>
      </c>
      <c r="I927" s="6" t="s">
        <v>7416</v>
      </c>
      <c r="J927" s="7" t="s">
        <v>637</v>
      </c>
      <c r="K927" s="6" t="s">
        <v>591</v>
      </c>
      <c r="L927" s="7" t="s">
        <v>223</v>
      </c>
      <c r="M927" s="6" t="s">
        <v>327</v>
      </c>
      <c r="N927" s="19" t="s">
        <v>8826</v>
      </c>
      <c r="O927" s="6"/>
    </row>
    <row r="928" spans="1:15" x14ac:dyDescent="0.3">
      <c r="A928" s="6" t="s">
        <v>1313</v>
      </c>
      <c r="B928" s="7" t="s">
        <v>7382</v>
      </c>
      <c r="C928" s="7" t="s">
        <v>376</v>
      </c>
      <c r="D928" s="7" t="s">
        <v>91</v>
      </c>
      <c r="E928" s="7" t="s">
        <v>190</v>
      </c>
      <c r="F928" s="6" t="s">
        <v>2980</v>
      </c>
      <c r="G928" s="6" t="s">
        <v>7381</v>
      </c>
      <c r="H928" s="6" t="s">
        <v>46</v>
      </c>
      <c r="I928" s="6" t="s">
        <v>7383</v>
      </c>
      <c r="J928" s="7" t="s">
        <v>1356</v>
      </c>
      <c r="K928" s="6" t="s">
        <v>591</v>
      </c>
      <c r="L928" s="7" t="s">
        <v>223</v>
      </c>
      <c r="M928" s="6" t="s">
        <v>327</v>
      </c>
      <c r="N928" s="19" t="s">
        <v>8826</v>
      </c>
      <c r="O928" s="6"/>
    </row>
    <row r="929" spans="1:15" x14ac:dyDescent="0.3">
      <c r="A929" s="6" t="s">
        <v>1313</v>
      </c>
      <c r="B929" s="7" t="s">
        <v>6247</v>
      </c>
      <c r="C929" s="7" t="s">
        <v>1478</v>
      </c>
      <c r="D929" s="7" t="s">
        <v>59</v>
      </c>
      <c r="E929" s="7" t="s">
        <v>379</v>
      </c>
      <c r="F929" s="6" t="s">
        <v>2980</v>
      </c>
      <c r="G929" s="6" t="s">
        <v>7273</v>
      </c>
      <c r="H929" s="6" t="s">
        <v>46</v>
      </c>
      <c r="I929" s="6" t="s">
        <v>7274</v>
      </c>
      <c r="J929" s="7" t="s">
        <v>637</v>
      </c>
      <c r="K929" s="6" t="s">
        <v>591</v>
      </c>
      <c r="L929" s="7" t="s">
        <v>223</v>
      </c>
      <c r="M929" s="6" t="s">
        <v>327</v>
      </c>
      <c r="N929" s="19" t="s">
        <v>8826</v>
      </c>
      <c r="O929" s="6"/>
    </row>
    <row r="930" spans="1:15" x14ac:dyDescent="0.3">
      <c r="A930" s="6" t="s">
        <v>1313</v>
      </c>
      <c r="B930" s="7" t="s">
        <v>6267</v>
      </c>
      <c r="C930" s="7" t="s">
        <v>376</v>
      </c>
      <c r="D930" s="7" t="s">
        <v>91</v>
      </c>
      <c r="E930" s="7" t="s">
        <v>190</v>
      </c>
      <c r="F930" s="6" t="s">
        <v>2980</v>
      </c>
      <c r="G930" s="6" t="s">
        <v>7384</v>
      </c>
      <c r="H930" s="6" t="s">
        <v>46</v>
      </c>
      <c r="I930" s="6" t="s">
        <v>7385</v>
      </c>
      <c r="J930" s="7" t="s">
        <v>1356</v>
      </c>
      <c r="K930" s="6" t="s">
        <v>591</v>
      </c>
      <c r="L930" s="7" t="s">
        <v>223</v>
      </c>
      <c r="M930" s="6" t="s">
        <v>578</v>
      </c>
      <c r="N930" s="19" t="s">
        <v>8826</v>
      </c>
      <c r="O930" s="6"/>
    </row>
    <row r="931" spans="1:15" x14ac:dyDescent="0.3">
      <c r="A931" s="6" t="s">
        <v>1313</v>
      </c>
      <c r="B931" s="7" t="s">
        <v>7276</v>
      </c>
      <c r="C931" s="7" t="s">
        <v>1478</v>
      </c>
      <c r="D931" s="7" t="s">
        <v>59</v>
      </c>
      <c r="E931" s="7" t="s">
        <v>379</v>
      </c>
      <c r="F931" s="6" t="s">
        <v>2980</v>
      </c>
      <c r="G931" s="6" t="s">
        <v>7275</v>
      </c>
      <c r="H931" s="6" t="s">
        <v>46</v>
      </c>
      <c r="I931" s="6" t="s">
        <v>7277</v>
      </c>
      <c r="J931" s="7" t="s">
        <v>637</v>
      </c>
      <c r="K931" s="6" t="s">
        <v>591</v>
      </c>
      <c r="L931" s="7" t="s">
        <v>223</v>
      </c>
      <c r="M931" s="6" t="s">
        <v>578</v>
      </c>
      <c r="N931" s="19" t="s">
        <v>8826</v>
      </c>
      <c r="O931" s="6"/>
    </row>
    <row r="932" spans="1:15" x14ac:dyDescent="0.3">
      <c r="A932" s="6" t="s">
        <v>1313</v>
      </c>
      <c r="B932" s="7" t="s">
        <v>7387</v>
      </c>
      <c r="C932" s="7" t="s">
        <v>376</v>
      </c>
      <c r="D932" s="7" t="s">
        <v>91</v>
      </c>
      <c r="E932" s="7" t="s">
        <v>190</v>
      </c>
      <c r="F932" s="6" t="s">
        <v>2980</v>
      </c>
      <c r="G932" s="6" t="s">
        <v>7386</v>
      </c>
      <c r="H932" s="6" t="s">
        <v>46</v>
      </c>
      <c r="I932" s="6" t="s">
        <v>7388</v>
      </c>
      <c r="J932" s="7" t="s">
        <v>1356</v>
      </c>
      <c r="K932" s="6" t="s">
        <v>591</v>
      </c>
      <c r="L932" s="7" t="s">
        <v>223</v>
      </c>
      <c r="M932" s="6" t="s">
        <v>578</v>
      </c>
      <c r="N932" s="19" t="s">
        <v>8826</v>
      </c>
      <c r="O932" s="6"/>
    </row>
    <row r="933" spans="1:15" x14ac:dyDescent="0.3">
      <c r="A933" s="6" t="s">
        <v>1313</v>
      </c>
      <c r="B933" s="7" t="s">
        <v>7279</v>
      </c>
      <c r="C933" s="7" t="s">
        <v>1478</v>
      </c>
      <c r="D933" s="7" t="s">
        <v>59</v>
      </c>
      <c r="E933" s="7" t="s">
        <v>379</v>
      </c>
      <c r="F933" s="6" t="s">
        <v>2980</v>
      </c>
      <c r="G933" s="6" t="s">
        <v>7278</v>
      </c>
      <c r="H933" s="6" t="s">
        <v>46</v>
      </c>
      <c r="I933" s="6" t="s">
        <v>7280</v>
      </c>
      <c r="J933" s="7" t="s">
        <v>637</v>
      </c>
      <c r="K933" s="6" t="s">
        <v>591</v>
      </c>
      <c r="L933" s="7" t="s">
        <v>223</v>
      </c>
      <c r="M933" s="6" t="s">
        <v>578</v>
      </c>
      <c r="N933" s="19" t="s">
        <v>8826</v>
      </c>
      <c r="O933" s="6"/>
    </row>
    <row r="934" spans="1:15" x14ac:dyDescent="0.3">
      <c r="A934" s="6" t="s">
        <v>1313</v>
      </c>
      <c r="B934" s="7" t="s">
        <v>6176</v>
      </c>
      <c r="C934" s="7" t="s">
        <v>376</v>
      </c>
      <c r="D934" s="7" t="s">
        <v>91</v>
      </c>
      <c r="E934" s="7" t="s">
        <v>190</v>
      </c>
      <c r="F934" s="6" t="s">
        <v>2980</v>
      </c>
      <c r="G934" s="6" t="s">
        <v>7389</v>
      </c>
      <c r="H934" s="6" t="s">
        <v>46</v>
      </c>
      <c r="I934" s="6" t="s">
        <v>7390</v>
      </c>
      <c r="J934" s="7" t="s">
        <v>1356</v>
      </c>
      <c r="K934" s="6" t="s">
        <v>591</v>
      </c>
      <c r="L934" s="7" t="s">
        <v>223</v>
      </c>
      <c r="M934" s="6" t="s">
        <v>578</v>
      </c>
      <c r="N934" s="19" t="s">
        <v>8826</v>
      </c>
      <c r="O934" s="6"/>
    </row>
    <row r="935" spans="1:15" x14ac:dyDescent="0.3">
      <c r="A935" s="6" t="s">
        <v>1313</v>
      </c>
      <c r="B935" s="7" t="s">
        <v>7282</v>
      </c>
      <c r="C935" s="7" t="s">
        <v>1478</v>
      </c>
      <c r="D935" s="7" t="s">
        <v>59</v>
      </c>
      <c r="E935" s="7" t="s">
        <v>379</v>
      </c>
      <c r="F935" s="6" t="s">
        <v>2980</v>
      </c>
      <c r="G935" s="6" t="s">
        <v>7281</v>
      </c>
      <c r="H935" s="6" t="s">
        <v>46</v>
      </c>
      <c r="I935" s="6" t="s">
        <v>7283</v>
      </c>
      <c r="J935" s="7" t="s">
        <v>637</v>
      </c>
      <c r="K935" s="6" t="s">
        <v>591</v>
      </c>
      <c r="L935" s="7" t="s">
        <v>223</v>
      </c>
      <c r="M935" s="6" t="s">
        <v>578</v>
      </c>
      <c r="N935" s="19" t="s">
        <v>8826</v>
      </c>
      <c r="O935" s="6"/>
    </row>
    <row r="936" spans="1:15" x14ac:dyDescent="0.3">
      <c r="A936" s="6" t="s">
        <v>1313</v>
      </c>
      <c r="B936" s="7" t="s">
        <v>6250</v>
      </c>
      <c r="C936" s="7" t="s">
        <v>376</v>
      </c>
      <c r="D936" s="7" t="s">
        <v>91</v>
      </c>
      <c r="E936" s="7" t="s">
        <v>190</v>
      </c>
      <c r="F936" s="6" t="s">
        <v>2980</v>
      </c>
      <c r="G936" s="6" t="s">
        <v>7391</v>
      </c>
      <c r="H936" s="6" t="s">
        <v>46</v>
      </c>
      <c r="I936" s="6" t="s">
        <v>7392</v>
      </c>
      <c r="J936" s="7" t="s">
        <v>1356</v>
      </c>
      <c r="K936" s="6" t="s">
        <v>591</v>
      </c>
      <c r="L936" s="7" t="s">
        <v>223</v>
      </c>
      <c r="M936" s="6" t="s">
        <v>578</v>
      </c>
      <c r="N936" s="19" t="s">
        <v>8826</v>
      </c>
      <c r="O936" s="6"/>
    </row>
    <row r="937" spans="1:15" x14ac:dyDescent="0.3">
      <c r="A937" s="6" t="s">
        <v>1313</v>
      </c>
      <c r="B937" s="7" t="s">
        <v>7285</v>
      </c>
      <c r="C937" s="7" t="s">
        <v>1478</v>
      </c>
      <c r="D937" s="7" t="s">
        <v>59</v>
      </c>
      <c r="E937" s="7" t="s">
        <v>379</v>
      </c>
      <c r="F937" s="6" t="s">
        <v>2980</v>
      </c>
      <c r="G937" s="6" t="s">
        <v>7284</v>
      </c>
      <c r="H937" s="6" t="s">
        <v>46</v>
      </c>
      <c r="I937" s="6" t="s">
        <v>7286</v>
      </c>
      <c r="J937" s="7" t="s">
        <v>637</v>
      </c>
      <c r="K937" s="6" t="s">
        <v>591</v>
      </c>
      <c r="L937" s="7" t="s">
        <v>223</v>
      </c>
      <c r="M937" s="6" t="s">
        <v>578</v>
      </c>
      <c r="N937" s="19" t="s">
        <v>8826</v>
      </c>
      <c r="O937" s="6"/>
    </row>
    <row r="938" spans="1:15" x14ac:dyDescent="0.3">
      <c r="A938" s="6" t="s">
        <v>1313</v>
      </c>
      <c r="B938" s="7" t="s">
        <v>6179</v>
      </c>
      <c r="C938" s="7" t="s">
        <v>376</v>
      </c>
      <c r="D938" s="7" t="s">
        <v>91</v>
      </c>
      <c r="E938" s="7" t="s">
        <v>190</v>
      </c>
      <c r="F938" s="6" t="s">
        <v>2980</v>
      </c>
      <c r="G938" s="6" t="s">
        <v>7393</v>
      </c>
      <c r="H938" s="6" t="s">
        <v>46</v>
      </c>
      <c r="I938" s="6" t="s">
        <v>7394</v>
      </c>
      <c r="J938" s="7" t="s">
        <v>1356</v>
      </c>
      <c r="K938" s="6" t="s">
        <v>591</v>
      </c>
      <c r="L938" s="7" t="s">
        <v>223</v>
      </c>
      <c r="M938" s="6" t="s">
        <v>578</v>
      </c>
      <c r="N938" s="19" t="s">
        <v>8826</v>
      </c>
      <c r="O938" s="6"/>
    </row>
    <row r="939" spans="1:15" x14ac:dyDescent="0.3">
      <c r="A939" s="6" t="s">
        <v>1313</v>
      </c>
      <c r="B939" s="7" t="s">
        <v>6253</v>
      </c>
      <c r="C939" s="7" t="s">
        <v>1478</v>
      </c>
      <c r="D939" s="7" t="s">
        <v>59</v>
      </c>
      <c r="E939" s="7" t="s">
        <v>379</v>
      </c>
      <c r="F939" s="6" t="s">
        <v>2980</v>
      </c>
      <c r="G939" s="6" t="s">
        <v>7287</v>
      </c>
      <c r="H939" s="6" t="s">
        <v>46</v>
      </c>
      <c r="I939" s="6" t="s">
        <v>7288</v>
      </c>
      <c r="J939" s="7" t="s">
        <v>637</v>
      </c>
      <c r="K939" s="6" t="s">
        <v>591</v>
      </c>
      <c r="L939" s="7" t="s">
        <v>223</v>
      </c>
      <c r="M939" s="6" t="s">
        <v>578</v>
      </c>
      <c r="N939" s="19" t="s">
        <v>8826</v>
      </c>
      <c r="O939" s="6"/>
    </row>
    <row r="940" spans="1:15" x14ac:dyDescent="0.3">
      <c r="A940" s="6" t="s">
        <v>1313</v>
      </c>
      <c r="B940" s="7" t="s">
        <v>6185</v>
      </c>
      <c r="C940" s="7" t="s">
        <v>376</v>
      </c>
      <c r="D940" s="7" t="s">
        <v>91</v>
      </c>
      <c r="E940" s="7" t="s">
        <v>190</v>
      </c>
      <c r="F940" s="6" t="s">
        <v>2980</v>
      </c>
      <c r="G940" s="6" t="s">
        <v>7395</v>
      </c>
      <c r="H940" s="6" t="s">
        <v>46</v>
      </c>
      <c r="I940" s="6" t="s">
        <v>7396</v>
      </c>
      <c r="J940" s="7" t="s">
        <v>1356</v>
      </c>
      <c r="K940" s="6" t="s">
        <v>591</v>
      </c>
      <c r="L940" s="7" t="s">
        <v>223</v>
      </c>
      <c r="M940" s="6" t="s">
        <v>578</v>
      </c>
      <c r="N940" s="19" t="s">
        <v>8826</v>
      </c>
      <c r="O940" s="6"/>
    </row>
    <row r="941" spans="1:15" x14ac:dyDescent="0.3">
      <c r="A941" s="6" t="s">
        <v>1313</v>
      </c>
      <c r="B941" s="7" t="s">
        <v>6188</v>
      </c>
      <c r="C941" s="7" t="s">
        <v>1478</v>
      </c>
      <c r="D941" s="7" t="s">
        <v>59</v>
      </c>
      <c r="E941" s="7" t="s">
        <v>379</v>
      </c>
      <c r="F941" s="6" t="s">
        <v>2980</v>
      </c>
      <c r="G941" s="6" t="s">
        <v>7289</v>
      </c>
      <c r="H941" s="6" t="s">
        <v>46</v>
      </c>
      <c r="I941" s="6" t="s">
        <v>7290</v>
      </c>
      <c r="J941" s="7" t="s">
        <v>637</v>
      </c>
      <c r="K941" s="6" t="s">
        <v>591</v>
      </c>
      <c r="L941" s="7" t="s">
        <v>223</v>
      </c>
      <c r="M941" s="6" t="s">
        <v>578</v>
      </c>
      <c r="N941" s="19" t="s">
        <v>8826</v>
      </c>
      <c r="O941" s="6"/>
    </row>
    <row r="942" spans="1:15" x14ac:dyDescent="0.3">
      <c r="A942" s="6" t="s">
        <v>1313</v>
      </c>
      <c r="B942" s="7" t="s">
        <v>7398</v>
      </c>
      <c r="C942" s="7" t="s">
        <v>376</v>
      </c>
      <c r="D942" s="7" t="s">
        <v>91</v>
      </c>
      <c r="E942" s="7" t="s">
        <v>190</v>
      </c>
      <c r="F942" s="6" t="s">
        <v>2980</v>
      </c>
      <c r="G942" s="6" t="s">
        <v>7397</v>
      </c>
      <c r="H942" s="6" t="s">
        <v>46</v>
      </c>
      <c r="I942" s="6" t="s">
        <v>7399</v>
      </c>
      <c r="J942" s="7" t="s">
        <v>1356</v>
      </c>
      <c r="K942" s="6" t="s">
        <v>591</v>
      </c>
      <c r="L942" s="7" t="s">
        <v>223</v>
      </c>
      <c r="M942" s="6" t="s">
        <v>578</v>
      </c>
      <c r="N942" s="19" t="s">
        <v>8826</v>
      </c>
      <c r="O942" s="6"/>
    </row>
    <row r="943" spans="1:15" x14ac:dyDescent="0.3">
      <c r="A943" s="6" t="s">
        <v>1313</v>
      </c>
      <c r="B943" s="7" t="s">
        <v>7404</v>
      </c>
      <c r="C943" s="7" t="s">
        <v>376</v>
      </c>
      <c r="D943" s="7" t="s">
        <v>59</v>
      </c>
      <c r="E943" s="7" t="s">
        <v>190</v>
      </c>
      <c r="F943" s="6" t="s">
        <v>2980</v>
      </c>
      <c r="G943" s="6" t="s">
        <v>7403</v>
      </c>
      <c r="H943" s="6" t="s">
        <v>46</v>
      </c>
      <c r="I943" s="6" t="s">
        <v>7405</v>
      </c>
      <c r="J943" s="7" t="s">
        <v>637</v>
      </c>
      <c r="K943" s="6" t="s">
        <v>591</v>
      </c>
      <c r="L943" s="7" t="s">
        <v>223</v>
      </c>
      <c r="M943" s="6" t="s">
        <v>578</v>
      </c>
      <c r="N943" s="19" t="s">
        <v>8826</v>
      </c>
      <c r="O943" s="6"/>
    </row>
    <row r="944" spans="1:15" x14ac:dyDescent="0.3">
      <c r="A944" s="6" t="s">
        <v>1313</v>
      </c>
      <c r="B944" s="7" t="s">
        <v>7401</v>
      </c>
      <c r="C944" s="7" t="s">
        <v>376</v>
      </c>
      <c r="D944" s="7" t="s">
        <v>59</v>
      </c>
      <c r="E944" s="7" t="s">
        <v>190</v>
      </c>
      <c r="F944" s="6" t="s">
        <v>2980</v>
      </c>
      <c r="G944" s="6" t="s">
        <v>7400</v>
      </c>
      <c r="H944" s="6" t="s">
        <v>46</v>
      </c>
      <c r="I944" s="6" t="s">
        <v>7402</v>
      </c>
      <c r="J944" s="7" t="s">
        <v>637</v>
      </c>
      <c r="K944" s="6" t="s">
        <v>591</v>
      </c>
      <c r="L944" s="7" t="s">
        <v>223</v>
      </c>
      <c r="M944" s="6" t="s">
        <v>578</v>
      </c>
      <c r="N944" s="19" t="s">
        <v>8826</v>
      </c>
      <c r="O944" s="6"/>
    </row>
    <row r="945" spans="1:15" x14ac:dyDescent="0.3">
      <c r="A945" s="6" t="s">
        <v>1313</v>
      </c>
      <c r="B945" s="7" t="s">
        <v>7708</v>
      </c>
      <c r="C945" s="7" t="s">
        <v>376</v>
      </c>
      <c r="D945" s="7" t="s">
        <v>59</v>
      </c>
      <c r="E945" s="7" t="s">
        <v>447</v>
      </c>
      <c r="F945" s="6" t="s">
        <v>3134</v>
      </c>
      <c r="G945" s="6" t="s">
        <v>7707</v>
      </c>
      <c r="H945" s="6" t="s">
        <v>46</v>
      </c>
      <c r="I945" s="6" t="s">
        <v>7709</v>
      </c>
      <c r="J945" s="7" t="s">
        <v>637</v>
      </c>
      <c r="K945" s="6" t="s">
        <v>591</v>
      </c>
      <c r="L945" s="7" t="s">
        <v>223</v>
      </c>
      <c r="M945" s="6" t="s">
        <v>3311</v>
      </c>
      <c r="N945" s="19" t="s">
        <v>8826</v>
      </c>
      <c r="O945" s="6"/>
    </row>
    <row r="946" spans="1:15" x14ac:dyDescent="0.3">
      <c r="A946" s="6" t="s">
        <v>1313</v>
      </c>
      <c r="B946" s="7" t="s">
        <v>6191</v>
      </c>
      <c r="C946" s="7" t="s">
        <v>376</v>
      </c>
      <c r="D946" s="7" t="s">
        <v>59</v>
      </c>
      <c r="E946" s="7" t="s">
        <v>447</v>
      </c>
      <c r="F946" s="6" t="s">
        <v>3124</v>
      </c>
      <c r="G946" s="6" t="s">
        <v>7624</v>
      </c>
      <c r="H946" s="6" t="s">
        <v>46</v>
      </c>
      <c r="I946" s="6" t="s">
        <v>7625</v>
      </c>
      <c r="J946" s="7" t="s">
        <v>637</v>
      </c>
      <c r="K946" s="6" t="s">
        <v>591</v>
      </c>
      <c r="L946" s="7" t="s">
        <v>223</v>
      </c>
      <c r="M946" s="6" t="s">
        <v>332</v>
      </c>
      <c r="N946" s="19" t="s">
        <v>8826</v>
      </c>
      <c r="O946" s="6"/>
    </row>
    <row r="947" spans="1:15" x14ac:dyDescent="0.3">
      <c r="A947" s="6" t="s">
        <v>1313</v>
      </c>
      <c r="B947" s="7" t="s">
        <v>6194</v>
      </c>
      <c r="C947" s="7" t="s">
        <v>588</v>
      </c>
      <c r="D947" s="7" t="s">
        <v>59</v>
      </c>
      <c r="E947" s="7" t="s">
        <v>447</v>
      </c>
      <c r="F947" s="6" t="s">
        <v>3124</v>
      </c>
      <c r="G947" s="6" t="s">
        <v>7642</v>
      </c>
      <c r="H947" s="6" t="s">
        <v>46</v>
      </c>
      <c r="I947" s="6" t="s">
        <v>7643</v>
      </c>
      <c r="J947" s="7" t="s">
        <v>637</v>
      </c>
      <c r="K947" s="6" t="s">
        <v>591</v>
      </c>
      <c r="L947" s="7" t="s">
        <v>223</v>
      </c>
      <c r="M947" s="6" t="s">
        <v>332</v>
      </c>
      <c r="N947" s="19" t="s">
        <v>8826</v>
      </c>
      <c r="O947" s="6"/>
    </row>
    <row r="948" spans="1:15" x14ac:dyDescent="0.3">
      <c r="A948" s="6" t="s">
        <v>1313</v>
      </c>
      <c r="B948" s="7" t="s">
        <v>7627</v>
      </c>
      <c r="C948" s="7" t="s">
        <v>376</v>
      </c>
      <c r="D948" s="7" t="s">
        <v>59</v>
      </c>
      <c r="E948" s="7" t="s">
        <v>447</v>
      </c>
      <c r="F948" s="6" t="s">
        <v>3124</v>
      </c>
      <c r="G948" s="6" t="s">
        <v>7626</v>
      </c>
      <c r="H948" s="6" t="s">
        <v>46</v>
      </c>
      <c r="I948" s="6" t="s">
        <v>7628</v>
      </c>
      <c r="J948" s="7" t="s">
        <v>637</v>
      </c>
      <c r="K948" s="6" t="s">
        <v>591</v>
      </c>
      <c r="L948" s="7" t="s">
        <v>223</v>
      </c>
      <c r="M948" s="6" t="s">
        <v>332</v>
      </c>
      <c r="N948" s="19" t="s">
        <v>8826</v>
      </c>
      <c r="O948" s="6"/>
    </row>
    <row r="949" spans="1:15" x14ac:dyDescent="0.3">
      <c r="A949" s="6" t="s">
        <v>1313</v>
      </c>
      <c r="B949" s="7" t="s">
        <v>7292</v>
      </c>
      <c r="C949" s="7" t="s">
        <v>1478</v>
      </c>
      <c r="D949" s="7" t="s">
        <v>59</v>
      </c>
      <c r="E949" s="7" t="s">
        <v>379</v>
      </c>
      <c r="F949" s="6" t="s">
        <v>2980</v>
      </c>
      <c r="G949" s="6" t="s">
        <v>7291</v>
      </c>
      <c r="H949" s="6" t="s">
        <v>46</v>
      </c>
      <c r="I949" s="6" t="s">
        <v>7293</v>
      </c>
      <c r="J949" s="7" t="s">
        <v>637</v>
      </c>
      <c r="K949" s="6" t="s">
        <v>591</v>
      </c>
      <c r="L949" s="7" t="s">
        <v>223</v>
      </c>
      <c r="M949" s="6" t="s">
        <v>327</v>
      </c>
      <c r="N949" s="19" t="s">
        <v>8826</v>
      </c>
      <c r="O949" s="6"/>
    </row>
    <row r="950" spans="1:15" x14ac:dyDescent="0.3">
      <c r="A950" s="6" t="s">
        <v>1313</v>
      </c>
      <c r="B950" s="7" t="s">
        <v>6200</v>
      </c>
      <c r="C950" s="7" t="s">
        <v>1478</v>
      </c>
      <c r="D950" s="7" t="s">
        <v>91</v>
      </c>
      <c r="E950" s="7" t="s">
        <v>190</v>
      </c>
      <c r="F950" s="6" t="s">
        <v>2980</v>
      </c>
      <c r="G950" s="6" t="s">
        <v>7294</v>
      </c>
      <c r="H950" s="6" t="s">
        <v>46</v>
      </c>
      <c r="I950" s="6" t="s">
        <v>7295</v>
      </c>
      <c r="J950" s="7" t="s">
        <v>1356</v>
      </c>
      <c r="K950" s="6" t="s">
        <v>591</v>
      </c>
      <c r="L950" s="7" t="s">
        <v>223</v>
      </c>
      <c r="M950" s="6" t="s">
        <v>327</v>
      </c>
      <c r="N950" s="19" t="s">
        <v>8826</v>
      </c>
      <c r="O950" s="6"/>
    </row>
    <row r="951" spans="1:15" x14ac:dyDescent="0.3">
      <c r="A951" s="6" t="s">
        <v>1313</v>
      </c>
      <c r="B951" s="7" t="s">
        <v>7297</v>
      </c>
      <c r="C951" s="7" t="s">
        <v>1478</v>
      </c>
      <c r="D951" s="7" t="s">
        <v>59</v>
      </c>
      <c r="E951" s="7" t="s">
        <v>379</v>
      </c>
      <c r="F951" s="6" t="s">
        <v>2980</v>
      </c>
      <c r="G951" s="6" t="s">
        <v>7296</v>
      </c>
      <c r="H951" s="6" t="s">
        <v>46</v>
      </c>
      <c r="I951" s="6" t="s">
        <v>7298</v>
      </c>
      <c r="J951" s="7" t="s">
        <v>637</v>
      </c>
      <c r="K951" s="6" t="s">
        <v>591</v>
      </c>
      <c r="L951" s="7" t="s">
        <v>223</v>
      </c>
      <c r="M951" s="6" t="s">
        <v>327</v>
      </c>
      <c r="N951" s="19" t="s">
        <v>8826</v>
      </c>
      <c r="O951" s="6"/>
    </row>
    <row r="952" spans="1:15" x14ac:dyDescent="0.3">
      <c r="A952" s="6" t="s">
        <v>1313</v>
      </c>
      <c r="B952" s="7" t="s">
        <v>824</v>
      </c>
      <c r="C952" s="7" t="s">
        <v>1478</v>
      </c>
      <c r="D952" s="7" t="s">
        <v>91</v>
      </c>
      <c r="E952" s="7" t="s">
        <v>190</v>
      </c>
      <c r="F952" s="6" t="s">
        <v>2980</v>
      </c>
      <c r="G952" s="6" t="s">
        <v>7299</v>
      </c>
      <c r="H952" s="6" t="s">
        <v>46</v>
      </c>
      <c r="I952" s="6" t="s">
        <v>7300</v>
      </c>
      <c r="J952" s="7" t="s">
        <v>1356</v>
      </c>
      <c r="K952" s="6" t="s">
        <v>591</v>
      </c>
      <c r="L952" s="7" t="s">
        <v>223</v>
      </c>
      <c r="M952" s="6" t="s">
        <v>327</v>
      </c>
      <c r="N952" s="19" t="s">
        <v>8826</v>
      </c>
      <c r="O952" s="6"/>
    </row>
    <row r="953" spans="1:15" x14ac:dyDescent="0.3">
      <c r="A953" s="6" t="s">
        <v>1313</v>
      </c>
      <c r="B953" s="7" t="s">
        <v>810</v>
      </c>
      <c r="C953" s="7" t="s">
        <v>1478</v>
      </c>
      <c r="D953" s="7" t="s">
        <v>59</v>
      </c>
      <c r="E953" s="7" t="s">
        <v>379</v>
      </c>
      <c r="F953" s="6" t="s">
        <v>2980</v>
      </c>
      <c r="G953" s="6" t="s">
        <v>7301</v>
      </c>
      <c r="H953" s="6" t="s">
        <v>46</v>
      </c>
      <c r="I953" s="6" t="s">
        <v>7302</v>
      </c>
      <c r="J953" s="7" t="s">
        <v>637</v>
      </c>
      <c r="K953" s="6" t="s">
        <v>591</v>
      </c>
      <c r="L953" s="7" t="s">
        <v>223</v>
      </c>
      <c r="M953" s="6" t="s">
        <v>327</v>
      </c>
      <c r="N953" s="19" t="s">
        <v>8826</v>
      </c>
      <c r="O953" s="6"/>
    </row>
    <row r="954" spans="1:15" x14ac:dyDescent="0.3">
      <c r="A954" s="6" t="s">
        <v>1313</v>
      </c>
      <c r="B954" s="7" t="s">
        <v>811</v>
      </c>
      <c r="C954" s="7" t="s">
        <v>1478</v>
      </c>
      <c r="D954" s="7" t="s">
        <v>91</v>
      </c>
      <c r="E954" s="7" t="s">
        <v>190</v>
      </c>
      <c r="F954" s="6" t="s">
        <v>2980</v>
      </c>
      <c r="G954" s="6" t="s">
        <v>7303</v>
      </c>
      <c r="H954" s="6" t="s">
        <v>46</v>
      </c>
      <c r="I954" s="6" t="s">
        <v>7304</v>
      </c>
      <c r="J954" s="7" t="s">
        <v>1356</v>
      </c>
      <c r="K954" s="6" t="s">
        <v>591</v>
      </c>
      <c r="L954" s="7" t="s">
        <v>223</v>
      </c>
      <c r="M954" s="6" t="s">
        <v>327</v>
      </c>
      <c r="N954" s="19" t="s">
        <v>8826</v>
      </c>
      <c r="O954" s="6"/>
    </row>
    <row r="955" spans="1:15" x14ac:dyDescent="0.3">
      <c r="A955" s="6" t="s">
        <v>1313</v>
      </c>
      <c r="B955" s="7" t="s">
        <v>812</v>
      </c>
      <c r="C955" s="7" t="s">
        <v>1478</v>
      </c>
      <c r="D955" s="7" t="s">
        <v>59</v>
      </c>
      <c r="E955" s="7" t="s">
        <v>379</v>
      </c>
      <c r="F955" s="6" t="s">
        <v>2980</v>
      </c>
      <c r="G955" s="6" t="s">
        <v>7305</v>
      </c>
      <c r="H955" s="6" t="s">
        <v>46</v>
      </c>
      <c r="I955" s="6" t="s">
        <v>7306</v>
      </c>
      <c r="J955" s="7" t="s">
        <v>637</v>
      </c>
      <c r="K955" s="6" t="s">
        <v>591</v>
      </c>
      <c r="L955" s="7" t="s">
        <v>223</v>
      </c>
      <c r="M955" s="6" t="s">
        <v>578</v>
      </c>
      <c r="N955" s="19" t="s">
        <v>8826</v>
      </c>
      <c r="O955" s="6"/>
    </row>
    <row r="956" spans="1:15" x14ac:dyDescent="0.3">
      <c r="A956" s="6" t="s">
        <v>1313</v>
      </c>
      <c r="B956" s="7" t="s">
        <v>1274</v>
      </c>
      <c r="C956" s="7" t="s">
        <v>1478</v>
      </c>
      <c r="D956" s="7" t="s">
        <v>91</v>
      </c>
      <c r="E956" s="7" t="s">
        <v>190</v>
      </c>
      <c r="F956" s="6" t="s">
        <v>2980</v>
      </c>
      <c r="G956" s="6" t="s">
        <v>7307</v>
      </c>
      <c r="H956" s="6" t="s">
        <v>46</v>
      </c>
      <c r="I956" s="6" t="s">
        <v>7308</v>
      </c>
      <c r="J956" s="7" t="s">
        <v>1356</v>
      </c>
      <c r="K956" s="6" t="s">
        <v>591</v>
      </c>
      <c r="L956" s="7" t="s">
        <v>223</v>
      </c>
      <c r="M956" s="6" t="s">
        <v>578</v>
      </c>
      <c r="N956" s="19" t="s">
        <v>8826</v>
      </c>
      <c r="O956" s="6"/>
    </row>
    <row r="957" spans="1:15" x14ac:dyDescent="0.3">
      <c r="A957" s="6" t="s">
        <v>1313</v>
      </c>
      <c r="B957" s="7" t="s">
        <v>999</v>
      </c>
      <c r="C957" s="7" t="s">
        <v>1478</v>
      </c>
      <c r="D957" s="7" t="s">
        <v>59</v>
      </c>
      <c r="E957" s="7" t="s">
        <v>379</v>
      </c>
      <c r="F957" s="6" t="s">
        <v>2980</v>
      </c>
      <c r="G957" s="6" t="s">
        <v>7309</v>
      </c>
      <c r="H957" s="6" t="s">
        <v>46</v>
      </c>
      <c r="I957" s="6" t="s">
        <v>7310</v>
      </c>
      <c r="J957" s="7" t="s">
        <v>637</v>
      </c>
      <c r="K957" s="6" t="s">
        <v>591</v>
      </c>
      <c r="L957" s="7" t="s">
        <v>223</v>
      </c>
      <c r="M957" s="6" t="s">
        <v>578</v>
      </c>
      <c r="N957" s="19" t="s">
        <v>8826</v>
      </c>
      <c r="O957" s="6"/>
    </row>
    <row r="958" spans="1:15" x14ac:dyDescent="0.3">
      <c r="A958" s="6" t="s">
        <v>1313</v>
      </c>
      <c r="B958" s="7" t="s">
        <v>821</v>
      </c>
      <c r="C958" s="7" t="s">
        <v>1478</v>
      </c>
      <c r="D958" s="7" t="s">
        <v>91</v>
      </c>
      <c r="E958" s="7" t="s">
        <v>190</v>
      </c>
      <c r="F958" s="6" t="s">
        <v>2980</v>
      </c>
      <c r="G958" s="6" t="s">
        <v>7311</v>
      </c>
      <c r="H958" s="6" t="s">
        <v>46</v>
      </c>
      <c r="I958" s="6" t="s">
        <v>7312</v>
      </c>
      <c r="J958" s="7" t="s">
        <v>1356</v>
      </c>
      <c r="K958" s="6" t="s">
        <v>591</v>
      </c>
      <c r="L958" s="7" t="s">
        <v>223</v>
      </c>
      <c r="M958" s="6" t="s">
        <v>578</v>
      </c>
      <c r="N958" s="19" t="s">
        <v>8826</v>
      </c>
      <c r="O958" s="6"/>
    </row>
    <row r="959" spans="1:15" x14ac:dyDescent="0.3">
      <c r="A959" s="6" t="s">
        <v>1313</v>
      </c>
      <c r="B959" s="7" t="s">
        <v>996</v>
      </c>
      <c r="C959" s="7" t="s">
        <v>1478</v>
      </c>
      <c r="D959" s="7" t="s">
        <v>59</v>
      </c>
      <c r="E959" s="7" t="s">
        <v>379</v>
      </c>
      <c r="F959" s="6" t="s">
        <v>2980</v>
      </c>
      <c r="G959" s="6" t="s">
        <v>7313</v>
      </c>
      <c r="H959" s="6" t="s">
        <v>46</v>
      </c>
      <c r="I959" s="6" t="s">
        <v>7314</v>
      </c>
      <c r="J959" s="7" t="s">
        <v>637</v>
      </c>
      <c r="K959" s="6" t="s">
        <v>591</v>
      </c>
      <c r="L959" s="7" t="s">
        <v>223</v>
      </c>
      <c r="M959" s="6" t="s">
        <v>578</v>
      </c>
      <c r="N959" s="19" t="s">
        <v>8826</v>
      </c>
      <c r="O959" s="6"/>
    </row>
    <row r="960" spans="1:15" x14ac:dyDescent="0.3">
      <c r="A960" s="6" t="s">
        <v>1313</v>
      </c>
      <c r="B960" s="7" t="s">
        <v>816</v>
      </c>
      <c r="C960" s="7" t="s">
        <v>1478</v>
      </c>
      <c r="D960" s="7" t="s">
        <v>91</v>
      </c>
      <c r="E960" s="7" t="s">
        <v>190</v>
      </c>
      <c r="F960" s="6" t="s">
        <v>2980</v>
      </c>
      <c r="G960" s="6" t="s">
        <v>7315</v>
      </c>
      <c r="H960" s="6" t="s">
        <v>46</v>
      </c>
      <c r="I960" s="6" t="s">
        <v>7316</v>
      </c>
      <c r="J960" s="7" t="s">
        <v>1356</v>
      </c>
      <c r="K960" s="6" t="s">
        <v>591</v>
      </c>
      <c r="L960" s="7" t="s">
        <v>223</v>
      </c>
      <c r="M960" s="6" t="s">
        <v>578</v>
      </c>
      <c r="N960" s="19" t="s">
        <v>8826</v>
      </c>
      <c r="O960" s="6"/>
    </row>
    <row r="961" spans="1:15" x14ac:dyDescent="0.3">
      <c r="A961" s="6" t="s">
        <v>1313</v>
      </c>
      <c r="B961" s="7" t="s">
        <v>765</v>
      </c>
      <c r="C961" s="7" t="s">
        <v>1478</v>
      </c>
      <c r="D961" s="7" t="s">
        <v>59</v>
      </c>
      <c r="E961" s="7" t="s">
        <v>379</v>
      </c>
      <c r="F961" s="6" t="s">
        <v>2980</v>
      </c>
      <c r="G961" s="6" t="s">
        <v>7317</v>
      </c>
      <c r="H961" s="6" t="s">
        <v>46</v>
      </c>
      <c r="I961" s="6" t="s">
        <v>7318</v>
      </c>
      <c r="J961" s="7" t="s">
        <v>637</v>
      </c>
      <c r="K961" s="6" t="s">
        <v>591</v>
      </c>
      <c r="L961" s="7" t="s">
        <v>223</v>
      </c>
      <c r="M961" s="6" t="s">
        <v>578</v>
      </c>
      <c r="N961" s="19" t="s">
        <v>8826</v>
      </c>
      <c r="O961" s="6"/>
    </row>
    <row r="962" spans="1:15" x14ac:dyDescent="0.3">
      <c r="A962" s="6" t="s">
        <v>1313</v>
      </c>
      <c r="B962" s="7" t="s">
        <v>844</v>
      </c>
      <c r="C962" s="7" t="s">
        <v>1478</v>
      </c>
      <c r="D962" s="7" t="s">
        <v>91</v>
      </c>
      <c r="E962" s="7" t="s">
        <v>190</v>
      </c>
      <c r="F962" s="6" t="s">
        <v>2980</v>
      </c>
      <c r="G962" s="6" t="s">
        <v>7319</v>
      </c>
      <c r="H962" s="6" t="s">
        <v>46</v>
      </c>
      <c r="I962" s="6" t="s">
        <v>7320</v>
      </c>
      <c r="J962" s="7" t="s">
        <v>1356</v>
      </c>
      <c r="K962" s="6" t="s">
        <v>591</v>
      </c>
      <c r="L962" s="7" t="s">
        <v>223</v>
      </c>
      <c r="M962" s="6" t="s">
        <v>578</v>
      </c>
      <c r="N962" s="19" t="s">
        <v>8826</v>
      </c>
      <c r="O962" s="6"/>
    </row>
    <row r="963" spans="1:15" x14ac:dyDescent="0.3">
      <c r="A963" s="6" t="s">
        <v>1313</v>
      </c>
      <c r="B963" s="7" t="s">
        <v>767</v>
      </c>
      <c r="C963" s="7" t="s">
        <v>376</v>
      </c>
      <c r="D963" s="7" t="s">
        <v>59</v>
      </c>
      <c r="E963" s="7" t="s">
        <v>447</v>
      </c>
      <c r="F963" s="6" t="s">
        <v>3130</v>
      </c>
      <c r="G963" s="6" t="s">
        <v>7679</v>
      </c>
      <c r="H963" s="6" t="s">
        <v>46</v>
      </c>
      <c r="I963" s="6" t="s">
        <v>7680</v>
      </c>
      <c r="J963" s="7" t="s">
        <v>637</v>
      </c>
      <c r="K963" s="6" t="s">
        <v>591</v>
      </c>
      <c r="L963" s="7" t="s">
        <v>223</v>
      </c>
      <c r="M963" s="6" t="s">
        <v>452</v>
      </c>
      <c r="N963" s="19" t="s">
        <v>8826</v>
      </c>
      <c r="O963" s="6"/>
    </row>
    <row r="964" spans="1:15" x14ac:dyDescent="0.3">
      <c r="A964" s="6" t="s">
        <v>1313</v>
      </c>
      <c r="B964" s="7" t="s">
        <v>6260</v>
      </c>
      <c r="C964" s="7" t="s">
        <v>376</v>
      </c>
      <c r="D964" s="7" t="s">
        <v>59</v>
      </c>
      <c r="E964" s="7" t="s">
        <v>447</v>
      </c>
      <c r="F964" s="6" t="s">
        <v>2953</v>
      </c>
      <c r="G964" s="6" t="s">
        <v>6679</v>
      </c>
      <c r="H964" s="6" t="s">
        <v>46</v>
      </c>
      <c r="I964" s="6" t="s">
        <v>6680</v>
      </c>
      <c r="J964" s="7" t="s">
        <v>637</v>
      </c>
      <c r="K964" s="6" t="s">
        <v>591</v>
      </c>
      <c r="L964" s="7" t="s">
        <v>223</v>
      </c>
      <c r="M964" s="6" t="s">
        <v>2353</v>
      </c>
      <c r="N964" s="19" t="s">
        <v>8826</v>
      </c>
      <c r="O964" s="6"/>
    </row>
    <row r="965" spans="1:15" x14ac:dyDescent="0.3">
      <c r="A965" s="6" t="s">
        <v>1313</v>
      </c>
      <c r="B965" s="7" t="s">
        <v>771</v>
      </c>
      <c r="C965" s="7" t="s">
        <v>1478</v>
      </c>
      <c r="D965" s="7" t="s">
        <v>91</v>
      </c>
      <c r="E965" s="7" t="s">
        <v>190</v>
      </c>
      <c r="F965" s="6" t="s">
        <v>2980</v>
      </c>
      <c r="G965" s="6" t="s">
        <v>7321</v>
      </c>
      <c r="H965" s="6" t="s">
        <v>46</v>
      </c>
      <c r="I965" s="6" t="s">
        <v>7322</v>
      </c>
      <c r="J965" s="7" t="s">
        <v>1356</v>
      </c>
      <c r="K965" s="6" t="s">
        <v>591</v>
      </c>
      <c r="L965" s="7" t="s">
        <v>223</v>
      </c>
      <c r="M965" s="6" t="s">
        <v>327</v>
      </c>
      <c r="N965" s="19" t="s">
        <v>8826</v>
      </c>
      <c r="O965" s="6"/>
    </row>
    <row r="966" spans="1:15" x14ac:dyDescent="0.3">
      <c r="A966" s="6" t="s">
        <v>1313</v>
      </c>
      <c r="B966" s="7" t="s">
        <v>772</v>
      </c>
      <c r="C966" s="7" t="s">
        <v>1478</v>
      </c>
      <c r="D966" s="7" t="s">
        <v>59</v>
      </c>
      <c r="E966" s="7" t="s">
        <v>379</v>
      </c>
      <c r="F966" s="6" t="s">
        <v>2980</v>
      </c>
      <c r="G966" s="6" t="s">
        <v>7323</v>
      </c>
      <c r="H966" s="6" t="s">
        <v>46</v>
      </c>
      <c r="I966" s="6" t="s">
        <v>7324</v>
      </c>
      <c r="J966" s="7" t="s">
        <v>637</v>
      </c>
      <c r="K966" s="6" t="s">
        <v>591</v>
      </c>
      <c r="L966" s="7" t="s">
        <v>223</v>
      </c>
      <c r="M966" s="6" t="s">
        <v>327</v>
      </c>
      <c r="N966" s="19" t="s">
        <v>8826</v>
      </c>
      <c r="O966" s="6"/>
    </row>
    <row r="967" spans="1:15" x14ac:dyDescent="0.3">
      <c r="A967" s="6" t="s">
        <v>1313</v>
      </c>
      <c r="B967" s="7" t="s">
        <v>773</v>
      </c>
      <c r="C967" s="7" t="s">
        <v>1478</v>
      </c>
      <c r="D967" s="7" t="s">
        <v>91</v>
      </c>
      <c r="E967" s="7" t="s">
        <v>190</v>
      </c>
      <c r="F967" s="6" t="s">
        <v>2980</v>
      </c>
      <c r="G967" s="6" t="s">
        <v>7325</v>
      </c>
      <c r="H967" s="6" t="s">
        <v>46</v>
      </c>
      <c r="I967" s="6" t="s">
        <v>7326</v>
      </c>
      <c r="J967" s="7" t="s">
        <v>1356</v>
      </c>
      <c r="K967" s="6" t="s">
        <v>591</v>
      </c>
      <c r="L967" s="7" t="s">
        <v>223</v>
      </c>
      <c r="M967" s="6" t="s">
        <v>8858</v>
      </c>
      <c r="N967" s="19" t="s">
        <v>8826</v>
      </c>
      <c r="O967" s="6"/>
    </row>
    <row r="968" spans="1:15" x14ac:dyDescent="0.3">
      <c r="A968" s="6" t="s">
        <v>1313</v>
      </c>
      <c r="B968" s="7" t="s">
        <v>5735</v>
      </c>
      <c r="C968" s="7" t="s">
        <v>1478</v>
      </c>
      <c r="D968" s="7" t="s">
        <v>59</v>
      </c>
      <c r="E968" s="7" t="s">
        <v>379</v>
      </c>
      <c r="F968" s="6" t="s">
        <v>2980</v>
      </c>
      <c r="G968" s="6" t="s">
        <v>7327</v>
      </c>
      <c r="H968" s="6" t="s">
        <v>46</v>
      </c>
      <c r="I968" s="6" t="s">
        <v>7328</v>
      </c>
      <c r="J968" s="7" t="s">
        <v>637</v>
      </c>
      <c r="K968" s="6" t="s">
        <v>591</v>
      </c>
      <c r="L968" s="7" t="s">
        <v>223</v>
      </c>
      <c r="M968" s="6" t="s">
        <v>8858</v>
      </c>
      <c r="N968" s="19" t="s">
        <v>8826</v>
      </c>
      <c r="O968" s="6"/>
    </row>
    <row r="969" spans="1:15" x14ac:dyDescent="0.3">
      <c r="A969" s="6" t="s">
        <v>1313</v>
      </c>
      <c r="B969" s="7" t="s">
        <v>826</v>
      </c>
      <c r="C969" s="7" t="s">
        <v>376</v>
      </c>
      <c r="D969" s="7" t="s">
        <v>59</v>
      </c>
      <c r="E969" s="7" t="s">
        <v>447</v>
      </c>
      <c r="F969" s="6" t="s">
        <v>3139</v>
      </c>
      <c r="G969" s="6" t="s">
        <v>7758</v>
      </c>
      <c r="H969" s="6" t="s">
        <v>46</v>
      </c>
      <c r="I969" s="6" t="s">
        <v>7759</v>
      </c>
      <c r="J969" s="7" t="s">
        <v>637</v>
      </c>
      <c r="K969" s="6" t="s">
        <v>591</v>
      </c>
      <c r="L969" s="7" t="s">
        <v>223</v>
      </c>
      <c r="M969" s="6" t="s">
        <v>3528</v>
      </c>
      <c r="N969" s="19" t="s">
        <v>8826</v>
      </c>
      <c r="O969" s="6"/>
    </row>
    <row r="970" spans="1:15" x14ac:dyDescent="0.3">
      <c r="A970" s="6" t="s">
        <v>1313</v>
      </c>
      <c r="B970" s="7" t="s">
        <v>775</v>
      </c>
      <c r="C970" s="7" t="s">
        <v>1478</v>
      </c>
      <c r="D970" s="7" t="s">
        <v>59</v>
      </c>
      <c r="E970" s="7" t="s">
        <v>190</v>
      </c>
      <c r="F970" s="6" t="s">
        <v>2955</v>
      </c>
      <c r="G970" s="6" t="s">
        <v>6714</v>
      </c>
      <c r="H970" s="6" t="s">
        <v>46</v>
      </c>
      <c r="I970" s="6" t="s">
        <v>6715</v>
      </c>
      <c r="J970" s="7" t="s">
        <v>637</v>
      </c>
      <c r="K970" s="6" t="s">
        <v>591</v>
      </c>
      <c r="L970" s="7" t="s">
        <v>223</v>
      </c>
      <c r="M970" s="6" t="s">
        <v>346</v>
      </c>
      <c r="N970" s="19" t="s">
        <v>8826</v>
      </c>
      <c r="O970" s="6"/>
    </row>
    <row r="971" spans="1:15" x14ac:dyDescent="0.3">
      <c r="A971" s="6" t="s">
        <v>1313</v>
      </c>
      <c r="B971" s="7" t="s">
        <v>829</v>
      </c>
      <c r="C971" s="7" t="s">
        <v>376</v>
      </c>
      <c r="D971" s="7" t="s">
        <v>59</v>
      </c>
      <c r="E971" s="7" t="s">
        <v>447</v>
      </c>
      <c r="F971" s="6" t="s">
        <v>2947</v>
      </c>
      <c r="G971" s="6" t="s">
        <v>6660</v>
      </c>
      <c r="H971" s="6" t="s">
        <v>46</v>
      </c>
      <c r="I971" s="6" t="s">
        <v>6661</v>
      </c>
      <c r="J971" s="7" t="s">
        <v>637</v>
      </c>
      <c r="K971" s="6" t="s">
        <v>591</v>
      </c>
      <c r="L971" s="7" t="s">
        <v>223</v>
      </c>
      <c r="M971" s="6" t="s">
        <v>338</v>
      </c>
      <c r="N971" s="19" t="s">
        <v>8826</v>
      </c>
      <c r="O971" s="6"/>
    </row>
    <row r="972" spans="1:15" x14ac:dyDescent="0.3">
      <c r="A972" s="6" t="s">
        <v>1313</v>
      </c>
      <c r="B972" s="7" t="s">
        <v>777</v>
      </c>
      <c r="C972" s="7" t="s">
        <v>376</v>
      </c>
      <c r="D972" s="7" t="s">
        <v>59</v>
      </c>
      <c r="E972" s="7" t="s">
        <v>447</v>
      </c>
      <c r="F972" s="6" t="s">
        <v>3134</v>
      </c>
      <c r="G972" s="6" t="s">
        <v>7730</v>
      </c>
      <c r="H972" s="6" t="s">
        <v>46</v>
      </c>
      <c r="I972" s="6" t="s">
        <v>7731</v>
      </c>
      <c r="J972" s="7" t="s">
        <v>637</v>
      </c>
      <c r="K972" s="6" t="s">
        <v>591</v>
      </c>
      <c r="L972" s="7" t="s">
        <v>223</v>
      </c>
      <c r="M972" s="6" t="s">
        <v>8836</v>
      </c>
      <c r="N972" s="19" t="s">
        <v>8826</v>
      </c>
      <c r="O972" s="6"/>
    </row>
    <row r="973" spans="1:15" x14ac:dyDescent="0.3">
      <c r="A973" s="6" t="s">
        <v>1313</v>
      </c>
      <c r="B973" s="7" t="s">
        <v>806</v>
      </c>
      <c r="C973" s="7" t="s">
        <v>1478</v>
      </c>
      <c r="D973" s="7" t="s">
        <v>59</v>
      </c>
      <c r="E973" s="7" t="s">
        <v>447</v>
      </c>
      <c r="F973" s="6" t="s">
        <v>3134</v>
      </c>
      <c r="G973" s="6" t="s">
        <v>7702</v>
      </c>
      <c r="H973" s="6" t="s">
        <v>46</v>
      </c>
      <c r="I973" s="6" t="s">
        <v>7703</v>
      </c>
      <c r="J973" s="7" t="s">
        <v>637</v>
      </c>
      <c r="K973" s="6" t="s">
        <v>591</v>
      </c>
      <c r="L973" s="7" t="s">
        <v>223</v>
      </c>
      <c r="M973" s="6" t="s">
        <v>8836</v>
      </c>
      <c r="N973" s="19" t="s">
        <v>8826</v>
      </c>
      <c r="O973" s="6"/>
    </row>
    <row r="974" spans="1:15" x14ac:dyDescent="0.3">
      <c r="A974" s="6" t="s">
        <v>1313</v>
      </c>
      <c r="B974" s="7" t="s">
        <v>780</v>
      </c>
      <c r="C974" s="7" t="s">
        <v>376</v>
      </c>
      <c r="D974" s="7" t="s">
        <v>59</v>
      </c>
      <c r="E974" s="7" t="s">
        <v>447</v>
      </c>
      <c r="F974" s="6" t="s">
        <v>3134</v>
      </c>
      <c r="G974" s="6" t="s">
        <v>7732</v>
      </c>
      <c r="H974" s="6" t="s">
        <v>46</v>
      </c>
      <c r="I974" s="6" t="s">
        <v>7733</v>
      </c>
      <c r="J974" s="7" t="s">
        <v>637</v>
      </c>
      <c r="K974" s="6" t="s">
        <v>591</v>
      </c>
      <c r="L974" s="7" t="s">
        <v>223</v>
      </c>
      <c r="M974" s="6" t="s">
        <v>8836</v>
      </c>
      <c r="N974" s="19" t="s">
        <v>8826</v>
      </c>
      <c r="O974" s="6"/>
    </row>
    <row r="975" spans="1:15" x14ac:dyDescent="0.3">
      <c r="A975" s="6" t="s">
        <v>1313</v>
      </c>
      <c r="B975" s="7" t="s">
        <v>782</v>
      </c>
      <c r="C975" s="7" t="s">
        <v>1478</v>
      </c>
      <c r="D975" s="7" t="s">
        <v>91</v>
      </c>
      <c r="E975" s="7" t="s">
        <v>190</v>
      </c>
      <c r="F975" s="6" t="s">
        <v>2980</v>
      </c>
      <c r="G975" s="6" t="s">
        <v>7329</v>
      </c>
      <c r="H975" s="6" t="s">
        <v>46</v>
      </c>
      <c r="I975" s="6" t="s">
        <v>7330</v>
      </c>
      <c r="J975" s="7" t="s">
        <v>1356</v>
      </c>
      <c r="K975" s="6" t="s">
        <v>591</v>
      </c>
      <c r="L975" s="7" t="s">
        <v>223</v>
      </c>
      <c r="M975" s="6" t="s">
        <v>1509</v>
      </c>
      <c r="N975" s="19" t="s">
        <v>8826</v>
      </c>
      <c r="O975" s="6"/>
    </row>
    <row r="976" spans="1:15" x14ac:dyDescent="0.3">
      <c r="A976" s="6" t="s">
        <v>1313</v>
      </c>
      <c r="B976" s="7" t="s">
        <v>783</v>
      </c>
      <c r="C976" s="7" t="s">
        <v>1478</v>
      </c>
      <c r="D976" s="7" t="s">
        <v>59</v>
      </c>
      <c r="E976" s="7" t="s">
        <v>379</v>
      </c>
      <c r="F976" s="6" t="s">
        <v>2980</v>
      </c>
      <c r="G976" s="6" t="s">
        <v>7331</v>
      </c>
      <c r="H976" s="6" t="s">
        <v>46</v>
      </c>
      <c r="I976" s="6" t="s">
        <v>7330</v>
      </c>
      <c r="J976" s="7" t="s">
        <v>637</v>
      </c>
      <c r="K976" s="6" t="s">
        <v>591</v>
      </c>
      <c r="L976" s="7" t="s">
        <v>223</v>
      </c>
      <c r="M976" s="6" t="s">
        <v>1509</v>
      </c>
      <c r="N976" s="19" t="s">
        <v>8826</v>
      </c>
      <c r="O976" s="6"/>
    </row>
    <row r="977" spans="1:15" x14ac:dyDescent="0.3">
      <c r="A977" s="6" t="s">
        <v>1313</v>
      </c>
      <c r="B977" s="7" t="s">
        <v>785</v>
      </c>
      <c r="C977" s="7" t="s">
        <v>1478</v>
      </c>
      <c r="D977" s="7" t="s">
        <v>59</v>
      </c>
      <c r="E977" s="7" t="s">
        <v>190</v>
      </c>
      <c r="F977" s="6" t="s">
        <v>2931</v>
      </c>
      <c r="G977" s="6" t="s">
        <v>6583</v>
      </c>
      <c r="H977" s="6" t="s">
        <v>46</v>
      </c>
      <c r="I977" s="6" t="s">
        <v>6584</v>
      </c>
      <c r="J977" s="7" t="s">
        <v>637</v>
      </c>
      <c r="K977" s="6" t="s">
        <v>591</v>
      </c>
      <c r="L977" s="7" t="s">
        <v>223</v>
      </c>
      <c r="M977" s="6" t="s">
        <v>349</v>
      </c>
      <c r="N977" s="19" t="s">
        <v>8826</v>
      </c>
      <c r="O977" s="6"/>
    </row>
    <row r="978" spans="1:15" x14ac:dyDescent="0.3">
      <c r="A978" s="6" t="s">
        <v>1313</v>
      </c>
      <c r="B978" s="7" t="s">
        <v>804</v>
      </c>
      <c r="C978" s="7" t="s">
        <v>588</v>
      </c>
      <c r="D978" s="7" t="s">
        <v>91</v>
      </c>
      <c r="E978" s="7" t="s">
        <v>190</v>
      </c>
      <c r="F978" s="6" t="s">
        <v>2980</v>
      </c>
      <c r="G978" s="6" t="s">
        <v>7417</v>
      </c>
      <c r="H978" s="6" t="s">
        <v>46</v>
      </c>
      <c r="I978" s="6" t="s">
        <v>7334</v>
      </c>
      <c r="J978" s="7" t="s">
        <v>1356</v>
      </c>
      <c r="K978" s="6" t="s">
        <v>591</v>
      </c>
      <c r="L978" s="7" t="s">
        <v>223</v>
      </c>
      <c r="M978" s="6" t="s">
        <v>1509</v>
      </c>
      <c r="N978" s="19" t="s">
        <v>8826</v>
      </c>
      <c r="O978" s="6"/>
    </row>
    <row r="979" spans="1:15" x14ac:dyDescent="0.3">
      <c r="A979" s="6" t="s">
        <v>1313</v>
      </c>
      <c r="B979" s="7" t="s">
        <v>7333</v>
      </c>
      <c r="C979" s="7" t="s">
        <v>1478</v>
      </c>
      <c r="D979" s="7" t="s">
        <v>59</v>
      </c>
      <c r="E979" s="7" t="s">
        <v>379</v>
      </c>
      <c r="F979" s="6" t="s">
        <v>2980</v>
      </c>
      <c r="G979" s="6" t="s">
        <v>7332</v>
      </c>
      <c r="H979" s="6" t="s">
        <v>46</v>
      </c>
      <c r="I979" s="6" t="s">
        <v>7334</v>
      </c>
      <c r="J979" s="7" t="s">
        <v>637</v>
      </c>
      <c r="K979" s="6" t="s">
        <v>591</v>
      </c>
      <c r="L979" s="7" t="s">
        <v>223</v>
      </c>
      <c r="M979" s="6" t="s">
        <v>1509</v>
      </c>
      <c r="N979" s="19" t="s">
        <v>8826</v>
      </c>
      <c r="O979" s="6"/>
    </row>
    <row r="980" spans="1:15" x14ac:dyDescent="0.3">
      <c r="A980" s="6" t="s">
        <v>1313</v>
      </c>
      <c r="B980" s="7" t="s">
        <v>786</v>
      </c>
      <c r="C980" s="7" t="s">
        <v>376</v>
      </c>
      <c r="D980" s="7" t="s">
        <v>59</v>
      </c>
      <c r="E980" s="7" t="s">
        <v>190</v>
      </c>
      <c r="F980" s="6" t="s">
        <v>2931</v>
      </c>
      <c r="G980" s="6" t="s">
        <v>6590</v>
      </c>
      <c r="H980" s="6" t="s">
        <v>46</v>
      </c>
      <c r="I980" s="6" t="s">
        <v>6591</v>
      </c>
      <c r="J980" s="7" t="s">
        <v>637</v>
      </c>
      <c r="K980" s="6" t="s">
        <v>591</v>
      </c>
      <c r="L980" s="7" t="s">
        <v>223</v>
      </c>
      <c r="M980" s="6" t="s">
        <v>349</v>
      </c>
      <c r="N980" s="19" t="s">
        <v>8826</v>
      </c>
      <c r="O980" s="6"/>
    </row>
    <row r="981" spans="1:15" x14ac:dyDescent="0.3">
      <c r="A981" s="6" t="s">
        <v>1313</v>
      </c>
      <c r="B981" s="7" t="s">
        <v>995</v>
      </c>
      <c r="C981" s="7" t="s">
        <v>376</v>
      </c>
      <c r="D981" s="7" t="s">
        <v>59</v>
      </c>
      <c r="E981" s="7" t="s">
        <v>447</v>
      </c>
      <c r="F981" s="6" t="s">
        <v>2959</v>
      </c>
      <c r="G981" s="6" t="s">
        <v>6726</v>
      </c>
      <c r="H981" s="6" t="s">
        <v>46</v>
      </c>
      <c r="I981" s="6" t="s">
        <v>6727</v>
      </c>
      <c r="J981" s="7" t="s">
        <v>637</v>
      </c>
      <c r="K981" s="6" t="s">
        <v>591</v>
      </c>
      <c r="L981" s="7" t="s">
        <v>223</v>
      </c>
      <c r="M981" s="6" t="s">
        <v>432</v>
      </c>
      <c r="N981" s="19" t="s">
        <v>8826</v>
      </c>
      <c r="O981" s="6"/>
    </row>
    <row r="982" spans="1:15" x14ac:dyDescent="0.3">
      <c r="A982" s="6" t="s">
        <v>1313</v>
      </c>
      <c r="B982" s="7" t="s">
        <v>787</v>
      </c>
      <c r="C982" s="7" t="s">
        <v>376</v>
      </c>
      <c r="D982" s="7" t="s">
        <v>59</v>
      </c>
      <c r="E982" s="7" t="s">
        <v>447</v>
      </c>
      <c r="F982" s="6" t="s">
        <v>3134</v>
      </c>
      <c r="G982" s="6" t="s">
        <v>7741</v>
      </c>
      <c r="H982" s="6" t="s">
        <v>46</v>
      </c>
      <c r="I982" s="6" t="s">
        <v>7742</v>
      </c>
      <c r="J982" s="7" t="s">
        <v>637</v>
      </c>
      <c r="K982" s="6" t="s">
        <v>591</v>
      </c>
      <c r="L982" s="7" t="s">
        <v>223</v>
      </c>
      <c r="M982" s="6" t="s">
        <v>8836</v>
      </c>
      <c r="N982" s="19" t="s">
        <v>8826</v>
      </c>
      <c r="O982" s="6"/>
    </row>
    <row r="983" spans="1:15" x14ac:dyDescent="0.3">
      <c r="A983" s="6" t="s">
        <v>1313</v>
      </c>
      <c r="B983" s="7" t="s">
        <v>828</v>
      </c>
      <c r="C983" s="7" t="s">
        <v>1478</v>
      </c>
      <c r="D983" s="7" t="s">
        <v>91</v>
      </c>
      <c r="E983" s="7" t="s">
        <v>190</v>
      </c>
      <c r="F983" s="6" t="s">
        <v>2980</v>
      </c>
      <c r="G983" s="6" t="s">
        <v>7335</v>
      </c>
      <c r="H983" s="6" t="s">
        <v>46</v>
      </c>
      <c r="I983" s="6" t="s">
        <v>7336</v>
      </c>
      <c r="J983" s="7" t="s">
        <v>1356</v>
      </c>
      <c r="K983" s="6" t="s">
        <v>591</v>
      </c>
      <c r="L983" s="7" t="s">
        <v>223</v>
      </c>
      <c r="M983" s="6" t="s">
        <v>327</v>
      </c>
      <c r="N983" s="19" t="s">
        <v>8826</v>
      </c>
      <c r="O983" s="6"/>
    </row>
    <row r="984" spans="1:15" x14ac:dyDescent="0.3">
      <c r="A984" s="6" t="s">
        <v>1313</v>
      </c>
      <c r="B984" s="7" t="s">
        <v>830</v>
      </c>
      <c r="C984" s="7" t="s">
        <v>1478</v>
      </c>
      <c r="D984" s="7" t="s">
        <v>59</v>
      </c>
      <c r="E984" s="7" t="s">
        <v>379</v>
      </c>
      <c r="F984" s="6" t="s">
        <v>2980</v>
      </c>
      <c r="G984" s="6" t="s">
        <v>7337</v>
      </c>
      <c r="H984" s="6" t="s">
        <v>46</v>
      </c>
      <c r="I984" s="6" t="s">
        <v>7338</v>
      </c>
      <c r="J984" s="7" t="s">
        <v>637</v>
      </c>
      <c r="K984" s="6" t="s">
        <v>591</v>
      </c>
      <c r="L984" s="7" t="s">
        <v>223</v>
      </c>
      <c r="M984" s="6" t="s">
        <v>327</v>
      </c>
      <c r="N984" s="19" t="s">
        <v>8826</v>
      </c>
      <c r="O984" s="6"/>
    </row>
    <row r="985" spans="1:15" x14ac:dyDescent="0.3">
      <c r="A985" s="6" t="s">
        <v>1313</v>
      </c>
      <c r="B985" s="7" t="s">
        <v>997</v>
      </c>
      <c r="C985" s="7" t="s">
        <v>1478</v>
      </c>
      <c r="D985" s="7" t="s">
        <v>91</v>
      </c>
      <c r="E985" s="7" t="s">
        <v>190</v>
      </c>
      <c r="F985" s="6" t="s">
        <v>2980</v>
      </c>
      <c r="G985" s="6" t="s">
        <v>7339</v>
      </c>
      <c r="H985" s="6" t="s">
        <v>46</v>
      </c>
      <c r="I985" s="6" t="s">
        <v>7340</v>
      </c>
      <c r="J985" s="7" t="s">
        <v>1356</v>
      </c>
      <c r="K985" s="6" t="s">
        <v>591</v>
      </c>
      <c r="L985" s="7" t="s">
        <v>223</v>
      </c>
      <c r="M985" s="6" t="s">
        <v>327</v>
      </c>
      <c r="N985" s="19" t="s">
        <v>8826</v>
      </c>
      <c r="O985" s="6"/>
    </row>
    <row r="986" spans="1:15" x14ac:dyDescent="0.3">
      <c r="A986" s="6" t="s">
        <v>1313</v>
      </c>
      <c r="B986" s="7" t="s">
        <v>792</v>
      </c>
      <c r="C986" s="7" t="s">
        <v>1478</v>
      </c>
      <c r="D986" s="7" t="s">
        <v>59</v>
      </c>
      <c r="E986" s="7" t="s">
        <v>379</v>
      </c>
      <c r="F986" s="6" t="s">
        <v>2980</v>
      </c>
      <c r="G986" s="6" t="s">
        <v>7341</v>
      </c>
      <c r="H986" s="6" t="s">
        <v>46</v>
      </c>
      <c r="I986" s="6" t="s">
        <v>7342</v>
      </c>
      <c r="J986" s="7" t="s">
        <v>637</v>
      </c>
      <c r="K986" s="6" t="s">
        <v>591</v>
      </c>
      <c r="L986" s="7" t="s">
        <v>223</v>
      </c>
      <c r="M986" s="6" t="s">
        <v>327</v>
      </c>
      <c r="N986" s="19" t="s">
        <v>8826</v>
      </c>
      <c r="O986" s="6"/>
    </row>
    <row r="987" spans="1:15" x14ac:dyDescent="0.3">
      <c r="A987" s="6" t="s">
        <v>1313</v>
      </c>
      <c r="B987" s="7" t="s">
        <v>808</v>
      </c>
      <c r="C987" s="7" t="s">
        <v>376</v>
      </c>
      <c r="D987" s="7" t="s">
        <v>91</v>
      </c>
      <c r="E987" s="7" t="s">
        <v>190</v>
      </c>
      <c r="F987" s="6" t="s">
        <v>2980</v>
      </c>
      <c r="G987" s="6" t="s">
        <v>7413</v>
      </c>
      <c r="H987" s="6" t="s">
        <v>46</v>
      </c>
      <c r="I987" s="6" t="s">
        <v>7414</v>
      </c>
      <c r="J987" s="7" t="s">
        <v>1356</v>
      </c>
      <c r="K987" s="6" t="s">
        <v>591</v>
      </c>
      <c r="L987" s="7" t="s">
        <v>223</v>
      </c>
      <c r="M987" s="6" t="s">
        <v>327</v>
      </c>
      <c r="N987" s="19" t="s">
        <v>8826</v>
      </c>
      <c r="O987" s="6"/>
    </row>
    <row r="988" spans="1:15" x14ac:dyDescent="0.3">
      <c r="A988" s="6" t="s">
        <v>1313</v>
      </c>
      <c r="B988" s="7" t="s">
        <v>793</v>
      </c>
      <c r="C988" s="7" t="s">
        <v>1478</v>
      </c>
      <c r="D988" s="7" t="s">
        <v>59</v>
      </c>
      <c r="E988" s="7" t="s">
        <v>379</v>
      </c>
      <c r="F988" s="6" t="s">
        <v>2980</v>
      </c>
      <c r="G988" s="6" t="s">
        <v>7343</v>
      </c>
      <c r="H988" s="6" t="s">
        <v>46</v>
      </c>
      <c r="I988" s="6" t="s">
        <v>7344</v>
      </c>
      <c r="J988" s="7" t="s">
        <v>637</v>
      </c>
      <c r="K988" s="6" t="s">
        <v>591</v>
      </c>
      <c r="L988" s="7" t="s">
        <v>223</v>
      </c>
      <c r="M988" s="6" t="s">
        <v>327</v>
      </c>
      <c r="N988" s="19" t="s">
        <v>8826</v>
      </c>
      <c r="O988" s="6"/>
    </row>
    <row r="989" spans="1:15" x14ac:dyDescent="0.3">
      <c r="A989" s="6" t="s">
        <v>1313</v>
      </c>
      <c r="B989" s="7" t="s">
        <v>794</v>
      </c>
      <c r="C989" s="7" t="s">
        <v>1478</v>
      </c>
      <c r="D989" s="7" t="s">
        <v>91</v>
      </c>
      <c r="E989" s="7" t="s">
        <v>190</v>
      </c>
      <c r="F989" s="6" t="s">
        <v>2980</v>
      </c>
      <c r="G989" s="6" t="s">
        <v>7345</v>
      </c>
      <c r="H989" s="6" t="s">
        <v>46</v>
      </c>
      <c r="I989" s="6" t="s">
        <v>7346</v>
      </c>
      <c r="J989" s="7" t="s">
        <v>1356</v>
      </c>
      <c r="K989" s="6" t="s">
        <v>591</v>
      </c>
      <c r="L989" s="7" t="s">
        <v>223</v>
      </c>
      <c r="M989" s="6" t="s">
        <v>327</v>
      </c>
      <c r="N989" s="19" t="s">
        <v>8826</v>
      </c>
      <c r="O989" s="6"/>
    </row>
    <row r="990" spans="1:15" x14ac:dyDescent="0.3">
      <c r="A990" s="6" t="s">
        <v>1313</v>
      </c>
      <c r="B990" s="7" t="s">
        <v>795</v>
      </c>
      <c r="C990" s="7" t="s">
        <v>1478</v>
      </c>
      <c r="D990" s="7" t="s">
        <v>59</v>
      </c>
      <c r="E990" s="7" t="s">
        <v>379</v>
      </c>
      <c r="F990" s="6" t="s">
        <v>2980</v>
      </c>
      <c r="G990" s="6" t="s">
        <v>7347</v>
      </c>
      <c r="H990" s="6" t="s">
        <v>46</v>
      </c>
      <c r="I990" s="6" t="s">
        <v>7348</v>
      </c>
      <c r="J990" s="7" t="s">
        <v>637</v>
      </c>
      <c r="K990" s="6" t="s">
        <v>591</v>
      </c>
      <c r="L990" s="7" t="s">
        <v>223</v>
      </c>
      <c r="M990" s="6" t="s">
        <v>327</v>
      </c>
      <c r="N990" s="19" t="s">
        <v>8826</v>
      </c>
      <c r="O990" s="6"/>
    </row>
    <row r="991" spans="1:15" x14ac:dyDescent="0.3">
      <c r="A991" s="6" t="s">
        <v>1313</v>
      </c>
      <c r="B991" s="7" t="s">
        <v>796</v>
      </c>
      <c r="C991" s="7" t="s">
        <v>1478</v>
      </c>
      <c r="D991" s="7" t="s">
        <v>91</v>
      </c>
      <c r="E991" s="7" t="s">
        <v>190</v>
      </c>
      <c r="F991" s="6" t="s">
        <v>2980</v>
      </c>
      <c r="G991" s="6" t="s">
        <v>7349</v>
      </c>
      <c r="H991" s="6" t="s">
        <v>46</v>
      </c>
      <c r="I991" s="6" t="s">
        <v>7350</v>
      </c>
      <c r="J991" s="7" t="s">
        <v>1356</v>
      </c>
      <c r="K991" s="6" t="s">
        <v>591</v>
      </c>
      <c r="L991" s="7" t="s">
        <v>223</v>
      </c>
      <c r="M991" s="6" t="s">
        <v>578</v>
      </c>
      <c r="N991" s="19" t="s">
        <v>8826</v>
      </c>
      <c r="O991" s="6"/>
    </row>
    <row r="992" spans="1:15" x14ac:dyDescent="0.3">
      <c r="A992" s="6" t="s">
        <v>1313</v>
      </c>
      <c r="B992" s="7" t="s">
        <v>797</v>
      </c>
      <c r="C992" s="7" t="s">
        <v>1478</v>
      </c>
      <c r="D992" s="7" t="s">
        <v>59</v>
      </c>
      <c r="E992" s="7" t="s">
        <v>379</v>
      </c>
      <c r="F992" s="6" t="s">
        <v>2980</v>
      </c>
      <c r="G992" s="6" t="s">
        <v>7351</v>
      </c>
      <c r="H992" s="6" t="s">
        <v>46</v>
      </c>
      <c r="I992" s="6" t="s">
        <v>7352</v>
      </c>
      <c r="J992" s="7" t="s">
        <v>637</v>
      </c>
      <c r="K992" s="6" t="s">
        <v>591</v>
      </c>
      <c r="L992" s="7" t="s">
        <v>223</v>
      </c>
      <c r="M992" s="6" t="s">
        <v>578</v>
      </c>
      <c r="N992" s="19" t="s">
        <v>8826</v>
      </c>
      <c r="O992" s="6"/>
    </row>
    <row r="993" spans="1:15" x14ac:dyDescent="0.3">
      <c r="A993" s="6" t="s">
        <v>1313</v>
      </c>
      <c r="B993" s="7" t="s">
        <v>798</v>
      </c>
      <c r="C993" s="7" t="s">
        <v>1478</v>
      </c>
      <c r="D993" s="7" t="s">
        <v>91</v>
      </c>
      <c r="E993" s="7" t="s">
        <v>190</v>
      </c>
      <c r="F993" s="6" t="s">
        <v>2980</v>
      </c>
      <c r="G993" s="6" t="s">
        <v>7353</v>
      </c>
      <c r="H993" s="6" t="s">
        <v>46</v>
      </c>
      <c r="I993" s="6" t="s">
        <v>7354</v>
      </c>
      <c r="J993" s="7" t="s">
        <v>1356</v>
      </c>
      <c r="K993" s="6" t="s">
        <v>591</v>
      </c>
      <c r="L993" s="7" t="s">
        <v>223</v>
      </c>
      <c r="M993" s="6" t="s">
        <v>578</v>
      </c>
      <c r="N993" s="19" t="s">
        <v>8826</v>
      </c>
      <c r="O993" s="6"/>
    </row>
    <row r="994" spans="1:15" x14ac:dyDescent="0.3">
      <c r="A994" s="6" t="s">
        <v>1313</v>
      </c>
      <c r="B994" s="7" t="s">
        <v>842</v>
      </c>
      <c r="C994" s="7" t="s">
        <v>1478</v>
      </c>
      <c r="D994" s="7" t="s">
        <v>59</v>
      </c>
      <c r="E994" s="7" t="s">
        <v>379</v>
      </c>
      <c r="F994" s="6" t="s">
        <v>2980</v>
      </c>
      <c r="G994" s="6" t="s">
        <v>7355</v>
      </c>
      <c r="H994" s="6" t="s">
        <v>46</v>
      </c>
      <c r="I994" s="6" t="s">
        <v>7356</v>
      </c>
      <c r="J994" s="7" t="s">
        <v>637</v>
      </c>
      <c r="K994" s="6" t="s">
        <v>591</v>
      </c>
      <c r="L994" s="7" t="s">
        <v>223</v>
      </c>
      <c r="M994" s="6" t="s">
        <v>578</v>
      </c>
      <c r="N994" s="19" t="s">
        <v>8826</v>
      </c>
      <c r="O994" s="6"/>
    </row>
    <row r="995" spans="1:15" x14ac:dyDescent="0.3">
      <c r="A995" s="6" t="s">
        <v>1313</v>
      </c>
      <c r="B995" s="7" t="s">
        <v>1000</v>
      </c>
      <c r="C995" s="7" t="s">
        <v>1478</v>
      </c>
      <c r="D995" s="7" t="s">
        <v>91</v>
      </c>
      <c r="E995" s="7" t="s">
        <v>190</v>
      </c>
      <c r="F995" s="6" t="s">
        <v>2980</v>
      </c>
      <c r="G995" s="6" t="s">
        <v>7357</v>
      </c>
      <c r="H995" s="6" t="s">
        <v>46</v>
      </c>
      <c r="I995" s="6" t="s">
        <v>7358</v>
      </c>
      <c r="J995" s="7" t="s">
        <v>1356</v>
      </c>
      <c r="K995" s="6" t="s">
        <v>591</v>
      </c>
      <c r="L995" s="7" t="s">
        <v>223</v>
      </c>
      <c r="M995" s="6" t="s">
        <v>578</v>
      </c>
      <c r="N995" s="19" t="s">
        <v>8826</v>
      </c>
      <c r="O995" s="6"/>
    </row>
    <row r="996" spans="1:15" x14ac:dyDescent="0.3">
      <c r="A996" s="6" t="s">
        <v>1313</v>
      </c>
      <c r="B996" s="7" t="s">
        <v>7360</v>
      </c>
      <c r="C996" s="7" t="s">
        <v>1478</v>
      </c>
      <c r="D996" s="7" t="s">
        <v>59</v>
      </c>
      <c r="E996" s="7" t="s">
        <v>379</v>
      </c>
      <c r="F996" s="6" t="s">
        <v>2980</v>
      </c>
      <c r="G996" s="6" t="s">
        <v>7359</v>
      </c>
      <c r="H996" s="6" t="s">
        <v>46</v>
      </c>
      <c r="I996" s="6" t="s">
        <v>7361</v>
      </c>
      <c r="J996" s="7" t="s">
        <v>637</v>
      </c>
      <c r="K996" s="6" t="s">
        <v>591</v>
      </c>
      <c r="L996" s="7" t="s">
        <v>223</v>
      </c>
      <c r="M996" s="6" t="s">
        <v>578</v>
      </c>
      <c r="N996" s="19" t="s">
        <v>8826</v>
      </c>
      <c r="O996" s="6"/>
    </row>
    <row r="997" spans="1:15" x14ac:dyDescent="0.3">
      <c r="A997" s="6" t="s">
        <v>1313</v>
      </c>
      <c r="B997" s="7" t="s">
        <v>4297</v>
      </c>
      <c r="C997" s="7" t="s">
        <v>1478</v>
      </c>
      <c r="D997" s="7" t="s">
        <v>91</v>
      </c>
      <c r="E997" s="7" t="s">
        <v>190</v>
      </c>
      <c r="F997" s="6" t="s">
        <v>2980</v>
      </c>
      <c r="G997" s="6" t="s">
        <v>7362</v>
      </c>
      <c r="H997" s="6" t="s">
        <v>46</v>
      </c>
      <c r="I997" s="6" t="s">
        <v>7363</v>
      </c>
      <c r="J997" s="7" t="s">
        <v>1356</v>
      </c>
      <c r="K997" s="6" t="s">
        <v>591</v>
      </c>
      <c r="L997" s="7" t="s">
        <v>223</v>
      </c>
      <c r="M997" s="6" t="s">
        <v>578</v>
      </c>
      <c r="N997" s="19" t="s">
        <v>8826</v>
      </c>
      <c r="O997" s="6"/>
    </row>
    <row r="998" spans="1:15" x14ac:dyDescent="0.3">
      <c r="A998" s="6" t="s">
        <v>1313</v>
      </c>
      <c r="B998" s="7" t="s">
        <v>4105</v>
      </c>
      <c r="C998" s="7" t="s">
        <v>1478</v>
      </c>
      <c r="D998" s="7" t="s">
        <v>59</v>
      </c>
      <c r="E998" s="7" t="s">
        <v>379</v>
      </c>
      <c r="F998" s="6" t="s">
        <v>2980</v>
      </c>
      <c r="G998" s="6" t="s">
        <v>7364</v>
      </c>
      <c r="H998" s="6" t="s">
        <v>46</v>
      </c>
      <c r="I998" s="6" t="s">
        <v>7365</v>
      </c>
      <c r="J998" s="7" t="s">
        <v>637</v>
      </c>
      <c r="K998" s="6" t="s">
        <v>591</v>
      </c>
      <c r="L998" s="7" t="s">
        <v>223</v>
      </c>
      <c r="M998" s="6" t="s">
        <v>578</v>
      </c>
      <c r="N998" s="19" t="s">
        <v>8826</v>
      </c>
      <c r="O998" s="6"/>
    </row>
    <row r="999" spans="1:15" x14ac:dyDescent="0.3">
      <c r="A999" s="6" t="s">
        <v>1313</v>
      </c>
      <c r="B999" s="7" t="s">
        <v>4108</v>
      </c>
      <c r="C999" s="7" t="s">
        <v>1478</v>
      </c>
      <c r="D999" s="7" t="s">
        <v>59</v>
      </c>
      <c r="E999" s="7" t="s">
        <v>190</v>
      </c>
      <c r="F999" s="6" t="s">
        <v>2941</v>
      </c>
      <c r="G999" s="6" t="s">
        <v>6640</v>
      </c>
      <c r="H999" s="6" t="s">
        <v>46</v>
      </c>
      <c r="I999" s="6" t="s">
        <v>1314</v>
      </c>
      <c r="J999" s="7" t="s">
        <v>637</v>
      </c>
      <c r="K999" s="6" t="s">
        <v>591</v>
      </c>
      <c r="L999" s="7" t="s">
        <v>223</v>
      </c>
      <c r="M999" s="6" t="s">
        <v>330</v>
      </c>
      <c r="N999" s="19" t="s">
        <v>8826</v>
      </c>
      <c r="O999" s="6"/>
    </row>
    <row r="1000" spans="1:15" x14ac:dyDescent="0.3">
      <c r="A1000" s="6" t="s">
        <v>1313</v>
      </c>
      <c r="B1000" s="7" t="s">
        <v>5785</v>
      </c>
      <c r="C1000" s="7" t="s">
        <v>376</v>
      </c>
      <c r="D1000" s="7" t="s">
        <v>59</v>
      </c>
      <c r="E1000" s="7" t="s">
        <v>190</v>
      </c>
      <c r="F1000" s="6" t="s">
        <v>2941</v>
      </c>
      <c r="G1000" s="6" t="s">
        <v>6645</v>
      </c>
      <c r="H1000" s="6" t="s">
        <v>46</v>
      </c>
      <c r="I1000" s="6" t="s">
        <v>6646</v>
      </c>
      <c r="J1000" s="7" t="s">
        <v>637</v>
      </c>
      <c r="K1000" s="6" t="s">
        <v>591</v>
      </c>
      <c r="L1000" s="7" t="s">
        <v>223</v>
      </c>
      <c r="M1000" s="6" t="s">
        <v>1507</v>
      </c>
      <c r="N1000" s="19" t="s">
        <v>8826</v>
      </c>
      <c r="O1000" s="6"/>
    </row>
    <row r="1001" spans="1:15" x14ac:dyDescent="0.3">
      <c r="A1001" s="6" t="s">
        <v>1313</v>
      </c>
      <c r="B1001" s="7" t="s">
        <v>5788</v>
      </c>
      <c r="C1001" s="7" t="s">
        <v>1478</v>
      </c>
      <c r="D1001" s="7" t="s">
        <v>59</v>
      </c>
      <c r="E1001" s="7" t="s">
        <v>447</v>
      </c>
      <c r="F1001" s="6" t="s">
        <v>2941</v>
      </c>
      <c r="G1001" s="6" t="s">
        <v>6641</v>
      </c>
      <c r="H1001" s="6" t="s">
        <v>46</v>
      </c>
      <c r="I1001" s="6" t="s">
        <v>6642</v>
      </c>
      <c r="J1001" s="7" t="s">
        <v>637</v>
      </c>
      <c r="K1001" s="6" t="s">
        <v>591</v>
      </c>
      <c r="L1001" s="7" t="s">
        <v>223</v>
      </c>
      <c r="M1001" s="6" t="s">
        <v>1507</v>
      </c>
      <c r="N1001" s="19" t="s">
        <v>8826</v>
      </c>
      <c r="O1001" s="6"/>
    </row>
    <row r="1002" spans="1:15" x14ac:dyDescent="0.3">
      <c r="A1002" s="6" t="s">
        <v>1313</v>
      </c>
      <c r="B1002" s="7" t="s">
        <v>6648</v>
      </c>
      <c r="C1002" s="7" t="s">
        <v>376</v>
      </c>
      <c r="D1002" s="7" t="s">
        <v>59</v>
      </c>
      <c r="E1002" s="7" t="s">
        <v>447</v>
      </c>
      <c r="F1002" s="6" t="s">
        <v>2941</v>
      </c>
      <c r="G1002" s="6" t="s">
        <v>6647</v>
      </c>
      <c r="H1002" s="6" t="s">
        <v>46</v>
      </c>
      <c r="I1002" s="6" t="s">
        <v>6649</v>
      </c>
      <c r="J1002" s="7" t="s">
        <v>637</v>
      </c>
      <c r="K1002" s="6" t="s">
        <v>591</v>
      </c>
      <c r="L1002" s="7" t="s">
        <v>223</v>
      </c>
      <c r="M1002" s="6" t="s">
        <v>1507</v>
      </c>
      <c r="N1002" s="19" t="s">
        <v>8826</v>
      </c>
      <c r="O1002" s="6"/>
    </row>
    <row r="1003" spans="1:15" x14ac:dyDescent="0.3">
      <c r="A1003" s="6" t="s">
        <v>1313</v>
      </c>
      <c r="B1003" s="7" t="s">
        <v>4210</v>
      </c>
      <c r="C1003" s="7" t="s">
        <v>1478</v>
      </c>
      <c r="D1003" s="7" t="s">
        <v>59</v>
      </c>
      <c r="E1003" s="7" t="s">
        <v>447</v>
      </c>
      <c r="F1003" s="6" t="s">
        <v>2941</v>
      </c>
      <c r="G1003" s="6" t="s">
        <v>6643</v>
      </c>
      <c r="H1003" s="6" t="s">
        <v>46</v>
      </c>
      <c r="I1003" s="6" t="s">
        <v>6644</v>
      </c>
      <c r="J1003" s="7" t="s">
        <v>637</v>
      </c>
      <c r="K1003" s="6" t="s">
        <v>591</v>
      </c>
      <c r="L1003" s="7" t="s">
        <v>223</v>
      </c>
      <c r="M1003" s="6" t="s">
        <v>1507</v>
      </c>
      <c r="N1003" s="19" t="s">
        <v>8826</v>
      </c>
      <c r="O1003" s="6"/>
    </row>
    <row r="1004" spans="1:15" x14ac:dyDescent="0.3">
      <c r="A1004" s="6" t="s">
        <v>1313</v>
      </c>
      <c r="B1004" s="7" t="s">
        <v>4111</v>
      </c>
      <c r="C1004" s="7" t="s">
        <v>376</v>
      </c>
      <c r="D1004" s="7" t="s">
        <v>59</v>
      </c>
      <c r="E1004" s="7" t="s">
        <v>447</v>
      </c>
      <c r="F1004" s="6" t="s">
        <v>2941</v>
      </c>
      <c r="G1004" s="6" t="s">
        <v>6650</v>
      </c>
      <c r="H1004" s="6" t="s">
        <v>46</v>
      </c>
      <c r="I1004" s="6" t="s">
        <v>6651</v>
      </c>
      <c r="J1004" s="7" t="s">
        <v>637</v>
      </c>
      <c r="K1004" s="6" t="s">
        <v>591</v>
      </c>
      <c r="L1004" s="7" t="s">
        <v>223</v>
      </c>
      <c r="M1004" s="6" t="s">
        <v>1507</v>
      </c>
      <c r="N1004" s="19" t="s">
        <v>8826</v>
      </c>
      <c r="O1004" s="6"/>
    </row>
    <row r="1005" spans="1:15" x14ac:dyDescent="0.3">
      <c r="A1005" s="6" t="s">
        <v>1313</v>
      </c>
      <c r="B1005" s="7" t="s">
        <v>4117</v>
      </c>
      <c r="C1005" s="7" t="s">
        <v>1478</v>
      </c>
      <c r="D1005" s="7" t="s">
        <v>59</v>
      </c>
      <c r="E1005" s="7" t="s">
        <v>447</v>
      </c>
      <c r="F1005" s="6" t="s">
        <v>2931</v>
      </c>
      <c r="G1005" s="6" t="s">
        <v>6585</v>
      </c>
      <c r="H1005" s="6" t="s">
        <v>46</v>
      </c>
      <c r="I1005" s="6" t="s">
        <v>6586</v>
      </c>
      <c r="J1005" s="7" t="s">
        <v>637</v>
      </c>
      <c r="K1005" s="6" t="s">
        <v>591</v>
      </c>
      <c r="L1005" s="7" t="s">
        <v>223</v>
      </c>
      <c r="M1005" s="6" t="s">
        <v>349</v>
      </c>
      <c r="N1005" s="19" t="s">
        <v>8826</v>
      </c>
      <c r="O1005" s="6"/>
    </row>
    <row r="1006" spans="1:15" x14ac:dyDescent="0.3">
      <c r="A1006" s="6" t="s">
        <v>1313</v>
      </c>
      <c r="B1006" s="7" t="s">
        <v>4213</v>
      </c>
      <c r="C1006" s="7" t="s">
        <v>376</v>
      </c>
      <c r="D1006" s="7" t="s">
        <v>59</v>
      </c>
      <c r="E1006" s="7" t="s">
        <v>447</v>
      </c>
      <c r="F1006" s="6" t="s">
        <v>2931</v>
      </c>
      <c r="G1006" s="6" t="s">
        <v>6592</v>
      </c>
      <c r="H1006" s="6" t="s">
        <v>46</v>
      </c>
      <c r="I1006" s="6" t="s">
        <v>6593</v>
      </c>
      <c r="J1006" s="7" t="s">
        <v>637</v>
      </c>
      <c r="K1006" s="6" t="s">
        <v>591</v>
      </c>
      <c r="L1006" s="7" t="s">
        <v>223</v>
      </c>
      <c r="M1006" s="6" t="s">
        <v>349</v>
      </c>
      <c r="N1006" s="19" t="s">
        <v>8826</v>
      </c>
      <c r="O1006" s="6"/>
    </row>
    <row r="1007" spans="1:15" x14ac:dyDescent="0.3">
      <c r="A1007" s="6" t="s">
        <v>1313</v>
      </c>
      <c r="B1007" s="7" t="s">
        <v>4216</v>
      </c>
      <c r="C1007" s="7" t="s">
        <v>376</v>
      </c>
      <c r="D1007" s="7" t="s">
        <v>59</v>
      </c>
      <c r="E1007" s="7" t="s">
        <v>447</v>
      </c>
      <c r="F1007" s="6" t="s">
        <v>2931</v>
      </c>
      <c r="G1007" s="6" t="s">
        <v>6594</v>
      </c>
      <c r="H1007" s="6" t="s">
        <v>46</v>
      </c>
      <c r="I1007" s="6" t="s">
        <v>6595</v>
      </c>
      <c r="J1007" s="7" t="s">
        <v>637</v>
      </c>
      <c r="K1007" s="6" t="s">
        <v>591</v>
      </c>
      <c r="L1007" s="7" t="s">
        <v>223</v>
      </c>
      <c r="M1007" s="6" t="s">
        <v>349</v>
      </c>
      <c r="N1007" s="19" t="s">
        <v>8826</v>
      </c>
      <c r="O1007" s="6"/>
    </row>
    <row r="1008" spans="1:15" x14ac:dyDescent="0.3">
      <c r="A1008" s="6" t="s">
        <v>1313</v>
      </c>
      <c r="B1008" s="7" t="s">
        <v>4219</v>
      </c>
      <c r="C1008" s="7" t="s">
        <v>376</v>
      </c>
      <c r="D1008" s="7" t="s">
        <v>59</v>
      </c>
      <c r="E1008" s="7" t="s">
        <v>447</v>
      </c>
      <c r="F1008" s="6" t="s">
        <v>3128</v>
      </c>
      <c r="G1008" s="6" t="s">
        <v>7658</v>
      </c>
      <c r="H1008" s="6" t="s">
        <v>46</v>
      </c>
      <c r="I1008" s="6" t="s">
        <v>7659</v>
      </c>
      <c r="J1008" s="7" t="s">
        <v>637</v>
      </c>
      <c r="K1008" s="6" t="s">
        <v>591</v>
      </c>
      <c r="L1008" s="7" t="s">
        <v>223</v>
      </c>
      <c r="M1008" s="6" t="s">
        <v>343</v>
      </c>
      <c r="N1008" s="19" t="s">
        <v>8826</v>
      </c>
      <c r="O1008" s="6"/>
    </row>
    <row r="1009" spans="1:15" x14ac:dyDescent="0.3">
      <c r="A1009" s="6" t="s">
        <v>1313</v>
      </c>
      <c r="B1009" s="7" t="s">
        <v>4126</v>
      </c>
      <c r="C1009" s="7" t="s">
        <v>376</v>
      </c>
      <c r="D1009" s="7" t="s">
        <v>59</v>
      </c>
      <c r="E1009" s="7" t="s">
        <v>447</v>
      </c>
      <c r="F1009" s="6" t="s">
        <v>3128</v>
      </c>
      <c r="G1009" s="6" t="s">
        <v>7660</v>
      </c>
      <c r="H1009" s="6" t="s">
        <v>46</v>
      </c>
      <c r="I1009" s="6" t="s">
        <v>7661</v>
      </c>
      <c r="J1009" s="7" t="s">
        <v>637</v>
      </c>
      <c r="K1009" s="6" t="s">
        <v>591</v>
      </c>
      <c r="L1009" s="7" t="s">
        <v>223</v>
      </c>
      <c r="M1009" s="6" t="s">
        <v>343</v>
      </c>
      <c r="N1009" s="19" t="s">
        <v>8826</v>
      </c>
      <c r="O1009" s="6"/>
    </row>
    <row r="1010" spans="1:15" x14ac:dyDescent="0.3">
      <c r="A1010" s="6" t="s">
        <v>1313</v>
      </c>
      <c r="B1010" s="7" t="s">
        <v>5472</v>
      </c>
      <c r="C1010" s="7" t="s">
        <v>588</v>
      </c>
      <c r="D1010" s="7" t="s">
        <v>59</v>
      </c>
      <c r="E1010" s="7" t="s">
        <v>447</v>
      </c>
      <c r="F1010" s="6" t="s">
        <v>3136</v>
      </c>
      <c r="G1010" s="6" t="s">
        <v>7752</v>
      </c>
      <c r="H1010" s="6" t="s">
        <v>46</v>
      </c>
      <c r="I1010" s="6" t="s">
        <v>7753</v>
      </c>
      <c r="J1010" s="7" t="s">
        <v>637</v>
      </c>
      <c r="K1010" s="6" t="s">
        <v>591</v>
      </c>
      <c r="L1010" s="7" t="s">
        <v>223</v>
      </c>
      <c r="M1010" s="6" t="s">
        <v>340</v>
      </c>
      <c r="N1010" s="19" t="s">
        <v>8826</v>
      </c>
      <c r="O1010" s="6"/>
    </row>
    <row r="1011" spans="1:15" x14ac:dyDescent="0.3">
      <c r="A1011" s="6" t="s">
        <v>1313</v>
      </c>
      <c r="B1011" s="7" t="s">
        <v>5478</v>
      </c>
      <c r="C1011" s="7" t="s">
        <v>376</v>
      </c>
      <c r="D1011" s="7" t="s">
        <v>59</v>
      </c>
      <c r="E1011" s="7" t="s">
        <v>447</v>
      </c>
      <c r="F1011" s="6" t="s">
        <v>3128</v>
      </c>
      <c r="G1011" s="6" t="s">
        <v>7662</v>
      </c>
      <c r="H1011" s="6" t="s">
        <v>46</v>
      </c>
      <c r="I1011" s="6" t="s">
        <v>7663</v>
      </c>
      <c r="J1011" s="7" t="s">
        <v>637</v>
      </c>
      <c r="K1011" s="6" t="s">
        <v>591</v>
      </c>
      <c r="L1011" s="7" t="s">
        <v>223</v>
      </c>
      <c r="M1011" s="6" t="s">
        <v>1508</v>
      </c>
      <c r="N1011" s="19" t="s">
        <v>8826</v>
      </c>
      <c r="O1011" s="6"/>
    </row>
    <row r="1012" spans="1:15" x14ac:dyDescent="0.3">
      <c r="A1012" s="6" t="s">
        <v>1313</v>
      </c>
      <c r="B1012" s="7" t="s">
        <v>5824</v>
      </c>
      <c r="C1012" s="7" t="s">
        <v>376</v>
      </c>
      <c r="D1012" s="7" t="s">
        <v>59</v>
      </c>
      <c r="E1012" s="7" t="s">
        <v>447</v>
      </c>
      <c r="F1012" s="6" t="s">
        <v>3128</v>
      </c>
      <c r="G1012" s="6" t="s">
        <v>7664</v>
      </c>
      <c r="H1012" s="6" t="s">
        <v>46</v>
      </c>
      <c r="I1012" s="6" t="s">
        <v>1315</v>
      </c>
      <c r="J1012" s="7" t="s">
        <v>637</v>
      </c>
      <c r="K1012" s="6" t="s">
        <v>591</v>
      </c>
      <c r="L1012" s="7" t="s">
        <v>223</v>
      </c>
      <c r="M1012" s="6" t="s">
        <v>1508</v>
      </c>
      <c r="N1012" s="19" t="s">
        <v>8826</v>
      </c>
      <c r="O1012" s="6"/>
    </row>
    <row r="1013" spans="1:15" x14ac:dyDescent="0.3">
      <c r="A1013" s="6" t="s">
        <v>1313</v>
      </c>
      <c r="B1013" s="7" t="s">
        <v>4258</v>
      </c>
      <c r="C1013" s="7" t="s">
        <v>376</v>
      </c>
      <c r="D1013" s="7" t="s">
        <v>59</v>
      </c>
      <c r="E1013" s="7" t="s">
        <v>447</v>
      </c>
      <c r="F1013" s="6" t="s">
        <v>3128</v>
      </c>
      <c r="G1013" s="6" t="s">
        <v>7665</v>
      </c>
      <c r="H1013" s="6" t="s">
        <v>46</v>
      </c>
      <c r="I1013" s="6" t="s">
        <v>7666</v>
      </c>
      <c r="J1013" s="7" t="s">
        <v>637</v>
      </c>
      <c r="K1013" s="6" t="s">
        <v>591</v>
      </c>
      <c r="L1013" s="7" t="s">
        <v>223</v>
      </c>
      <c r="M1013" s="6" t="s">
        <v>1508</v>
      </c>
      <c r="N1013" s="19" t="s">
        <v>8826</v>
      </c>
      <c r="O1013" s="6"/>
    </row>
    <row r="1014" spans="1:15" x14ac:dyDescent="0.3">
      <c r="A1014" s="6" t="s">
        <v>1313</v>
      </c>
      <c r="B1014" s="7" t="s">
        <v>4261</v>
      </c>
      <c r="C1014" s="7" t="s">
        <v>588</v>
      </c>
      <c r="D1014" s="7" t="s">
        <v>59</v>
      </c>
      <c r="E1014" s="7" t="s">
        <v>447</v>
      </c>
      <c r="F1014" s="6" t="s">
        <v>3128</v>
      </c>
      <c r="G1014" s="6" t="s">
        <v>7669</v>
      </c>
      <c r="H1014" s="6" t="s">
        <v>46</v>
      </c>
      <c r="I1014" s="6" t="s">
        <v>7670</v>
      </c>
      <c r="J1014" s="7" t="s">
        <v>637</v>
      </c>
      <c r="K1014" s="6" t="s">
        <v>591</v>
      </c>
      <c r="L1014" s="7" t="s">
        <v>223</v>
      </c>
      <c r="M1014" s="6" t="s">
        <v>1508</v>
      </c>
      <c r="N1014" s="19" t="s">
        <v>8826</v>
      </c>
      <c r="O1014" s="6"/>
    </row>
    <row r="1015" spans="1:15" x14ac:dyDescent="0.3">
      <c r="A1015" s="6" t="s">
        <v>1313</v>
      </c>
      <c r="B1015" s="7" t="s">
        <v>4142</v>
      </c>
      <c r="C1015" s="7" t="s">
        <v>1478</v>
      </c>
      <c r="D1015" s="7" t="s">
        <v>91</v>
      </c>
      <c r="E1015" s="7" t="s">
        <v>190</v>
      </c>
      <c r="F1015" s="6" t="s">
        <v>2980</v>
      </c>
      <c r="G1015" s="6" t="s">
        <v>7366</v>
      </c>
      <c r="H1015" s="6" t="s">
        <v>46</v>
      </c>
      <c r="I1015" s="6" t="s">
        <v>7367</v>
      </c>
      <c r="J1015" s="7" t="s">
        <v>1356</v>
      </c>
      <c r="K1015" s="6" t="s">
        <v>591</v>
      </c>
      <c r="L1015" s="7" t="s">
        <v>223</v>
      </c>
      <c r="M1015" s="6" t="s">
        <v>327</v>
      </c>
      <c r="N1015" s="19" t="s">
        <v>8826</v>
      </c>
      <c r="O1015" s="6"/>
    </row>
    <row r="1016" spans="1:15" x14ac:dyDescent="0.3">
      <c r="A1016" s="6" t="s">
        <v>1313</v>
      </c>
      <c r="B1016" s="7" t="s">
        <v>4154</v>
      </c>
      <c r="C1016" s="7" t="s">
        <v>1478</v>
      </c>
      <c r="D1016" s="7" t="s">
        <v>59</v>
      </c>
      <c r="E1016" s="7" t="s">
        <v>379</v>
      </c>
      <c r="F1016" s="6" t="s">
        <v>2980</v>
      </c>
      <c r="G1016" s="6" t="s">
        <v>7368</v>
      </c>
      <c r="H1016" s="6" t="s">
        <v>46</v>
      </c>
      <c r="I1016" s="6" t="s">
        <v>7367</v>
      </c>
      <c r="J1016" s="7" t="s">
        <v>637</v>
      </c>
      <c r="K1016" s="6" t="s">
        <v>591</v>
      </c>
      <c r="L1016" s="7" t="s">
        <v>223</v>
      </c>
      <c r="M1016" s="6" t="s">
        <v>327</v>
      </c>
      <c r="N1016" s="19" t="s">
        <v>8826</v>
      </c>
      <c r="O1016" s="6"/>
    </row>
    <row r="1017" spans="1:15" x14ac:dyDescent="0.3">
      <c r="A1017" s="6" t="s">
        <v>1313</v>
      </c>
      <c r="B1017" s="7" t="s">
        <v>5502</v>
      </c>
      <c r="C1017" s="7" t="s">
        <v>1478</v>
      </c>
      <c r="D1017" s="7" t="s">
        <v>59</v>
      </c>
      <c r="E1017" s="7" t="s">
        <v>447</v>
      </c>
      <c r="F1017" s="6" t="s">
        <v>3124</v>
      </c>
      <c r="G1017" s="6" t="s">
        <v>7608</v>
      </c>
      <c r="H1017" s="6" t="s">
        <v>46</v>
      </c>
      <c r="I1017" s="6" t="s">
        <v>7609</v>
      </c>
      <c r="J1017" s="7" t="s">
        <v>637</v>
      </c>
      <c r="K1017" s="6" t="s">
        <v>591</v>
      </c>
      <c r="L1017" s="7" t="s">
        <v>223</v>
      </c>
      <c r="M1017" s="6" t="s">
        <v>332</v>
      </c>
      <c r="N1017" s="19" t="s">
        <v>8826</v>
      </c>
      <c r="O1017" s="6"/>
    </row>
    <row r="1018" spans="1:15" x14ac:dyDescent="0.3">
      <c r="A1018" s="6" t="s">
        <v>1313</v>
      </c>
      <c r="B1018" s="7" t="s">
        <v>4162</v>
      </c>
      <c r="C1018" s="7" t="s">
        <v>376</v>
      </c>
      <c r="D1018" s="7" t="s">
        <v>59</v>
      </c>
      <c r="E1018" s="7" t="s">
        <v>447</v>
      </c>
      <c r="F1018" s="6" t="s">
        <v>2939</v>
      </c>
      <c r="G1018" s="6" t="s">
        <v>6633</v>
      </c>
      <c r="H1018" s="6" t="s">
        <v>46</v>
      </c>
      <c r="I1018" s="6" t="s">
        <v>6634</v>
      </c>
      <c r="J1018" s="7" t="s">
        <v>637</v>
      </c>
      <c r="K1018" s="6" t="s">
        <v>591</v>
      </c>
      <c r="L1018" s="7" t="s">
        <v>223</v>
      </c>
      <c r="M1018" s="6" t="s">
        <v>331</v>
      </c>
      <c r="N1018" s="19" t="s">
        <v>8826</v>
      </c>
      <c r="O1018" s="6"/>
    </row>
    <row r="1019" spans="1:15" x14ac:dyDescent="0.3">
      <c r="A1019" s="6" t="s">
        <v>1313</v>
      </c>
      <c r="B1019" s="7" t="s">
        <v>5856</v>
      </c>
      <c r="C1019" s="7" t="s">
        <v>376</v>
      </c>
      <c r="D1019" s="7" t="s">
        <v>59</v>
      </c>
      <c r="E1019" s="7" t="s">
        <v>447</v>
      </c>
      <c r="F1019" s="6" t="s">
        <v>2953</v>
      </c>
      <c r="G1019" s="6" t="s">
        <v>6672</v>
      </c>
      <c r="H1019" s="6" t="s">
        <v>46</v>
      </c>
      <c r="I1019" s="6" t="s">
        <v>6673</v>
      </c>
      <c r="J1019" s="7" t="s">
        <v>637</v>
      </c>
      <c r="K1019" s="6" t="s">
        <v>591</v>
      </c>
      <c r="L1019" s="7" t="s">
        <v>223</v>
      </c>
      <c r="M1019" s="6" t="s">
        <v>2353</v>
      </c>
      <c r="N1019" s="19" t="s">
        <v>8826</v>
      </c>
      <c r="O1019" s="6"/>
    </row>
    <row r="1020" spans="1:15" x14ac:dyDescent="0.3">
      <c r="A1020" s="6" t="s">
        <v>1313</v>
      </c>
      <c r="B1020" s="7" t="s">
        <v>5443</v>
      </c>
      <c r="C1020" s="7" t="s">
        <v>376</v>
      </c>
      <c r="D1020" s="7" t="s">
        <v>59</v>
      </c>
      <c r="E1020" s="7" t="s">
        <v>447</v>
      </c>
      <c r="F1020" s="6" t="s">
        <v>3134</v>
      </c>
      <c r="G1020" s="6" t="s">
        <v>7713</v>
      </c>
      <c r="H1020" s="6" t="s">
        <v>46</v>
      </c>
      <c r="I1020" s="6" t="s">
        <v>7714</v>
      </c>
      <c r="J1020" s="7" t="s">
        <v>637</v>
      </c>
      <c r="K1020" s="6" t="s">
        <v>591</v>
      </c>
      <c r="L1020" s="7" t="s">
        <v>223</v>
      </c>
      <c r="M1020" s="6" t="s">
        <v>3311</v>
      </c>
      <c r="N1020" s="19" t="s">
        <v>8826</v>
      </c>
      <c r="O1020" s="6"/>
    </row>
    <row r="1021" spans="1:15" x14ac:dyDescent="0.3">
      <c r="A1021" s="6" t="s">
        <v>1313</v>
      </c>
      <c r="B1021" s="7" t="s">
        <v>4320</v>
      </c>
      <c r="C1021" s="7" t="s">
        <v>376</v>
      </c>
      <c r="D1021" s="7" t="s">
        <v>59</v>
      </c>
      <c r="E1021" s="7" t="s">
        <v>447</v>
      </c>
      <c r="F1021" s="6" t="s">
        <v>2931</v>
      </c>
      <c r="G1021" s="6" t="s">
        <v>6598</v>
      </c>
      <c r="H1021" s="6" t="s">
        <v>46</v>
      </c>
      <c r="I1021" s="6" t="s">
        <v>6599</v>
      </c>
      <c r="J1021" s="7" t="s">
        <v>637</v>
      </c>
      <c r="K1021" s="6" t="s">
        <v>591</v>
      </c>
      <c r="L1021" s="7" t="s">
        <v>223</v>
      </c>
      <c r="M1021" s="6" t="s">
        <v>349</v>
      </c>
      <c r="N1021" s="19" t="s">
        <v>8826</v>
      </c>
      <c r="O1021" s="6"/>
    </row>
    <row r="1022" spans="1:15" x14ac:dyDescent="0.3">
      <c r="A1022" s="6" t="s">
        <v>1313</v>
      </c>
      <c r="B1022" s="7" t="s">
        <v>5487</v>
      </c>
      <c r="C1022" s="7" t="s">
        <v>1478</v>
      </c>
      <c r="D1022" s="7" t="s">
        <v>59</v>
      </c>
      <c r="E1022" s="7" t="s">
        <v>447</v>
      </c>
      <c r="F1022" s="6" t="s">
        <v>3124</v>
      </c>
      <c r="G1022" s="6" t="s">
        <v>7619</v>
      </c>
      <c r="H1022" s="6" t="s">
        <v>46</v>
      </c>
      <c r="I1022" s="6" t="s">
        <v>7620</v>
      </c>
      <c r="J1022" s="7" t="s">
        <v>637</v>
      </c>
      <c r="K1022" s="6" t="s">
        <v>591</v>
      </c>
      <c r="L1022" s="7" t="s">
        <v>223</v>
      </c>
      <c r="M1022" s="6" t="s">
        <v>332</v>
      </c>
      <c r="N1022" s="19" t="s">
        <v>8826</v>
      </c>
      <c r="O1022" s="6"/>
    </row>
    <row r="1023" spans="1:15" x14ac:dyDescent="0.3">
      <c r="A1023" s="6" t="s">
        <v>1313</v>
      </c>
      <c r="B1023" s="7" t="s">
        <v>5490</v>
      </c>
      <c r="C1023" s="7" t="s">
        <v>376</v>
      </c>
      <c r="D1023" s="7" t="s">
        <v>59</v>
      </c>
      <c r="E1023" s="7" t="s">
        <v>379</v>
      </c>
      <c r="F1023" s="6" t="s">
        <v>2982</v>
      </c>
      <c r="G1023" s="6" t="s">
        <v>7486</v>
      </c>
      <c r="H1023" s="6" t="s">
        <v>46</v>
      </c>
      <c r="I1023" s="6" t="s">
        <v>7485</v>
      </c>
      <c r="J1023" s="7" t="s">
        <v>637</v>
      </c>
      <c r="K1023" s="6" t="s">
        <v>591</v>
      </c>
      <c r="L1023" s="7" t="s">
        <v>223</v>
      </c>
      <c r="M1023" s="6" t="s">
        <v>99</v>
      </c>
      <c r="N1023" s="19" t="s">
        <v>8826</v>
      </c>
      <c r="O1023" s="6"/>
    </row>
    <row r="1024" spans="1:15" x14ac:dyDescent="0.3">
      <c r="A1024" s="6" t="s">
        <v>1313</v>
      </c>
      <c r="B1024" s="7" t="s">
        <v>5508</v>
      </c>
      <c r="C1024" s="7" t="s">
        <v>1478</v>
      </c>
      <c r="D1024" s="7" t="s">
        <v>59</v>
      </c>
      <c r="E1024" s="7" t="s">
        <v>447</v>
      </c>
      <c r="F1024" s="6" t="s">
        <v>3134</v>
      </c>
      <c r="G1024" s="6" t="s">
        <v>7726</v>
      </c>
      <c r="H1024" s="6" t="s">
        <v>46</v>
      </c>
      <c r="I1024" s="6" t="s">
        <v>7727</v>
      </c>
      <c r="J1024" s="7" t="s">
        <v>637</v>
      </c>
      <c r="K1024" s="6" t="s">
        <v>591</v>
      </c>
      <c r="L1024" s="7" t="s">
        <v>223</v>
      </c>
      <c r="M1024" s="10" t="s">
        <v>8860</v>
      </c>
      <c r="N1024" s="19" t="s">
        <v>8826</v>
      </c>
      <c r="O1024" s="6" t="s">
        <v>8891</v>
      </c>
    </row>
    <row r="1025" spans="1:15" x14ac:dyDescent="0.3">
      <c r="A1025" s="6" t="s">
        <v>1346</v>
      </c>
      <c r="B1025" s="7" t="s">
        <v>1037</v>
      </c>
      <c r="C1025" s="7" t="s">
        <v>1478</v>
      </c>
      <c r="D1025" s="7" t="s">
        <v>91</v>
      </c>
      <c r="E1025" s="7" t="s">
        <v>190</v>
      </c>
      <c r="F1025" s="6" t="s">
        <v>2978</v>
      </c>
      <c r="G1025" s="6" t="s">
        <v>7060</v>
      </c>
      <c r="H1025" s="6" t="s">
        <v>46</v>
      </c>
      <c r="I1025" s="6" t="s">
        <v>7061</v>
      </c>
      <c r="J1025" s="7" t="s">
        <v>585</v>
      </c>
      <c r="K1025" s="6" t="s">
        <v>591</v>
      </c>
      <c r="L1025" s="7" t="s">
        <v>223</v>
      </c>
      <c r="M1025" s="6" t="s">
        <v>578</v>
      </c>
      <c r="N1025" s="19" t="s">
        <v>8826</v>
      </c>
      <c r="O1025" s="6"/>
    </row>
    <row r="1026" spans="1:15" x14ac:dyDescent="0.3">
      <c r="A1026" s="6" t="s">
        <v>1346</v>
      </c>
      <c r="B1026" s="7" t="s">
        <v>1045</v>
      </c>
      <c r="C1026" s="7" t="s">
        <v>1478</v>
      </c>
      <c r="D1026" s="7" t="s">
        <v>59</v>
      </c>
      <c r="E1026" s="7" t="s">
        <v>379</v>
      </c>
      <c r="F1026" s="6" t="s">
        <v>2978</v>
      </c>
      <c r="G1026" s="6" t="s">
        <v>7062</v>
      </c>
      <c r="H1026" s="6" t="s">
        <v>46</v>
      </c>
      <c r="I1026" s="6" t="s">
        <v>7061</v>
      </c>
      <c r="J1026" s="7" t="s">
        <v>637</v>
      </c>
      <c r="K1026" s="6" t="s">
        <v>591</v>
      </c>
      <c r="L1026" s="7" t="s">
        <v>223</v>
      </c>
      <c r="M1026" s="6" t="s">
        <v>578</v>
      </c>
      <c r="N1026" s="19" t="s">
        <v>8826</v>
      </c>
      <c r="O1026" s="6"/>
    </row>
    <row r="1027" spans="1:15" x14ac:dyDescent="0.3">
      <c r="A1027" s="6" t="s">
        <v>1346</v>
      </c>
      <c r="B1027" s="7" t="s">
        <v>1015</v>
      </c>
      <c r="C1027" s="7" t="s">
        <v>1478</v>
      </c>
      <c r="D1027" s="7" t="s">
        <v>91</v>
      </c>
      <c r="E1027" s="7" t="s">
        <v>190</v>
      </c>
      <c r="F1027" s="6" t="s">
        <v>2978</v>
      </c>
      <c r="G1027" s="6" t="s">
        <v>7063</v>
      </c>
      <c r="H1027" s="6" t="s">
        <v>46</v>
      </c>
      <c r="I1027" s="6" t="s">
        <v>7064</v>
      </c>
      <c r="J1027" s="7" t="s">
        <v>585</v>
      </c>
      <c r="K1027" s="6" t="s">
        <v>591</v>
      </c>
      <c r="L1027" s="7" t="s">
        <v>223</v>
      </c>
      <c r="M1027" s="6" t="s">
        <v>578</v>
      </c>
      <c r="N1027" s="19" t="s">
        <v>8826</v>
      </c>
      <c r="O1027" s="6"/>
    </row>
    <row r="1028" spans="1:15" x14ac:dyDescent="0.3">
      <c r="A1028" s="6" t="s">
        <v>1346</v>
      </c>
      <c r="B1028" s="7" t="s">
        <v>1396</v>
      </c>
      <c r="C1028" s="7" t="s">
        <v>1478</v>
      </c>
      <c r="D1028" s="7" t="s">
        <v>59</v>
      </c>
      <c r="E1028" s="7" t="s">
        <v>379</v>
      </c>
      <c r="F1028" s="6" t="s">
        <v>2978</v>
      </c>
      <c r="G1028" s="6" t="s">
        <v>7065</v>
      </c>
      <c r="H1028" s="6" t="s">
        <v>46</v>
      </c>
      <c r="I1028" s="6" t="s">
        <v>7064</v>
      </c>
      <c r="J1028" s="7" t="s">
        <v>637</v>
      </c>
      <c r="K1028" s="6" t="s">
        <v>591</v>
      </c>
      <c r="L1028" s="7" t="s">
        <v>223</v>
      </c>
      <c r="M1028" s="6" t="s">
        <v>578</v>
      </c>
      <c r="N1028" s="19" t="s">
        <v>8826</v>
      </c>
      <c r="O1028" s="6"/>
    </row>
    <row r="1029" spans="1:15" x14ac:dyDescent="0.3">
      <c r="A1029" s="6" t="s">
        <v>1346</v>
      </c>
      <c r="B1029" s="7" t="s">
        <v>1405</v>
      </c>
      <c r="C1029" s="7" t="s">
        <v>376</v>
      </c>
      <c r="D1029" s="7" t="s">
        <v>59</v>
      </c>
      <c r="E1029" s="7" t="s">
        <v>447</v>
      </c>
      <c r="F1029" s="6" t="s">
        <v>3126</v>
      </c>
      <c r="G1029" s="6" t="s">
        <v>7652</v>
      </c>
      <c r="H1029" s="6" t="s">
        <v>46</v>
      </c>
      <c r="I1029" s="6" t="s">
        <v>7653</v>
      </c>
      <c r="J1029" s="7" t="s">
        <v>637</v>
      </c>
      <c r="K1029" s="6" t="s">
        <v>591</v>
      </c>
      <c r="L1029" s="7" t="s">
        <v>223</v>
      </c>
      <c r="M1029" s="6" t="s">
        <v>243</v>
      </c>
      <c r="N1029" s="19" t="s">
        <v>8826</v>
      </c>
      <c r="O1029" s="6"/>
    </row>
    <row r="1030" spans="1:15" x14ac:dyDescent="0.3">
      <c r="A1030" s="6" t="s">
        <v>1346</v>
      </c>
      <c r="B1030" s="7" t="s">
        <v>1406</v>
      </c>
      <c r="C1030" s="7" t="s">
        <v>376</v>
      </c>
      <c r="D1030" s="7" t="s">
        <v>59</v>
      </c>
      <c r="E1030" s="7" t="s">
        <v>447</v>
      </c>
      <c r="F1030" s="6" t="s">
        <v>2953</v>
      </c>
      <c r="G1030" s="10" t="s">
        <v>6706</v>
      </c>
      <c r="H1030" s="6" t="s">
        <v>46</v>
      </c>
      <c r="I1030" s="6" t="s">
        <v>6707</v>
      </c>
      <c r="J1030" s="7" t="s">
        <v>637</v>
      </c>
      <c r="K1030" s="6" t="s">
        <v>591</v>
      </c>
      <c r="L1030" s="7" t="s">
        <v>223</v>
      </c>
      <c r="M1030" s="6" t="s">
        <v>589</v>
      </c>
      <c r="N1030" s="19" t="s">
        <v>8826</v>
      </c>
      <c r="O1030" s="19" t="s">
        <v>8898</v>
      </c>
    </row>
    <row r="1031" spans="1:15" x14ac:dyDescent="0.3">
      <c r="A1031" s="6" t="s">
        <v>1346</v>
      </c>
      <c r="B1031" s="7" t="s">
        <v>7071</v>
      </c>
      <c r="C1031" s="7" t="s">
        <v>1478</v>
      </c>
      <c r="D1031" s="7" t="s">
        <v>91</v>
      </c>
      <c r="E1031" s="7" t="s">
        <v>190</v>
      </c>
      <c r="F1031" s="6" t="s">
        <v>2978</v>
      </c>
      <c r="G1031" s="6" t="s">
        <v>7070</v>
      </c>
      <c r="H1031" s="6" t="s">
        <v>46</v>
      </c>
      <c r="I1031" s="6" t="s">
        <v>7072</v>
      </c>
      <c r="J1031" s="7" t="s">
        <v>585</v>
      </c>
      <c r="K1031" s="6" t="s">
        <v>591</v>
      </c>
      <c r="L1031" s="7" t="s">
        <v>223</v>
      </c>
      <c r="M1031" s="6" t="s">
        <v>578</v>
      </c>
      <c r="N1031" s="19" t="s">
        <v>8826</v>
      </c>
      <c r="O1031" s="6"/>
    </row>
    <row r="1032" spans="1:15" x14ac:dyDescent="0.3">
      <c r="A1032" s="6" t="s">
        <v>1346</v>
      </c>
      <c r="B1032" s="7" t="s">
        <v>1018</v>
      </c>
      <c r="C1032" s="7" t="s">
        <v>1478</v>
      </c>
      <c r="D1032" s="7" t="s">
        <v>59</v>
      </c>
      <c r="E1032" s="7" t="s">
        <v>379</v>
      </c>
      <c r="F1032" s="6" t="s">
        <v>2978</v>
      </c>
      <c r="G1032" s="6" t="s">
        <v>7073</v>
      </c>
      <c r="H1032" s="6" t="s">
        <v>46</v>
      </c>
      <c r="I1032" s="6" t="s">
        <v>7074</v>
      </c>
      <c r="J1032" s="7" t="s">
        <v>637</v>
      </c>
      <c r="K1032" s="6" t="s">
        <v>591</v>
      </c>
      <c r="L1032" s="7" t="s">
        <v>223</v>
      </c>
      <c r="M1032" s="6" t="s">
        <v>578</v>
      </c>
      <c r="N1032" s="19" t="s">
        <v>8826</v>
      </c>
      <c r="O1032" s="6"/>
    </row>
    <row r="1033" spans="1:15" x14ac:dyDescent="0.3">
      <c r="A1033" s="6" t="s">
        <v>1346</v>
      </c>
      <c r="B1033" s="7" t="s">
        <v>375</v>
      </c>
      <c r="C1033" s="7" t="s">
        <v>1478</v>
      </c>
      <c r="D1033" s="7" t="s">
        <v>91</v>
      </c>
      <c r="E1033" s="7" t="s">
        <v>190</v>
      </c>
      <c r="F1033" s="6" t="s">
        <v>2978</v>
      </c>
      <c r="G1033" s="6" t="s">
        <v>7082</v>
      </c>
      <c r="H1033" s="6" t="s">
        <v>46</v>
      </c>
      <c r="I1033" s="6" t="s">
        <v>7083</v>
      </c>
      <c r="J1033" s="7" t="s">
        <v>585</v>
      </c>
      <c r="K1033" s="6" t="s">
        <v>591</v>
      </c>
      <c r="L1033" s="7" t="s">
        <v>223</v>
      </c>
      <c r="M1033" s="6" t="s">
        <v>578</v>
      </c>
      <c r="N1033" s="19" t="s">
        <v>8826</v>
      </c>
      <c r="O1033" s="6"/>
    </row>
    <row r="1034" spans="1:15" x14ac:dyDescent="0.3">
      <c r="A1034" s="6" t="s">
        <v>1346</v>
      </c>
      <c r="B1034" s="7" t="s">
        <v>378</v>
      </c>
      <c r="C1034" s="7" t="s">
        <v>1478</v>
      </c>
      <c r="D1034" s="7" t="s">
        <v>59</v>
      </c>
      <c r="E1034" s="7" t="s">
        <v>379</v>
      </c>
      <c r="F1034" s="6" t="s">
        <v>2978</v>
      </c>
      <c r="G1034" s="6" t="s">
        <v>7084</v>
      </c>
      <c r="H1034" s="6" t="s">
        <v>46</v>
      </c>
      <c r="I1034" s="6" t="s">
        <v>7083</v>
      </c>
      <c r="J1034" s="7" t="s">
        <v>637</v>
      </c>
      <c r="K1034" s="6" t="s">
        <v>591</v>
      </c>
      <c r="L1034" s="7" t="s">
        <v>223</v>
      </c>
      <c r="M1034" s="6" t="s">
        <v>578</v>
      </c>
      <c r="N1034" s="19" t="s">
        <v>8826</v>
      </c>
      <c r="O1034" s="6"/>
    </row>
    <row r="1035" spans="1:15" x14ac:dyDescent="0.3">
      <c r="A1035" s="6" t="s">
        <v>1346</v>
      </c>
      <c r="B1035" s="7" t="s">
        <v>622</v>
      </c>
      <c r="C1035" s="7" t="s">
        <v>376</v>
      </c>
      <c r="D1035" s="7" t="s">
        <v>59</v>
      </c>
      <c r="E1035" s="7" t="s">
        <v>447</v>
      </c>
      <c r="F1035" s="6" t="s">
        <v>2953</v>
      </c>
      <c r="G1035" s="6" t="s">
        <v>6690</v>
      </c>
      <c r="H1035" s="6" t="s">
        <v>46</v>
      </c>
      <c r="I1035" s="6" t="s">
        <v>1402</v>
      </c>
      <c r="J1035" s="7" t="s">
        <v>637</v>
      </c>
      <c r="K1035" s="6" t="s">
        <v>591</v>
      </c>
      <c r="L1035" s="7" t="s">
        <v>223</v>
      </c>
      <c r="M1035" s="6" t="s">
        <v>589</v>
      </c>
      <c r="N1035" s="19" t="s">
        <v>8826</v>
      </c>
      <c r="O1035" s="6"/>
    </row>
    <row r="1036" spans="1:15" x14ac:dyDescent="0.3">
      <c r="A1036" s="6" t="s">
        <v>1346</v>
      </c>
      <c r="B1036" s="7" t="s">
        <v>633</v>
      </c>
      <c r="C1036" s="7" t="s">
        <v>376</v>
      </c>
      <c r="D1036" s="7" t="s">
        <v>59</v>
      </c>
      <c r="E1036" s="7" t="s">
        <v>447</v>
      </c>
      <c r="F1036" s="6" t="s">
        <v>2953</v>
      </c>
      <c r="G1036" s="6" t="s">
        <v>6691</v>
      </c>
      <c r="H1036" s="6" t="s">
        <v>46</v>
      </c>
      <c r="I1036" s="6" t="s">
        <v>6692</v>
      </c>
      <c r="J1036" s="7" t="s">
        <v>637</v>
      </c>
      <c r="K1036" s="6" t="s">
        <v>591</v>
      </c>
      <c r="L1036" s="7" t="s">
        <v>223</v>
      </c>
      <c r="M1036" s="6" t="s">
        <v>589</v>
      </c>
      <c r="N1036" s="19" t="s">
        <v>8826</v>
      </c>
      <c r="O1036" s="6"/>
    </row>
    <row r="1037" spans="1:15" x14ac:dyDescent="0.3">
      <c r="A1037" s="6" t="s">
        <v>1346</v>
      </c>
      <c r="B1037" s="7" t="s">
        <v>1016</v>
      </c>
      <c r="C1037" s="7" t="s">
        <v>376</v>
      </c>
      <c r="D1037" s="7" t="s">
        <v>59</v>
      </c>
      <c r="E1037" s="9" t="s">
        <v>190</v>
      </c>
      <c r="F1037" s="6" t="s">
        <v>2953</v>
      </c>
      <c r="G1037" s="6" t="s">
        <v>6695</v>
      </c>
      <c r="H1037" s="6" t="s">
        <v>46</v>
      </c>
      <c r="I1037" s="6" t="s">
        <v>6696</v>
      </c>
      <c r="J1037" s="7" t="s">
        <v>637</v>
      </c>
      <c r="K1037" s="6" t="s">
        <v>591</v>
      </c>
      <c r="L1037" s="7" t="s">
        <v>223</v>
      </c>
      <c r="M1037" s="6" t="s">
        <v>589</v>
      </c>
      <c r="N1037" s="19" t="s">
        <v>8826</v>
      </c>
      <c r="O1037" s="19" t="s">
        <v>8897</v>
      </c>
    </row>
    <row r="1038" spans="1:15" x14ac:dyDescent="0.3">
      <c r="A1038" s="6" t="s">
        <v>1346</v>
      </c>
      <c r="B1038" s="7" t="s">
        <v>1320</v>
      </c>
      <c r="C1038" s="7" t="s">
        <v>1478</v>
      </c>
      <c r="D1038" s="7" t="s">
        <v>91</v>
      </c>
      <c r="E1038" s="7" t="s">
        <v>190</v>
      </c>
      <c r="F1038" s="6" t="s">
        <v>2978</v>
      </c>
      <c r="G1038" s="6" t="s">
        <v>7120</v>
      </c>
      <c r="H1038" s="6" t="s">
        <v>46</v>
      </c>
      <c r="I1038" s="6" t="s">
        <v>7121</v>
      </c>
      <c r="J1038" s="7" t="s">
        <v>585</v>
      </c>
      <c r="K1038" s="6" t="s">
        <v>591</v>
      </c>
      <c r="L1038" s="7" t="s">
        <v>223</v>
      </c>
      <c r="M1038" s="6" t="s">
        <v>578</v>
      </c>
      <c r="N1038" s="19" t="s">
        <v>8826</v>
      </c>
      <c r="O1038" s="6"/>
    </row>
    <row r="1039" spans="1:15" x14ac:dyDescent="0.3">
      <c r="A1039" s="6" t="s">
        <v>1346</v>
      </c>
      <c r="B1039" s="7" t="s">
        <v>1381</v>
      </c>
      <c r="C1039" s="7" t="s">
        <v>1478</v>
      </c>
      <c r="D1039" s="7" t="s">
        <v>59</v>
      </c>
      <c r="E1039" s="7" t="s">
        <v>379</v>
      </c>
      <c r="F1039" s="6" t="s">
        <v>2978</v>
      </c>
      <c r="G1039" s="6" t="s">
        <v>7122</v>
      </c>
      <c r="H1039" s="6" t="s">
        <v>46</v>
      </c>
      <c r="I1039" s="6" t="s">
        <v>7121</v>
      </c>
      <c r="J1039" s="7" t="s">
        <v>637</v>
      </c>
      <c r="K1039" s="6" t="s">
        <v>591</v>
      </c>
      <c r="L1039" s="7" t="s">
        <v>223</v>
      </c>
      <c r="M1039" s="6" t="s">
        <v>578</v>
      </c>
      <c r="N1039" s="19" t="s">
        <v>8826</v>
      </c>
      <c r="O1039" s="6"/>
    </row>
    <row r="1040" spans="1:15" x14ac:dyDescent="0.3">
      <c r="A1040" s="6" t="s">
        <v>1346</v>
      </c>
      <c r="B1040" s="7" t="s">
        <v>1374</v>
      </c>
      <c r="C1040" s="7" t="s">
        <v>376</v>
      </c>
      <c r="D1040" s="7" t="s">
        <v>91</v>
      </c>
      <c r="E1040" s="7" t="s">
        <v>190</v>
      </c>
      <c r="F1040" s="6" t="s">
        <v>2978</v>
      </c>
      <c r="G1040" s="6" t="s">
        <v>7176</v>
      </c>
      <c r="H1040" s="6" t="s">
        <v>46</v>
      </c>
      <c r="I1040" s="6" t="s">
        <v>7177</v>
      </c>
      <c r="J1040" s="7" t="s">
        <v>585</v>
      </c>
      <c r="K1040" s="6" t="s">
        <v>591</v>
      </c>
      <c r="L1040" s="7" t="s">
        <v>223</v>
      </c>
      <c r="M1040" s="6" t="s">
        <v>578</v>
      </c>
      <c r="N1040" s="19" t="s">
        <v>8826</v>
      </c>
      <c r="O1040" s="6"/>
    </row>
    <row r="1041" spans="1:15" x14ac:dyDescent="0.3">
      <c r="A1041" s="6" t="s">
        <v>1346</v>
      </c>
      <c r="B1041" s="7" t="s">
        <v>1323</v>
      </c>
      <c r="C1041" s="7" t="s">
        <v>1478</v>
      </c>
      <c r="D1041" s="7" t="s">
        <v>59</v>
      </c>
      <c r="E1041" s="7" t="s">
        <v>379</v>
      </c>
      <c r="F1041" s="6" t="s">
        <v>2978</v>
      </c>
      <c r="G1041" s="6" t="s">
        <v>7126</v>
      </c>
      <c r="H1041" s="6" t="s">
        <v>46</v>
      </c>
      <c r="I1041" s="6" t="s">
        <v>7127</v>
      </c>
      <c r="J1041" s="7" t="s">
        <v>637</v>
      </c>
      <c r="K1041" s="6" t="s">
        <v>591</v>
      </c>
      <c r="L1041" s="7" t="s">
        <v>223</v>
      </c>
      <c r="M1041" s="6" t="s">
        <v>578</v>
      </c>
      <c r="N1041" s="19" t="s">
        <v>8826</v>
      </c>
      <c r="O1041" s="6"/>
    </row>
    <row r="1042" spans="1:15" x14ac:dyDescent="0.3">
      <c r="A1042" s="6" t="s">
        <v>577</v>
      </c>
      <c r="B1042" s="7" t="s">
        <v>1380</v>
      </c>
      <c r="C1042" s="7" t="s">
        <v>1478</v>
      </c>
      <c r="D1042" s="7" t="s">
        <v>91</v>
      </c>
      <c r="E1042" s="7" t="s">
        <v>190</v>
      </c>
      <c r="F1042" s="6" t="s">
        <v>2978</v>
      </c>
      <c r="G1042" s="6" t="s">
        <v>7054</v>
      </c>
      <c r="H1042" s="6" t="s">
        <v>46</v>
      </c>
      <c r="I1042" s="6" t="s">
        <v>7055</v>
      </c>
      <c r="J1042" s="7" t="s">
        <v>585</v>
      </c>
      <c r="K1042" s="6" t="s">
        <v>591</v>
      </c>
      <c r="L1042" s="7" t="s">
        <v>223</v>
      </c>
      <c r="M1042" s="6" t="s">
        <v>578</v>
      </c>
      <c r="N1042" s="19" t="s">
        <v>8826</v>
      </c>
      <c r="O1042" s="6"/>
    </row>
    <row r="1043" spans="1:15" x14ac:dyDescent="0.3">
      <c r="A1043" s="6" t="s">
        <v>577</v>
      </c>
      <c r="B1043" s="7" t="s">
        <v>1250</v>
      </c>
      <c r="C1043" s="7" t="s">
        <v>1478</v>
      </c>
      <c r="D1043" s="7" t="s">
        <v>59</v>
      </c>
      <c r="E1043" s="7" t="s">
        <v>379</v>
      </c>
      <c r="F1043" s="6" t="s">
        <v>2978</v>
      </c>
      <c r="G1043" s="6" t="s">
        <v>7057</v>
      </c>
      <c r="H1043" s="6" t="s">
        <v>46</v>
      </c>
      <c r="I1043" s="6" t="s">
        <v>7055</v>
      </c>
      <c r="J1043" s="7" t="s">
        <v>637</v>
      </c>
      <c r="K1043" s="6" t="s">
        <v>591</v>
      </c>
      <c r="L1043" s="7" t="s">
        <v>223</v>
      </c>
      <c r="M1043" s="6" t="s">
        <v>578</v>
      </c>
      <c r="N1043" s="19" t="s">
        <v>8826</v>
      </c>
      <c r="O1043" s="6"/>
    </row>
    <row r="1044" spans="1:15" x14ac:dyDescent="0.3">
      <c r="A1044" s="6" t="s">
        <v>577</v>
      </c>
      <c r="B1044" s="7" t="s">
        <v>1351</v>
      </c>
      <c r="C1044" s="7" t="s">
        <v>1478</v>
      </c>
      <c r="D1044" s="7" t="s">
        <v>59</v>
      </c>
      <c r="E1044" s="7" t="s">
        <v>190</v>
      </c>
      <c r="F1044" s="6" t="s">
        <v>3126</v>
      </c>
      <c r="G1044" s="6" t="s">
        <v>7647</v>
      </c>
      <c r="H1044" s="6" t="s">
        <v>46</v>
      </c>
      <c r="I1044" s="6" t="s">
        <v>1326</v>
      </c>
      <c r="J1044" s="7" t="s">
        <v>637</v>
      </c>
      <c r="K1044" s="6" t="s">
        <v>591</v>
      </c>
      <c r="L1044" s="7" t="s">
        <v>223</v>
      </c>
      <c r="M1044" s="6" t="s">
        <v>243</v>
      </c>
      <c r="N1044" s="19" t="s">
        <v>8826</v>
      </c>
      <c r="O1044" s="6"/>
    </row>
    <row r="1045" spans="1:15" x14ac:dyDescent="0.3">
      <c r="A1045" s="6" t="s">
        <v>577</v>
      </c>
      <c r="B1045" s="7" t="s">
        <v>6856</v>
      </c>
      <c r="C1045" s="7" t="s">
        <v>376</v>
      </c>
      <c r="D1045" s="7" t="s">
        <v>91</v>
      </c>
      <c r="E1045" s="7" t="s">
        <v>190</v>
      </c>
      <c r="F1045" s="6" t="s">
        <v>2978</v>
      </c>
      <c r="G1045" s="6" t="s">
        <v>7178</v>
      </c>
      <c r="H1045" s="6" t="s">
        <v>46</v>
      </c>
      <c r="I1045" s="6" t="s">
        <v>7067</v>
      </c>
      <c r="J1045" s="7" t="s">
        <v>585</v>
      </c>
      <c r="K1045" s="6" t="s">
        <v>591</v>
      </c>
      <c r="L1045" s="7" t="s">
        <v>223</v>
      </c>
      <c r="M1045" s="6" t="s">
        <v>578</v>
      </c>
      <c r="N1045" s="19" t="s">
        <v>8826</v>
      </c>
      <c r="O1045" s="6"/>
    </row>
    <row r="1046" spans="1:15" x14ac:dyDescent="0.3">
      <c r="A1046" s="6" t="s">
        <v>577</v>
      </c>
      <c r="B1046" s="7" t="s">
        <v>1282</v>
      </c>
      <c r="C1046" s="7" t="s">
        <v>1478</v>
      </c>
      <c r="D1046" s="7" t="s">
        <v>59</v>
      </c>
      <c r="E1046" s="7" t="s">
        <v>379</v>
      </c>
      <c r="F1046" s="6" t="s">
        <v>2978</v>
      </c>
      <c r="G1046" s="6" t="s">
        <v>7066</v>
      </c>
      <c r="H1046" s="6" t="s">
        <v>46</v>
      </c>
      <c r="I1046" s="6" t="s">
        <v>7067</v>
      </c>
      <c r="J1046" s="7" t="s">
        <v>637</v>
      </c>
      <c r="K1046" s="6" t="s">
        <v>591</v>
      </c>
      <c r="L1046" s="7" t="s">
        <v>223</v>
      </c>
      <c r="M1046" s="6" t="s">
        <v>578</v>
      </c>
      <c r="N1046" s="19" t="s">
        <v>8826</v>
      </c>
      <c r="O1046" s="6"/>
    </row>
    <row r="1047" spans="1:15" x14ac:dyDescent="0.3">
      <c r="A1047" s="6" t="s">
        <v>577</v>
      </c>
      <c r="B1047" s="7" t="s">
        <v>1240</v>
      </c>
      <c r="C1047" s="7" t="s">
        <v>376</v>
      </c>
      <c r="D1047" s="7" t="s">
        <v>91</v>
      </c>
      <c r="E1047" s="7" t="s">
        <v>190</v>
      </c>
      <c r="F1047" s="6" t="s">
        <v>2978</v>
      </c>
      <c r="G1047" s="6" t="s">
        <v>7179</v>
      </c>
      <c r="H1047" s="6" t="s">
        <v>46</v>
      </c>
      <c r="I1047" s="6" t="s">
        <v>7069</v>
      </c>
      <c r="J1047" s="7" t="s">
        <v>585</v>
      </c>
      <c r="K1047" s="6" t="s">
        <v>591</v>
      </c>
      <c r="L1047" s="7" t="s">
        <v>223</v>
      </c>
      <c r="M1047" s="6" t="s">
        <v>578</v>
      </c>
      <c r="N1047" s="19" t="s">
        <v>8826</v>
      </c>
      <c r="O1047" s="6"/>
    </row>
    <row r="1048" spans="1:15" x14ac:dyDescent="0.3">
      <c r="A1048" s="6" t="s">
        <v>577</v>
      </c>
      <c r="B1048" s="7" t="s">
        <v>1273</v>
      </c>
      <c r="C1048" s="7" t="s">
        <v>1478</v>
      </c>
      <c r="D1048" s="7" t="s">
        <v>59</v>
      </c>
      <c r="E1048" s="7" t="s">
        <v>379</v>
      </c>
      <c r="F1048" s="6" t="s">
        <v>2978</v>
      </c>
      <c r="G1048" s="6" t="s">
        <v>7068</v>
      </c>
      <c r="H1048" s="6" t="s">
        <v>46</v>
      </c>
      <c r="I1048" s="6" t="s">
        <v>7069</v>
      </c>
      <c r="J1048" s="7" t="s">
        <v>637</v>
      </c>
      <c r="K1048" s="6" t="s">
        <v>591</v>
      </c>
      <c r="L1048" s="7" t="s">
        <v>223</v>
      </c>
      <c r="M1048" s="6" t="s">
        <v>578</v>
      </c>
      <c r="N1048" s="19" t="s">
        <v>8826</v>
      </c>
      <c r="O1048" s="6"/>
    </row>
    <row r="1049" spans="1:15" x14ac:dyDescent="0.3">
      <c r="A1049" s="6" t="s">
        <v>577</v>
      </c>
      <c r="B1049" s="7" t="s">
        <v>1265</v>
      </c>
      <c r="C1049" s="7" t="s">
        <v>376</v>
      </c>
      <c r="D1049" s="7" t="s">
        <v>59</v>
      </c>
      <c r="E1049" s="7" t="s">
        <v>447</v>
      </c>
      <c r="F1049" s="6" t="s">
        <v>3126</v>
      </c>
      <c r="G1049" s="6" t="s">
        <v>7654</v>
      </c>
      <c r="H1049" s="6" t="s">
        <v>46</v>
      </c>
      <c r="I1049" s="6" t="s">
        <v>7655</v>
      </c>
      <c r="J1049" s="7" t="s">
        <v>637</v>
      </c>
      <c r="K1049" s="6" t="s">
        <v>591</v>
      </c>
      <c r="L1049" s="7" t="s">
        <v>223</v>
      </c>
      <c r="M1049" s="6" t="s">
        <v>243</v>
      </c>
      <c r="N1049" s="19" t="s">
        <v>8826</v>
      </c>
      <c r="O1049" s="6"/>
    </row>
    <row r="1050" spans="1:15" x14ac:dyDescent="0.3">
      <c r="A1050" s="6" t="s">
        <v>577</v>
      </c>
      <c r="B1050" s="7" t="s">
        <v>6700</v>
      </c>
      <c r="C1050" s="7" t="s">
        <v>376</v>
      </c>
      <c r="D1050" s="7" t="s">
        <v>59</v>
      </c>
      <c r="E1050" s="7" t="s">
        <v>447</v>
      </c>
      <c r="F1050" s="6" t="s">
        <v>2953</v>
      </c>
      <c r="G1050" s="6" t="s">
        <v>6699</v>
      </c>
      <c r="H1050" s="6" t="s">
        <v>46</v>
      </c>
      <c r="I1050" s="6" t="s">
        <v>6701</v>
      </c>
      <c r="J1050" s="7" t="s">
        <v>637</v>
      </c>
      <c r="K1050" s="6" t="s">
        <v>591</v>
      </c>
      <c r="L1050" s="7" t="s">
        <v>223</v>
      </c>
      <c r="M1050" s="6" t="s">
        <v>589</v>
      </c>
      <c r="N1050" s="19" t="s">
        <v>8826</v>
      </c>
      <c r="O1050" s="6"/>
    </row>
    <row r="1051" spans="1:15" x14ac:dyDescent="0.3">
      <c r="A1051" s="6" t="s">
        <v>577</v>
      </c>
      <c r="B1051" s="7" t="s">
        <v>1275</v>
      </c>
      <c r="C1051" s="7" t="s">
        <v>376</v>
      </c>
      <c r="D1051" s="7" t="s">
        <v>59</v>
      </c>
      <c r="E1051" s="7" t="s">
        <v>447</v>
      </c>
      <c r="F1051" s="6" t="s">
        <v>2953</v>
      </c>
      <c r="G1051" s="6" t="s">
        <v>6702</v>
      </c>
      <c r="H1051" s="6" t="s">
        <v>46</v>
      </c>
      <c r="I1051" s="6" t="s">
        <v>6703</v>
      </c>
      <c r="J1051" s="7" t="s">
        <v>637</v>
      </c>
      <c r="K1051" s="6" t="s">
        <v>591</v>
      </c>
      <c r="L1051" s="7" t="s">
        <v>223</v>
      </c>
      <c r="M1051" s="6" t="s">
        <v>589</v>
      </c>
      <c r="N1051" s="19" t="s">
        <v>8826</v>
      </c>
      <c r="O1051" s="6"/>
    </row>
    <row r="1052" spans="1:15" x14ac:dyDescent="0.3">
      <c r="A1052" s="6" t="s">
        <v>577</v>
      </c>
      <c r="B1052" s="7" t="s">
        <v>6709</v>
      </c>
      <c r="C1052" s="7" t="s">
        <v>588</v>
      </c>
      <c r="D1052" s="7" t="s">
        <v>59</v>
      </c>
      <c r="E1052" s="7" t="s">
        <v>447</v>
      </c>
      <c r="F1052" s="6" t="s">
        <v>2953</v>
      </c>
      <c r="G1052" s="10" t="s">
        <v>6708</v>
      </c>
      <c r="H1052" s="6" t="s">
        <v>46</v>
      </c>
      <c r="I1052" s="6" t="s">
        <v>6710</v>
      </c>
      <c r="J1052" s="7" t="s">
        <v>637</v>
      </c>
      <c r="K1052" s="6" t="s">
        <v>591</v>
      </c>
      <c r="L1052" s="7" t="s">
        <v>223</v>
      </c>
      <c r="M1052" s="6" t="s">
        <v>589</v>
      </c>
      <c r="N1052" s="19" t="s">
        <v>8826</v>
      </c>
      <c r="O1052" s="19" t="s">
        <v>8898</v>
      </c>
    </row>
    <row r="1053" spans="1:15" x14ac:dyDescent="0.3">
      <c r="A1053" s="6" t="s">
        <v>577</v>
      </c>
      <c r="B1053" s="7" t="s">
        <v>1407</v>
      </c>
      <c r="C1053" s="7" t="s">
        <v>1478</v>
      </c>
      <c r="D1053" s="7" t="s">
        <v>91</v>
      </c>
      <c r="E1053" s="7" t="s">
        <v>190</v>
      </c>
      <c r="F1053" s="6" t="s">
        <v>2978</v>
      </c>
      <c r="G1053" s="6" t="s">
        <v>7075</v>
      </c>
      <c r="H1053" s="6" t="s">
        <v>46</v>
      </c>
      <c r="I1053" s="6" t="s">
        <v>7076</v>
      </c>
      <c r="J1053" s="7" t="s">
        <v>585</v>
      </c>
      <c r="K1053" s="6" t="s">
        <v>591</v>
      </c>
      <c r="L1053" s="7" t="s">
        <v>223</v>
      </c>
      <c r="M1053" s="6" t="s">
        <v>578</v>
      </c>
      <c r="N1053" s="19" t="s">
        <v>8826</v>
      </c>
      <c r="O1053" s="6"/>
    </row>
    <row r="1054" spans="1:15" x14ac:dyDescent="0.3">
      <c r="A1054" s="6" t="s">
        <v>577</v>
      </c>
      <c r="B1054" s="7" t="s">
        <v>1408</v>
      </c>
      <c r="C1054" s="7" t="s">
        <v>1478</v>
      </c>
      <c r="D1054" s="7" t="s">
        <v>59</v>
      </c>
      <c r="E1054" s="7" t="s">
        <v>379</v>
      </c>
      <c r="F1054" s="6" t="s">
        <v>2978</v>
      </c>
      <c r="G1054" s="6" t="s">
        <v>7077</v>
      </c>
      <c r="H1054" s="6" t="s">
        <v>46</v>
      </c>
      <c r="I1054" s="6" t="s">
        <v>7078</v>
      </c>
      <c r="J1054" s="7" t="s">
        <v>637</v>
      </c>
      <c r="K1054" s="6" t="s">
        <v>591</v>
      </c>
      <c r="L1054" s="7" t="s">
        <v>223</v>
      </c>
      <c r="M1054" s="6" t="s">
        <v>578</v>
      </c>
      <c r="N1054" s="19" t="s">
        <v>8826</v>
      </c>
      <c r="O1054" s="6"/>
    </row>
    <row r="1055" spans="1:15" x14ac:dyDescent="0.3">
      <c r="A1055" s="6" t="s">
        <v>577</v>
      </c>
      <c r="B1055" s="7" t="s">
        <v>1324</v>
      </c>
      <c r="C1055" s="7" t="s">
        <v>376</v>
      </c>
      <c r="D1055" s="7" t="s">
        <v>59</v>
      </c>
      <c r="E1055" s="7" t="s">
        <v>447</v>
      </c>
      <c r="F1055" s="6" t="s">
        <v>2953</v>
      </c>
      <c r="G1055" s="6" t="s">
        <v>6685</v>
      </c>
      <c r="H1055" s="6" t="s">
        <v>46</v>
      </c>
      <c r="I1055" s="6" t="s">
        <v>6686</v>
      </c>
      <c r="J1055" s="7" t="s">
        <v>637</v>
      </c>
      <c r="K1055" s="6" t="s">
        <v>591</v>
      </c>
      <c r="L1055" s="7" t="s">
        <v>223</v>
      </c>
      <c r="M1055" s="6" t="s">
        <v>589</v>
      </c>
      <c r="N1055" s="19" t="s">
        <v>8826</v>
      </c>
      <c r="O1055" s="6"/>
    </row>
    <row r="1056" spans="1:15" x14ac:dyDescent="0.3">
      <c r="A1056" s="6" t="s">
        <v>577</v>
      </c>
      <c r="B1056" s="7" t="s">
        <v>6688</v>
      </c>
      <c r="C1056" s="7" t="s">
        <v>376</v>
      </c>
      <c r="D1056" s="7" t="s">
        <v>59</v>
      </c>
      <c r="E1056" s="7" t="s">
        <v>447</v>
      </c>
      <c r="F1056" s="6" t="s">
        <v>2953</v>
      </c>
      <c r="G1056" s="6" t="s">
        <v>6687</v>
      </c>
      <c r="H1056" s="6" t="s">
        <v>46</v>
      </c>
      <c r="I1056" s="6" t="s">
        <v>6689</v>
      </c>
      <c r="J1056" s="7" t="s">
        <v>637</v>
      </c>
      <c r="K1056" s="6" t="s">
        <v>591</v>
      </c>
      <c r="L1056" s="7" t="s">
        <v>223</v>
      </c>
      <c r="M1056" s="6" t="s">
        <v>589</v>
      </c>
      <c r="N1056" s="19" t="s">
        <v>8826</v>
      </c>
      <c r="O1056" s="6"/>
    </row>
    <row r="1057" spans="1:15" x14ac:dyDescent="0.3">
      <c r="A1057" s="6" t="s">
        <v>577</v>
      </c>
      <c r="B1057" s="7" t="s">
        <v>7086</v>
      </c>
      <c r="C1057" s="7" t="s">
        <v>1478</v>
      </c>
      <c r="D1057" s="7" t="s">
        <v>91</v>
      </c>
      <c r="E1057" s="7" t="s">
        <v>190</v>
      </c>
      <c r="F1057" s="6" t="s">
        <v>2978</v>
      </c>
      <c r="G1057" s="6" t="s">
        <v>7085</v>
      </c>
      <c r="H1057" s="6" t="s">
        <v>46</v>
      </c>
      <c r="I1057" s="6" t="s">
        <v>7087</v>
      </c>
      <c r="J1057" s="7" t="s">
        <v>585</v>
      </c>
      <c r="K1057" s="6" t="s">
        <v>591</v>
      </c>
      <c r="L1057" s="7" t="s">
        <v>223</v>
      </c>
      <c r="M1057" s="6" t="s">
        <v>578</v>
      </c>
      <c r="N1057" s="19" t="s">
        <v>8826</v>
      </c>
      <c r="O1057" s="6"/>
    </row>
    <row r="1058" spans="1:15" x14ac:dyDescent="0.3">
      <c r="A1058" s="6" t="s">
        <v>577</v>
      </c>
      <c r="B1058" s="7" t="s">
        <v>6518</v>
      </c>
      <c r="C1058" s="7" t="s">
        <v>1478</v>
      </c>
      <c r="D1058" s="7" t="s">
        <v>59</v>
      </c>
      <c r="E1058" s="7" t="s">
        <v>379</v>
      </c>
      <c r="F1058" s="6" t="s">
        <v>2978</v>
      </c>
      <c r="G1058" s="6" t="s">
        <v>7088</v>
      </c>
      <c r="H1058" s="6" t="s">
        <v>46</v>
      </c>
      <c r="I1058" s="6" t="s">
        <v>7087</v>
      </c>
      <c r="J1058" s="7" t="s">
        <v>637</v>
      </c>
      <c r="K1058" s="6" t="s">
        <v>591</v>
      </c>
      <c r="L1058" s="7" t="s">
        <v>223</v>
      </c>
      <c r="M1058" s="6" t="s">
        <v>578</v>
      </c>
      <c r="N1058" s="19" t="s">
        <v>8826</v>
      </c>
      <c r="O1058" s="6"/>
    </row>
    <row r="1059" spans="1:15" x14ac:dyDescent="0.3">
      <c r="A1059" s="6" t="s">
        <v>577</v>
      </c>
      <c r="B1059" s="7" t="s">
        <v>694</v>
      </c>
      <c r="C1059" s="7" t="s">
        <v>1478</v>
      </c>
      <c r="D1059" s="7" t="s">
        <v>59</v>
      </c>
      <c r="E1059" s="7" t="s">
        <v>447</v>
      </c>
      <c r="F1059" s="6" t="s">
        <v>2945</v>
      </c>
      <c r="G1059" s="6" t="s">
        <v>6658</v>
      </c>
      <c r="H1059" s="6" t="s">
        <v>46</v>
      </c>
      <c r="I1059" s="6" t="s">
        <v>6659</v>
      </c>
      <c r="J1059" s="7" t="s">
        <v>637</v>
      </c>
      <c r="K1059" s="6" t="s">
        <v>591</v>
      </c>
      <c r="L1059" s="7" t="s">
        <v>223</v>
      </c>
      <c r="M1059" s="6" t="s">
        <v>8861</v>
      </c>
      <c r="N1059" s="19" t="s">
        <v>8826</v>
      </c>
      <c r="O1059" s="6"/>
    </row>
    <row r="1060" spans="1:15" x14ac:dyDescent="0.3">
      <c r="A1060" s="6" t="s">
        <v>577</v>
      </c>
      <c r="B1060" s="7" t="s">
        <v>695</v>
      </c>
      <c r="C1060" s="7" t="s">
        <v>376</v>
      </c>
      <c r="D1060" s="7" t="s">
        <v>59</v>
      </c>
      <c r="E1060" s="9" t="s">
        <v>190</v>
      </c>
      <c r="F1060" s="6" t="s">
        <v>2953</v>
      </c>
      <c r="G1060" s="6" t="s">
        <v>6697</v>
      </c>
      <c r="H1060" s="6" t="s">
        <v>46</v>
      </c>
      <c r="I1060" s="6" t="s">
        <v>6698</v>
      </c>
      <c r="J1060" s="7" t="s">
        <v>637</v>
      </c>
      <c r="K1060" s="6" t="s">
        <v>591</v>
      </c>
      <c r="L1060" s="7" t="s">
        <v>223</v>
      </c>
      <c r="M1060" s="6" t="s">
        <v>589</v>
      </c>
      <c r="N1060" s="19" t="s">
        <v>8826</v>
      </c>
      <c r="O1060" s="19" t="s">
        <v>8897</v>
      </c>
    </row>
    <row r="1061" spans="1:15" x14ac:dyDescent="0.3">
      <c r="A1061" s="6" t="s">
        <v>577</v>
      </c>
      <c r="B1061" s="7" t="s">
        <v>747</v>
      </c>
      <c r="C1061" s="7" t="s">
        <v>1478</v>
      </c>
      <c r="D1061" s="7" t="s">
        <v>91</v>
      </c>
      <c r="E1061" s="7" t="s">
        <v>190</v>
      </c>
      <c r="F1061" s="6" t="s">
        <v>2978</v>
      </c>
      <c r="G1061" s="6" t="s">
        <v>7097</v>
      </c>
      <c r="H1061" s="6" t="s">
        <v>46</v>
      </c>
      <c r="I1061" s="6" t="s">
        <v>7098</v>
      </c>
      <c r="J1061" s="7" t="s">
        <v>585</v>
      </c>
      <c r="K1061" s="6" t="s">
        <v>591</v>
      </c>
      <c r="L1061" s="7" t="s">
        <v>223</v>
      </c>
      <c r="M1061" s="6" t="s">
        <v>578</v>
      </c>
      <c r="N1061" s="19" t="s">
        <v>8826</v>
      </c>
      <c r="O1061" s="6"/>
    </row>
    <row r="1062" spans="1:15" x14ac:dyDescent="0.3">
      <c r="A1062" s="6" t="s">
        <v>577</v>
      </c>
      <c r="B1062" s="7" t="s">
        <v>699</v>
      </c>
      <c r="C1062" s="7" t="s">
        <v>1478</v>
      </c>
      <c r="D1062" s="7" t="s">
        <v>59</v>
      </c>
      <c r="E1062" s="7" t="s">
        <v>379</v>
      </c>
      <c r="F1062" s="6" t="s">
        <v>2978</v>
      </c>
      <c r="G1062" s="6" t="s">
        <v>7099</v>
      </c>
      <c r="H1062" s="6" t="s">
        <v>46</v>
      </c>
      <c r="I1062" s="6" t="s">
        <v>7098</v>
      </c>
      <c r="J1062" s="7" t="s">
        <v>637</v>
      </c>
      <c r="K1062" s="6" t="s">
        <v>591</v>
      </c>
      <c r="L1062" s="7" t="s">
        <v>223</v>
      </c>
      <c r="M1062" s="6" t="s">
        <v>578</v>
      </c>
      <c r="N1062" s="19" t="s">
        <v>8826</v>
      </c>
      <c r="O1062" s="6"/>
    </row>
    <row r="1063" spans="1:15" x14ac:dyDescent="0.3">
      <c r="A1063" s="6" t="s">
        <v>577</v>
      </c>
      <c r="B1063" s="7" t="s">
        <v>735</v>
      </c>
      <c r="C1063" s="7" t="s">
        <v>1478</v>
      </c>
      <c r="D1063" s="7" t="s">
        <v>91</v>
      </c>
      <c r="E1063" s="7" t="s">
        <v>190</v>
      </c>
      <c r="F1063" s="6" t="s">
        <v>2978</v>
      </c>
      <c r="G1063" s="6" t="s">
        <v>7100</v>
      </c>
      <c r="H1063" s="6" t="s">
        <v>46</v>
      </c>
      <c r="I1063" s="6" t="s">
        <v>7101</v>
      </c>
      <c r="J1063" s="7" t="s">
        <v>585</v>
      </c>
      <c r="K1063" s="6" t="s">
        <v>591</v>
      </c>
      <c r="L1063" s="7" t="s">
        <v>223</v>
      </c>
      <c r="M1063" s="6" t="s">
        <v>578</v>
      </c>
      <c r="N1063" s="19" t="s">
        <v>8826</v>
      </c>
      <c r="O1063" s="6"/>
    </row>
    <row r="1064" spans="1:15" x14ac:dyDescent="0.3">
      <c r="A1064" s="6" t="s">
        <v>577</v>
      </c>
      <c r="B1064" s="7" t="s">
        <v>752</v>
      </c>
      <c r="C1064" s="7" t="s">
        <v>1478</v>
      </c>
      <c r="D1064" s="7" t="s">
        <v>59</v>
      </c>
      <c r="E1064" s="7" t="s">
        <v>379</v>
      </c>
      <c r="F1064" s="6" t="s">
        <v>2978</v>
      </c>
      <c r="G1064" s="6" t="s">
        <v>7102</v>
      </c>
      <c r="H1064" s="6" t="s">
        <v>46</v>
      </c>
      <c r="I1064" s="6" t="s">
        <v>7101</v>
      </c>
      <c r="J1064" s="7" t="s">
        <v>637</v>
      </c>
      <c r="K1064" s="6" t="s">
        <v>591</v>
      </c>
      <c r="L1064" s="7" t="s">
        <v>223</v>
      </c>
      <c r="M1064" s="6" t="s">
        <v>578</v>
      </c>
      <c r="N1064" s="19" t="s">
        <v>8826</v>
      </c>
      <c r="O1064" s="6"/>
    </row>
    <row r="1065" spans="1:15" x14ac:dyDescent="0.3">
      <c r="A1065" s="6" t="s">
        <v>577</v>
      </c>
      <c r="B1065" s="7" t="s">
        <v>702</v>
      </c>
      <c r="C1065" s="7" t="s">
        <v>1478</v>
      </c>
      <c r="D1065" s="7" t="s">
        <v>91</v>
      </c>
      <c r="E1065" s="7" t="s">
        <v>190</v>
      </c>
      <c r="F1065" s="6" t="s">
        <v>2978</v>
      </c>
      <c r="G1065" s="6" t="s">
        <v>7103</v>
      </c>
      <c r="H1065" s="6" t="s">
        <v>46</v>
      </c>
      <c r="I1065" s="6" t="s">
        <v>7104</v>
      </c>
      <c r="J1065" s="7" t="s">
        <v>585</v>
      </c>
      <c r="K1065" s="6" t="s">
        <v>591</v>
      </c>
      <c r="L1065" s="7" t="s">
        <v>223</v>
      </c>
      <c r="M1065" s="6" t="s">
        <v>578</v>
      </c>
      <c r="N1065" s="19" t="s">
        <v>8826</v>
      </c>
      <c r="O1065" s="6"/>
    </row>
    <row r="1066" spans="1:15" x14ac:dyDescent="0.3">
      <c r="A1066" s="6" t="s">
        <v>577</v>
      </c>
      <c r="B1066" s="7" t="s">
        <v>703</v>
      </c>
      <c r="C1066" s="7" t="s">
        <v>1478</v>
      </c>
      <c r="D1066" s="7" t="s">
        <v>59</v>
      </c>
      <c r="E1066" s="7" t="s">
        <v>379</v>
      </c>
      <c r="F1066" s="6" t="s">
        <v>2978</v>
      </c>
      <c r="G1066" s="6" t="s">
        <v>7105</v>
      </c>
      <c r="H1066" s="6" t="s">
        <v>46</v>
      </c>
      <c r="I1066" s="6" t="s">
        <v>7104</v>
      </c>
      <c r="J1066" s="7" t="s">
        <v>637</v>
      </c>
      <c r="K1066" s="6" t="s">
        <v>591</v>
      </c>
      <c r="L1066" s="7" t="s">
        <v>223</v>
      </c>
      <c r="M1066" s="6" t="s">
        <v>578</v>
      </c>
      <c r="N1066" s="19" t="s">
        <v>8826</v>
      </c>
      <c r="O1066" s="6"/>
    </row>
    <row r="1067" spans="1:15" x14ac:dyDescent="0.3">
      <c r="A1067" s="6" t="s">
        <v>577</v>
      </c>
      <c r="B1067" s="7" t="s">
        <v>712</v>
      </c>
      <c r="C1067" s="7" t="s">
        <v>1478</v>
      </c>
      <c r="D1067" s="7" t="s">
        <v>91</v>
      </c>
      <c r="E1067" s="7" t="s">
        <v>190</v>
      </c>
      <c r="F1067" s="6" t="s">
        <v>2978</v>
      </c>
      <c r="G1067" s="6" t="s">
        <v>7106</v>
      </c>
      <c r="H1067" s="6" t="s">
        <v>46</v>
      </c>
      <c r="I1067" s="6" t="s">
        <v>7107</v>
      </c>
      <c r="J1067" s="7" t="s">
        <v>585</v>
      </c>
      <c r="K1067" s="6" t="s">
        <v>591</v>
      </c>
      <c r="L1067" s="7" t="s">
        <v>223</v>
      </c>
      <c r="M1067" s="6" t="s">
        <v>578</v>
      </c>
      <c r="N1067" s="19" t="s">
        <v>8826</v>
      </c>
      <c r="O1067" s="6"/>
    </row>
    <row r="1068" spans="1:15" x14ac:dyDescent="0.3">
      <c r="A1068" s="6" t="s">
        <v>577</v>
      </c>
      <c r="B1068" s="7" t="s">
        <v>714</v>
      </c>
      <c r="C1068" s="7" t="s">
        <v>1478</v>
      </c>
      <c r="D1068" s="7" t="s">
        <v>59</v>
      </c>
      <c r="E1068" s="7" t="s">
        <v>379</v>
      </c>
      <c r="F1068" s="6" t="s">
        <v>2978</v>
      </c>
      <c r="G1068" s="6" t="s">
        <v>7108</v>
      </c>
      <c r="H1068" s="6" t="s">
        <v>46</v>
      </c>
      <c r="I1068" s="6" t="s">
        <v>7109</v>
      </c>
      <c r="J1068" s="7" t="s">
        <v>637</v>
      </c>
      <c r="K1068" s="6" t="s">
        <v>591</v>
      </c>
      <c r="L1068" s="7" t="s">
        <v>223</v>
      </c>
      <c r="M1068" s="6" t="s">
        <v>578</v>
      </c>
      <c r="N1068" s="19" t="s">
        <v>8826</v>
      </c>
      <c r="O1068" s="6"/>
    </row>
    <row r="1069" spans="1:15" x14ac:dyDescent="0.3">
      <c r="A1069" s="6" t="s">
        <v>577</v>
      </c>
      <c r="B1069" s="7" t="s">
        <v>715</v>
      </c>
      <c r="C1069" s="7" t="s">
        <v>1478</v>
      </c>
      <c r="D1069" s="7" t="s">
        <v>91</v>
      </c>
      <c r="E1069" s="7" t="s">
        <v>190</v>
      </c>
      <c r="F1069" s="6" t="s">
        <v>3029</v>
      </c>
      <c r="G1069" s="6" t="s">
        <v>7597</v>
      </c>
      <c r="H1069" s="6" t="s">
        <v>46</v>
      </c>
      <c r="I1069" s="6" t="s">
        <v>7598</v>
      </c>
      <c r="J1069" s="7" t="s">
        <v>585</v>
      </c>
      <c r="K1069" s="6" t="s">
        <v>591</v>
      </c>
      <c r="L1069" s="7" t="s">
        <v>223</v>
      </c>
      <c r="M1069" s="6" t="s">
        <v>8851</v>
      </c>
      <c r="N1069" s="19" t="s">
        <v>8826</v>
      </c>
      <c r="O1069" s="6"/>
    </row>
    <row r="1070" spans="1:15" x14ac:dyDescent="0.3">
      <c r="A1070" s="6" t="s">
        <v>577</v>
      </c>
      <c r="B1070" s="7" t="s">
        <v>716</v>
      </c>
      <c r="C1070" s="7" t="s">
        <v>1478</v>
      </c>
      <c r="D1070" s="7" t="s">
        <v>59</v>
      </c>
      <c r="E1070" s="7" t="s">
        <v>379</v>
      </c>
      <c r="F1070" s="6" t="s">
        <v>3029</v>
      </c>
      <c r="G1070" s="6" t="s">
        <v>7599</v>
      </c>
      <c r="H1070" s="6" t="s">
        <v>46</v>
      </c>
      <c r="I1070" s="6" t="s">
        <v>7600</v>
      </c>
      <c r="J1070" s="7" t="s">
        <v>637</v>
      </c>
      <c r="K1070" s="6" t="s">
        <v>591</v>
      </c>
      <c r="L1070" s="7" t="s">
        <v>223</v>
      </c>
      <c r="M1070" s="6" t="s">
        <v>8851</v>
      </c>
      <c r="N1070" s="19" t="s">
        <v>8826</v>
      </c>
      <c r="O1070" s="6"/>
    </row>
    <row r="1071" spans="1:15" x14ac:dyDescent="0.3">
      <c r="A1071" s="6" t="s">
        <v>577</v>
      </c>
      <c r="B1071" s="7" t="s">
        <v>717</v>
      </c>
      <c r="C1071" s="7" t="s">
        <v>1478</v>
      </c>
      <c r="D1071" s="7" t="s">
        <v>91</v>
      </c>
      <c r="E1071" s="7" t="s">
        <v>190</v>
      </c>
      <c r="F1071" s="6" t="s">
        <v>2978</v>
      </c>
      <c r="G1071" s="6" t="s">
        <v>7123</v>
      </c>
      <c r="H1071" s="6" t="s">
        <v>46</v>
      </c>
      <c r="I1071" s="6" t="s">
        <v>7124</v>
      </c>
      <c r="J1071" s="7" t="s">
        <v>585</v>
      </c>
      <c r="K1071" s="6" t="s">
        <v>591</v>
      </c>
      <c r="L1071" s="7" t="s">
        <v>223</v>
      </c>
      <c r="M1071" s="6" t="s">
        <v>578</v>
      </c>
      <c r="N1071" s="19" t="s">
        <v>8826</v>
      </c>
      <c r="O1071" s="6"/>
    </row>
    <row r="1072" spans="1:15" x14ac:dyDescent="0.3">
      <c r="A1072" s="6" t="s">
        <v>577</v>
      </c>
      <c r="B1072" s="7" t="s">
        <v>446</v>
      </c>
      <c r="C1072" s="7" t="s">
        <v>1478</v>
      </c>
      <c r="D1072" s="7" t="s">
        <v>59</v>
      </c>
      <c r="E1072" s="7" t="s">
        <v>379</v>
      </c>
      <c r="F1072" s="6" t="s">
        <v>2978</v>
      </c>
      <c r="G1072" s="6" t="s">
        <v>7125</v>
      </c>
      <c r="H1072" s="6" t="s">
        <v>46</v>
      </c>
      <c r="I1072" s="6" t="s">
        <v>7124</v>
      </c>
      <c r="J1072" s="7" t="s">
        <v>637</v>
      </c>
      <c r="K1072" s="6" t="s">
        <v>591</v>
      </c>
      <c r="L1072" s="7" t="s">
        <v>223</v>
      </c>
      <c r="M1072" s="6" t="s">
        <v>578</v>
      </c>
      <c r="N1072" s="19" t="s">
        <v>8826</v>
      </c>
      <c r="O1072" s="6"/>
    </row>
    <row r="1073" spans="1:15" x14ac:dyDescent="0.3">
      <c r="A1073" s="6" t="s">
        <v>577</v>
      </c>
      <c r="B1073" s="7" t="s">
        <v>718</v>
      </c>
      <c r="C1073" s="7" t="s">
        <v>1478</v>
      </c>
      <c r="D1073" s="7" t="s">
        <v>91</v>
      </c>
      <c r="E1073" s="7" t="s">
        <v>190</v>
      </c>
      <c r="F1073" s="6" t="s">
        <v>2978</v>
      </c>
      <c r="G1073" s="6" t="s">
        <v>7128</v>
      </c>
      <c r="H1073" s="6" t="s">
        <v>46</v>
      </c>
      <c r="I1073" s="6" t="s">
        <v>7129</v>
      </c>
      <c r="J1073" s="7" t="s">
        <v>585</v>
      </c>
      <c r="K1073" s="6" t="s">
        <v>591</v>
      </c>
      <c r="L1073" s="7" t="s">
        <v>223</v>
      </c>
      <c r="M1073" s="6" t="s">
        <v>578</v>
      </c>
      <c r="N1073" s="19" t="s">
        <v>8826</v>
      </c>
      <c r="O1073" s="6"/>
    </row>
    <row r="1074" spans="1:15" x14ac:dyDescent="0.3">
      <c r="A1074" s="6" t="s">
        <v>577</v>
      </c>
      <c r="B1074" s="7" t="s">
        <v>1294</v>
      </c>
      <c r="C1074" s="7" t="s">
        <v>1478</v>
      </c>
      <c r="D1074" s="7" t="s">
        <v>59</v>
      </c>
      <c r="E1074" s="7" t="s">
        <v>379</v>
      </c>
      <c r="F1074" s="6" t="s">
        <v>2978</v>
      </c>
      <c r="G1074" s="6" t="s">
        <v>7130</v>
      </c>
      <c r="H1074" s="6" t="s">
        <v>46</v>
      </c>
      <c r="I1074" s="6" t="s">
        <v>7129</v>
      </c>
      <c r="J1074" s="7" t="s">
        <v>637</v>
      </c>
      <c r="K1074" s="6" t="s">
        <v>591</v>
      </c>
      <c r="L1074" s="7" t="s">
        <v>223</v>
      </c>
      <c r="M1074" s="6" t="s">
        <v>578</v>
      </c>
      <c r="N1074" s="19" t="s">
        <v>8826</v>
      </c>
      <c r="O1074" s="6"/>
    </row>
    <row r="1075" spans="1:15" x14ac:dyDescent="0.3">
      <c r="A1075" s="6" t="s">
        <v>577</v>
      </c>
      <c r="B1075" s="7" t="s">
        <v>1289</v>
      </c>
      <c r="C1075" s="7" t="s">
        <v>1478</v>
      </c>
      <c r="D1075" s="7" t="s">
        <v>59</v>
      </c>
      <c r="E1075" s="7" t="s">
        <v>447</v>
      </c>
      <c r="F1075" s="6" t="s">
        <v>2959</v>
      </c>
      <c r="G1075" s="6" t="s">
        <v>6724</v>
      </c>
      <c r="H1075" s="6" t="s">
        <v>46</v>
      </c>
      <c r="I1075" s="6" t="s">
        <v>6725</v>
      </c>
      <c r="J1075" s="7" t="s">
        <v>637</v>
      </c>
      <c r="K1075" s="6" t="s">
        <v>591</v>
      </c>
      <c r="L1075" s="7" t="s">
        <v>223</v>
      </c>
      <c r="M1075" s="6" t="s">
        <v>432</v>
      </c>
      <c r="N1075" s="19" t="s">
        <v>8826</v>
      </c>
      <c r="O1075" s="6"/>
    </row>
    <row r="1076" spans="1:15" x14ac:dyDescent="0.3">
      <c r="A1076" s="6" t="s">
        <v>577</v>
      </c>
      <c r="B1076" s="7" t="s">
        <v>1409</v>
      </c>
      <c r="C1076" s="7" t="s">
        <v>1478</v>
      </c>
      <c r="D1076" s="7" t="s">
        <v>91</v>
      </c>
      <c r="E1076" s="7" t="s">
        <v>190</v>
      </c>
      <c r="F1076" s="6" t="s">
        <v>2978</v>
      </c>
      <c r="G1076" s="6" t="s">
        <v>7131</v>
      </c>
      <c r="H1076" s="6" t="s">
        <v>46</v>
      </c>
      <c r="I1076" s="6" t="s">
        <v>7132</v>
      </c>
      <c r="J1076" s="7" t="s">
        <v>585</v>
      </c>
      <c r="K1076" s="6" t="s">
        <v>591</v>
      </c>
      <c r="L1076" s="7" t="s">
        <v>223</v>
      </c>
      <c r="M1076" s="6" t="s">
        <v>578</v>
      </c>
      <c r="N1076" s="19" t="s">
        <v>8826</v>
      </c>
      <c r="O1076" s="6"/>
    </row>
    <row r="1077" spans="1:15" x14ac:dyDescent="0.3">
      <c r="A1077" s="6" t="s">
        <v>577</v>
      </c>
      <c r="B1077" s="7" t="s">
        <v>1376</v>
      </c>
      <c r="C1077" s="7" t="s">
        <v>1478</v>
      </c>
      <c r="D1077" s="7" t="s">
        <v>59</v>
      </c>
      <c r="E1077" s="7" t="s">
        <v>379</v>
      </c>
      <c r="F1077" s="6" t="s">
        <v>2978</v>
      </c>
      <c r="G1077" s="6" t="s">
        <v>7133</v>
      </c>
      <c r="H1077" s="6" t="s">
        <v>46</v>
      </c>
      <c r="I1077" s="6" t="s">
        <v>7132</v>
      </c>
      <c r="J1077" s="7" t="s">
        <v>637</v>
      </c>
      <c r="K1077" s="6" t="s">
        <v>591</v>
      </c>
      <c r="L1077" s="7" t="s">
        <v>223</v>
      </c>
      <c r="M1077" s="6" t="s">
        <v>578</v>
      </c>
      <c r="N1077" s="19" t="s">
        <v>8826</v>
      </c>
      <c r="O1077" s="6"/>
    </row>
    <row r="1078" spans="1:15" x14ac:dyDescent="0.3">
      <c r="A1078" s="6" t="s">
        <v>577</v>
      </c>
      <c r="B1078" s="7" t="s">
        <v>1249</v>
      </c>
      <c r="C1078" s="7" t="s">
        <v>1478</v>
      </c>
      <c r="D1078" s="7" t="s">
        <v>91</v>
      </c>
      <c r="E1078" s="7" t="s">
        <v>190</v>
      </c>
      <c r="F1078" s="6" t="s">
        <v>2978</v>
      </c>
      <c r="G1078" s="6" t="s">
        <v>7134</v>
      </c>
      <c r="H1078" s="6" t="s">
        <v>46</v>
      </c>
      <c r="I1078" s="6" t="s">
        <v>7135</v>
      </c>
      <c r="J1078" s="7" t="s">
        <v>585</v>
      </c>
      <c r="K1078" s="6" t="s">
        <v>591</v>
      </c>
      <c r="L1078" s="7" t="s">
        <v>223</v>
      </c>
      <c r="M1078" s="6" t="s">
        <v>578</v>
      </c>
      <c r="N1078" s="19" t="s">
        <v>8826</v>
      </c>
      <c r="O1078" s="6"/>
    </row>
    <row r="1079" spans="1:15" x14ac:dyDescent="0.3">
      <c r="A1079" s="6" t="s">
        <v>577</v>
      </c>
      <c r="B1079" s="7" t="s">
        <v>1201</v>
      </c>
      <c r="C1079" s="7" t="s">
        <v>1478</v>
      </c>
      <c r="D1079" s="7" t="s">
        <v>59</v>
      </c>
      <c r="E1079" s="7" t="s">
        <v>379</v>
      </c>
      <c r="F1079" s="6" t="s">
        <v>2978</v>
      </c>
      <c r="G1079" s="6" t="s">
        <v>7136</v>
      </c>
      <c r="H1079" s="6" t="s">
        <v>46</v>
      </c>
      <c r="I1079" s="6" t="s">
        <v>7135</v>
      </c>
      <c r="J1079" s="7" t="s">
        <v>637</v>
      </c>
      <c r="K1079" s="6" t="s">
        <v>591</v>
      </c>
      <c r="L1079" s="7" t="s">
        <v>223</v>
      </c>
      <c r="M1079" s="6" t="s">
        <v>578</v>
      </c>
      <c r="N1079" s="19" t="s">
        <v>8826</v>
      </c>
      <c r="O1079" s="6"/>
    </row>
    <row r="1080" spans="1:15" x14ac:dyDescent="0.3">
      <c r="A1080" s="6" t="s">
        <v>577</v>
      </c>
      <c r="B1080" s="7" t="s">
        <v>1242</v>
      </c>
      <c r="C1080" s="7" t="s">
        <v>588</v>
      </c>
      <c r="D1080" s="7" t="s">
        <v>91</v>
      </c>
      <c r="E1080" s="7" t="s">
        <v>190</v>
      </c>
      <c r="F1080" s="6" t="s">
        <v>2978</v>
      </c>
      <c r="G1080" s="6" t="s">
        <v>7186</v>
      </c>
      <c r="H1080" s="6" t="s">
        <v>46</v>
      </c>
      <c r="I1080" s="6" t="s">
        <v>7187</v>
      </c>
      <c r="J1080" s="7" t="s">
        <v>585</v>
      </c>
      <c r="K1080" s="6" t="s">
        <v>591</v>
      </c>
      <c r="L1080" s="7" t="s">
        <v>223</v>
      </c>
      <c r="M1080" s="6" t="s">
        <v>578</v>
      </c>
      <c r="N1080" s="19" t="s">
        <v>8826</v>
      </c>
      <c r="O1080" s="6"/>
    </row>
    <row r="1081" spans="1:15" x14ac:dyDescent="0.3">
      <c r="A1081" s="6" t="s">
        <v>577</v>
      </c>
      <c r="B1081" s="7" t="s">
        <v>1271</v>
      </c>
      <c r="C1081" s="7" t="s">
        <v>1478</v>
      </c>
      <c r="D1081" s="7" t="s">
        <v>59</v>
      </c>
      <c r="E1081" s="7" t="s">
        <v>379</v>
      </c>
      <c r="F1081" s="6" t="s">
        <v>2978</v>
      </c>
      <c r="G1081" s="6" t="s">
        <v>7141</v>
      </c>
      <c r="H1081" s="6" t="s">
        <v>46</v>
      </c>
      <c r="I1081" s="6" t="s">
        <v>7142</v>
      </c>
      <c r="J1081" s="7" t="s">
        <v>637</v>
      </c>
      <c r="K1081" s="6" t="s">
        <v>591</v>
      </c>
      <c r="L1081" s="7" t="s">
        <v>223</v>
      </c>
      <c r="M1081" s="6" t="s">
        <v>578</v>
      </c>
      <c r="N1081" s="19" t="s">
        <v>8826</v>
      </c>
      <c r="O1081" s="6"/>
    </row>
    <row r="1082" spans="1:15" x14ac:dyDescent="0.3">
      <c r="A1082" s="6" t="s">
        <v>1411</v>
      </c>
      <c r="B1082" s="7" t="s">
        <v>7152</v>
      </c>
      <c r="C1082" s="7" t="s">
        <v>376</v>
      </c>
      <c r="D1082" s="7" t="s">
        <v>59</v>
      </c>
      <c r="E1082" s="7" t="s">
        <v>447</v>
      </c>
      <c r="F1082" s="6" t="s">
        <v>3152</v>
      </c>
      <c r="G1082" s="6" t="s">
        <v>7763</v>
      </c>
      <c r="H1082" s="6" t="s">
        <v>46</v>
      </c>
      <c r="I1082" s="6" t="s">
        <v>7764</v>
      </c>
      <c r="J1082" s="7" t="s">
        <v>645</v>
      </c>
      <c r="K1082" s="6" t="s">
        <v>591</v>
      </c>
      <c r="L1082" s="7" t="s">
        <v>223</v>
      </c>
      <c r="M1082" s="6" t="s">
        <v>8829</v>
      </c>
      <c r="N1082" s="19" t="s">
        <v>8826</v>
      </c>
      <c r="O1082" s="6"/>
    </row>
    <row r="1083" spans="1:15" x14ac:dyDescent="0.3">
      <c r="A1083" s="6" t="s">
        <v>6379</v>
      </c>
      <c r="B1083" s="7" t="s">
        <v>6380</v>
      </c>
      <c r="C1083" s="7" t="s">
        <v>1478</v>
      </c>
      <c r="D1083" s="7" t="s">
        <v>59</v>
      </c>
      <c r="E1083" s="7" t="s">
        <v>190</v>
      </c>
      <c r="F1083" s="6" t="s">
        <v>2106</v>
      </c>
      <c r="G1083" s="6" t="s">
        <v>6378</v>
      </c>
      <c r="H1083" s="6" t="s">
        <v>46</v>
      </c>
      <c r="I1083" s="6" t="s">
        <v>1182</v>
      </c>
      <c r="J1083" s="7" t="s">
        <v>188</v>
      </c>
      <c r="K1083" s="6" t="s">
        <v>591</v>
      </c>
      <c r="L1083" s="7" t="s">
        <v>162</v>
      </c>
      <c r="M1083" s="6" t="s">
        <v>338</v>
      </c>
      <c r="N1083" s="19" t="s">
        <v>8826</v>
      </c>
      <c r="O1083" s="6"/>
    </row>
    <row r="1084" spans="1:15" x14ac:dyDescent="0.3">
      <c r="A1084" s="6" t="s">
        <v>1152</v>
      </c>
      <c r="B1084" s="7" t="s">
        <v>5529</v>
      </c>
      <c r="C1084" s="7" t="s">
        <v>376</v>
      </c>
      <c r="D1084" s="7" t="s">
        <v>59</v>
      </c>
      <c r="E1084" s="7" t="s">
        <v>190</v>
      </c>
      <c r="F1084" s="6" t="s">
        <v>2096</v>
      </c>
      <c r="G1084" s="6" t="s">
        <v>6349</v>
      </c>
      <c r="H1084" s="6" t="s">
        <v>46</v>
      </c>
      <c r="I1084" s="6" t="s">
        <v>1157</v>
      </c>
      <c r="J1084" s="7" t="s">
        <v>1399</v>
      </c>
      <c r="K1084" s="6" t="s">
        <v>591</v>
      </c>
      <c r="L1084" s="7" t="s">
        <v>162</v>
      </c>
      <c r="M1084" s="6" t="s">
        <v>332</v>
      </c>
      <c r="N1084" s="19" t="s">
        <v>8826</v>
      </c>
      <c r="O1084" s="6"/>
    </row>
    <row r="1085" spans="1:15" x14ac:dyDescent="0.3">
      <c r="A1085" s="6" t="s">
        <v>1152</v>
      </c>
      <c r="B1085" s="7" t="s">
        <v>6391</v>
      </c>
      <c r="C1085" s="7" t="s">
        <v>376</v>
      </c>
      <c r="D1085" s="7" t="s">
        <v>59</v>
      </c>
      <c r="E1085" s="7" t="s">
        <v>190</v>
      </c>
      <c r="F1085" s="6" t="s">
        <v>2110</v>
      </c>
      <c r="G1085" s="6" t="s">
        <v>6390</v>
      </c>
      <c r="H1085" s="6" t="s">
        <v>46</v>
      </c>
      <c r="I1085" s="6" t="s">
        <v>341</v>
      </c>
      <c r="J1085" s="7" t="s">
        <v>1399</v>
      </c>
      <c r="K1085" s="6" t="s">
        <v>591</v>
      </c>
      <c r="L1085" s="7" t="s">
        <v>162</v>
      </c>
      <c r="M1085" s="6" t="s">
        <v>343</v>
      </c>
      <c r="N1085" s="19" t="s">
        <v>8826</v>
      </c>
      <c r="O1085" s="6"/>
    </row>
    <row r="1086" spans="1:15" x14ac:dyDescent="0.3">
      <c r="A1086" s="6" t="s">
        <v>1152</v>
      </c>
      <c r="B1086" s="7" t="s">
        <v>1268</v>
      </c>
      <c r="C1086" s="7" t="s">
        <v>376</v>
      </c>
      <c r="D1086" s="7" t="s">
        <v>59</v>
      </c>
      <c r="E1086" s="7" t="s">
        <v>190</v>
      </c>
      <c r="F1086" s="6" t="s">
        <v>2106</v>
      </c>
      <c r="G1086" s="6" t="s">
        <v>6377</v>
      </c>
      <c r="H1086" s="6" t="s">
        <v>46</v>
      </c>
      <c r="I1086" s="6" t="s">
        <v>1182</v>
      </c>
      <c r="J1086" s="7" t="s">
        <v>1399</v>
      </c>
      <c r="K1086" s="6" t="s">
        <v>591</v>
      </c>
      <c r="L1086" s="7" t="s">
        <v>162</v>
      </c>
      <c r="M1086" s="6" t="s">
        <v>338</v>
      </c>
      <c r="N1086" s="19" t="s">
        <v>8826</v>
      </c>
      <c r="O1086" s="6"/>
    </row>
    <row r="1087" spans="1:15" x14ac:dyDescent="0.3">
      <c r="A1087" s="6" t="s">
        <v>1152</v>
      </c>
      <c r="B1087" s="7" t="s">
        <v>1280</v>
      </c>
      <c r="C1087" s="7" t="s">
        <v>376</v>
      </c>
      <c r="D1087" s="7" t="s">
        <v>59</v>
      </c>
      <c r="E1087" s="7" t="s">
        <v>190</v>
      </c>
      <c r="F1087" s="6" t="s">
        <v>2094</v>
      </c>
      <c r="G1087" s="6" t="s">
        <v>6342</v>
      </c>
      <c r="H1087" s="6" t="s">
        <v>46</v>
      </c>
      <c r="I1087" s="6" t="s">
        <v>1154</v>
      </c>
      <c r="J1087" s="7" t="s">
        <v>1399</v>
      </c>
      <c r="K1087" s="6" t="s">
        <v>591</v>
      </c>
      <c r="L1087" s="7" t="s">
        <v>162</v>
      </c>
      <c r="M1087" s="6" t="s">
        <v>331</v>
      </c>
      <c r="N1087" s="19" t="s">
        <v>8826</v>
      </c>
      <c r="O1087" s="6"/>
    </row>
    <row r="1088" spans="1:15" x14ac:dyDescent="0.3">
      <c r="A1088" s="6" t="s">
        <v>1152</v>
      </c>
      <c r="B1088" s="7" t="s">
        <v>6369</v>
      </c>
      <c r="C1088" s="7" t="s">
        <v>376</v>
      </c>
      <c r="D1088" s="7" t="s">
        <v>59</v>
      </c>
      <c r="E1088" s="7" t="s">
        <v>190</v>
      </c>
      <c r="F1088" s="6" t="s">
        <v>2114</v>
      </c>
      <c r="G1088" s="6" t="s">
        <v>6404</v>
      </c>
      <c r="H1088" s="6" t="s">
        <v>46</v>
      </c>
      <c r="I1088" s="6" t="s">
        <v>1191</v>
      </c>
      <c r="J1088" s="7" t="s">
        <v>1399</v>
      </c>
      <c r="K1088" s="6" t="s">
        <v>591</v>
      </c>
      <c r="L1088" s="7" t="s">
        <v>162</v>
      </c>
      <c r="M1088" s="6" t="s">
        <v>349</v>
      </c>
      <c r="N1088" s="19" t="s">
        <v>8826</v>
      </c>
      <c r="O1088" s="6"/>
    </row>
    <row r="1089" spans="1:15" x14ac:dyDescent="0.3">
      <c r="A1089" s="6" t="s">
        <v>1152</v>
      </c>
      <c r="B1089" s="7" t="s">
        <v>6353</v>
      </c>
      <c r="C1089" s="7" t="s">
        <v>376</v>
      </c>
      <c r="D1089" s="7" t="s">
        <v>59</v>
      </c>
      <c r="E1089" s="7" t="s">
        <v>190</v>
      </c>
      <c r="F1089" s="6" t="s">
        <v>2100</v>
      </c>
      <c r="G1089" s="6" t="s">
        <v>6362</v>
      </c>
      <c r="H1089" s="6" t="s">
        <v>46</v>
      </c>
      <c r="I1089" s="6" t="s">
        <v>1170</v>
      </c>
      <c r="J1089" s="7" t="s">
        <v>1399</v>
      </c>
      <c r="K1089" s="6" t="s">
        <v>591</v>
      </c>
      <c r="L1089" s="7" t="s">
        <v>162</v>
      </c>
      <c r="M1089" s="6" t="s">
        <v>334</v>
      </c>
      <c r="N1089" s="19" t="s">
        <v>8826</v>
      </c>
      <c r="O1089" s="6"/>
    </row>
    <row r="1090" spans="1:15" x14ac:dyDescent="0.3">
      <c r="A1090" s="6" t="s">
        <v>1152</v>
      </c>
      <c r="B1090" s="7" t="s">
        <v>6358</v>
      </c>
      <c r="C1090" s="7" t="s">
        <v>376</v>
      </c>
      <c r="D1090" s="7" t="s">
        <v>59</v>
      </c>
      <c r="E1090" s="7" t="s">
        <v>190</v>
      </c>
      <c r="F1090" s="6" t="s">
        <v>2098</v>
      </c>
      <c r="G1090" s="6" t="s">
        <v>6357</v>
      </c>
      <c r="H1090" s="6" t="s">
        <v>46</v>
      </c>
      <c r="I1090" s="6" t="s">
        <v>333</v>
      </c>
      <c r="J1090" s="7" t="s">
        <v>1399</v>
      </c>
      <c r="K1090" s="6" t="s">
        <v>591</v>
      </c>
      <c r="L1090" s="7" t="s">
        <v>162</v>
      </c>
      <c r="M1090" s="6" t="s">
        <v>217</v>
      </c>
      <c r="N1090" s="19" t="s">
        <v>8826</v>
      </c>
      <c r="O1090" s="6"/>
    </row>
    <row r="1091" spans="1:15" x14ac:dyDescent="0.3">
      <c r="A1091" s="6" t="s">
        <v>1160</v>
      </c>
      <c r="B1091" s="7" t="s">
        <v>1162</v>
      </c>
      <c r="C1091" s="7" t="s">
        <v>1478</v>
      </c>
      <c r="D1091" s="7" t="s">
        <v>91</v>
      </c>
      <c r="E1091" s="7" t="s">
        <v>190</v>
      </c>
      <c r="F1091" s="6" t="s">
        <v>2088</v>
      </c>
      <c r="G1091" s="6" t="s">
        <v>6320</v>
      </c>
      <c r="H1091" s="6" t="s">
        <v>46</v>
      </c>
      <c r="I1091" s="6" t="s">
        <v>6321</v>
      </c>
      <c r="J1091" s="7" t="s">
        <v>374</v>
      </c>
      <c r="K1091" s="6" t="s">
        <v>591</v>
      </c>
      <c r="L1091" s="7" t="s">
        <v>162</v>
      </c>
      <c r="M1091" s="6" t="s">
        <v>327</v>
      </c>
      <c r="N1091" s="19" t="s">
        <v>8826</v>
      </c>
      <c r="O1091" s="6"/>
    </row>
    <row r="1092" spans="1:15" x14ac:dyDescent="0.3">
      <c r="A1092" s="6" t="s">
        <v>1160</v>
      </c>
      <c r="B1092" s="7" t="s">
        <v>1169</v>
      </c>
      <c r="C1092" s="7" t="s">
        <v>1478</v>
      </c>
      <c r="D1092" s="7" t="s">
        <v>59</v>
      </c>
      <c r="E1092" s="7" t="s">
        <v>379</v>
      </c>
      <c r="F1092" s="6" t="s">
        <v>2088</v>
      </c>
      <c r="G1092" s="6" t="s">
        <v>6322</v>
      </c>
      <c r="H1092" s="6" t="s">
        <v>46</v>
      </c>
      <c r="I1092" s="6" t="s">
        <v>6321</v>
      </c>
      <c r="J1092" s="7" t="s">
        <v>1399</v>
      </c>
      <c r="K1092" s="6" t="s">
        <v>591</v>
      </c>
      <c r="L1092" s="7" t="s">
        <v>162</v>
      </c>
      <c r="M1092" s="6" t="s">
        <v>327</v>
      </c>
      <c r="N1092" s="19" t="s">
        <v>8826</v>
      </c>
      <c r="O1092" s="6"/>
    </row>
    <row r="1093" spans="1:15" x14ac:dyDescent="0.3">
      <c r="A1093" s="6" t="s">
        <v>1160</v>
      </c>
      <c r="B1093" s="7" t="s">
        <v>1181</v>
      </c>
      <c r="C1093" s="7" t="s">
        <v>376</v>
      </c>
      <c r="D1093" s="7" t="s">
        <v>59</v>
      </c>
      <c r="E1093" s="7" t="s">
        <v>190</v>
      </c>
      <c r="F1093" s="6" t="s">
        <v>2108</v>
      </c>
      <c r="G1093" s="6" t="s">
        <v>6385</v>
      </c>
      <c r="H1093" s="6" t="s">
        <v>46</v>
      </c>
      <c r="I1093" s="6" t="s">
        <v>6386</v>
      </c>
      <c r="J1093" s="7" t="s">
        <v>1399</v>
      </c>
      <c r="K1093" s="6" t="s">
        <v>591</v>
      </c>
      <c r="L1093" s="7" t="s">
        <v>162</v>
      </c>
      <c r="M1093" s="6" t="s">
        <v>340</v>
      </c>
      <c r="N1093" s="19" t="s">
        <v>8826</v>
      </c>
      <c r="O1093" s="6"/>
    </row>
    <row r="1094" spans="1:15" x14ac:dyDescent="0.3">
      <c r="A1094" s="6" t="s">
        <v>1160</v>
      </c>
      <c r="B1094" s="7" t="s">
        <v>5529</v>
      </c>
      <c r="C1094" s="7" t="s">
        <v>376</v>
      </c>
      <c r="D1094" s="7" t="s">
        <v>59</v>
      </c>
      <c r="E1094" s="7" t="s">
        <v>190</v>
      </c>
      <c r="F1094" s="6" t="s">
        <v>2100</v>
      </c>
      <c r="G1094" s="6" t="s">
        <v>6363</v>
      </c>
      <c r="H1094" s="6" t="s">
        <v>46</v>
      </c>
      <c r="I1094" s="6" t="s">
        <v>6364</v>
      </c>
      <c r="J1094" s="7" t="s">
        <v>1399</v>
      </c>
      <c r="K1094" s="6" t="s">
        <v>591</v>
      </c>
      <c r="L1094" s="7" t="s">
        <v>162</v>
      </c>
      <c r="M1094" s="6" t="s">
        <v>334</v>
      </c>
      <c r="N1094" s="19" t="s">
        <v>8826</v>
      </c>
      <c r="O1094" s="6"/>
    </row>
    <row r="1095" spans="1:15" x14ac:dyDescent="0.3">
      <c r="A1095" s="6" t="s">
        <v>1160</v>
      </c>
      <c r="B1095" s="7" t="s">
        <v>6391</v>
      </c>
      <c r="C1095" s="7" t="s">
        <v>376</v>
      </c>
      <c r="D1095" s="7" t="s">
        <v>59</v>
      </c>
      <c r="E1095" s="7" t="s">
        <v>190</v>
      </c>
      <c r="F1095" s="6" t="s">
        <v>2110</v>
      </c>
      <c r="G1095" s="6" t="s">
        <v>6392</v>
      </c>
      <c r="H1095" s="6" t="s">
        <v>46</v>
      </c>
      <c r="I1095" s="6" t="s">
        <v>6393</v>
      </c>
      <c r="J1095" s="7" t="s">
        <v>1399</v>
      </c>
      <c r="K1095" s="6" t="s">
        <v>591</v>
      </c>
      <c r="L1095" s="7" t="s">
        <v>162</v>
      </c>
      <c r="M1095" s="6" t="s">
        <v>343</v>
      </c>
      <c r="N1095" s="19" t="s">
        <v>8826</v>
      </c>
      <c r="O1095" s="6"/>
    </row>
    <row r="1096" spans="1:15" x14ac:dyDescent="0.3">
      <c r="A1096" s="6" t="s">
        <v>1160</v>
      </c>
      <c r="B1096" s="7" t="s">
        <v>1268</v>
      </c>
      <c r="C1096" s="7" t="s">
        <v>376</v>
      </c>
      <c r="D1096" s="7" t="s">
        <v>59</v>
      </c>
      <c r="E1096" s="7" t="s">
        <v>190</v>
      </c>
      <c r="F1096" s="6" t="s">
        <v>2106</v>
      </c>
      <c r="G1096" s="6" t="s">
        <v>6381</v>
      </c>
      <c r="H1096" s="6" t="s">
        <v>46</v>
      </c>
      <c r="I1096" s="6" t="s">
        <v>6382</v>
      </c>
      <c r="J1096" s="7" t="s">
        <v>1399</v>
      </c>
      <c r="K1096" s="6" t="s">
        <v>591</v>
      </c>
      <c r="L1096" s="7" t="s">
        <v>162</v>
      </c>
      <c r="M1096" s="6" t="s">
        <v>338</v>
      </c>
      <c r="N1096" s="19" t="s">
        <v>8826</v>
      </c>
      <c r="O1096" s="6"/>
    </row>
    <row r="1097" spans="1:15" x14ac:dyDescent="0.3">
      <c r="A1097" s="6" t="s">
        <v>1160</v>
      </c>
      <c r="B1097" s="7" t="s">
        <v>1280</v>
      </c>
      <c r="C1097" s="7" t="s">
        <v>1478</v>
      </c>
      <c r="D1097" s="7" t="s">
        <v>59</v>
      </c>
      <c r="E1097" s="7" t="s">
        <v>190</v>
      </c>
      <c r="F1097" s="6" t="s">
        <v>2114</v>
      </c>
      <c r="G1097" s="6" t="s">
        <v>6402</v>
      </c>
      <c r="H1097" s="6" t="s">
        <v>46</v>
      </c>
      <c r="I1097" s="6" t="s">
        <v>6403</v>
      </c>
      <c r="J1097" s="7" t="s">
        <v>1399</v>
      </c>
      <c r="K1097" s="6" t="s">
        <v>591</v>
      </c>
      <c r="L1097" s="7" t="s">
        <v>162</v>
      </c>
      <c r="M1097" s="6" t="s">
        <v>349</v>
      </c>
      <c r="N1097" s="19" t="s">
        <v>8826</v>
      </c>
      <c r="O1097" s="6"/>
    </row>
    <row r="1098" spans="1:15" x14ac:dyDescent="0.3">
      <c r="A1098" s="6" t="s">
        <v>1160</v>
      </c>
      <c r="B1098" s="7" t="s">
        <v>6369</v>
      </c>
      <c r="C1098" s="7" t="s">
        <v>376</v>
      </c>
      <c r="D1098" s="7" t="s">
        <v>59</v>
      </c>
      <c r="E1098" s="7" t="s">
        <v>190</v>
      </c>
      <c r="F1098" s="6" t="s">
        <v>2102</v>
      </c>
      <c r="G1098" s="6" t="s">
        <v>6368</v>
      </c>
      <c r="H1098" s="6" t="s">
        <v>46</v>
      </c>
      <c r="I1098" s="6" t="s">
        <v>6370</v>
      </c>
      <c r="J1098" s="7" t="s">
        <v>1399</v>
      </c>
      <c r="K1098" s="6" t="s">
        <v>591</v>
      </c>
      <c r="L1098" s="7" t="s">
        <v>162</v>
      </c>
      <c r="M1098" s="6" t="s">
        <v>335</v>
      </c>
      <c r="N1098" s="19" t="s">
        <v>8826</v>
      </c>
      <c r="O1098" s="6"/>
    </row>
    <row r="1099" spans="1:15" x14ac:dyDescent="0.3">
      <c r="A1099" s="6" t="s">
        <v>1160</v>
      </c>
      <c r="B1099" s="7" t="s">
        <v>6353</v>
      </c>
      <c r="C1099" s="7" t="s">
        <v>376</v>
      </c>
      <c r="D1099" s="7" t="s">
        <v>59</v>
      </c>
      <c r="E1099" s="7" t="s">
        <v>190</v>
      </c>
      <c r="F1099" s="6" t="s">
        <v>2096</v>
      </c>
      <c r="G1099" s="6" t="s">
        <v>6352</v>
      </c>
      <c r="H1099" s="6" t="s">
        <v>46</v>
      </c>
      <c r="I1099" s="6" t="s">
        <v>6354</v>
      </c>
      <c r="J1099" s="7" t="s">
        <v>1399</v>
      </c>
      <c r="K1099" s="6" t="s">
        <v>591</v>
      </c>
      <c r="L1099" s="7" t="s">
        <v>162</v>
      </c>
      <c r="M1099" s="6" t="s">
        <v>332</v>
      </c>
      <c r="N1099" s="19" t="s">
        <v>8826</v>
      </c>
      <c r="O1099" s="6"/>
    </row>
    <row r="1100" spans="1:15" x14ac:dyDescent="0.3">
      <c r="A1100" s="6" t="s">
        <v>1160</v>
      </c>
      <c r="B1100" s="7" t="s">
        <v>6358</v>
      </c>
      <c r="C1100" s="7" t="s">
        <v>1478</v>
      </c>
      <c r="D1100" s="7" t="s">
        <v>59</v>
      </c>
      <c r="E1100" s="7" t="s">
        <v>190</v>
      </c>
      <c r="F1100" s="6" t="s">
        <v>2098</v>
      </c>
      <c r="G1100" s="6" t="s">
        <v>6359</v>
      </c>
      <c r="H1100" s="6" t="s">
        <v>46</v>
      </c>
      <c r="I1100" s="6" t="s">
        <v>6360</v>
      </c>
      <c r="J1100" s="7" t="s">
        <v>1399</v>
      </c>
      <c r="K1100" s="6" t="s">
        <v>591</v>
      </c>
      <c r="L1100" s="7" t="s">
        <v>162</v>
      </c>
      <c r="M1100" s="6" t="s">
        <v>217</v>
      </c>
      <c r="N1100" s="19" t="s">
        <v>8826</v>
      </c>
      <c r="O1100" s="6"/>
    </row>
    <row r="1101" spans="1:15" x14ac:dyDescent="0.3">
      <c r="A1101" s="6" t="s">
        <v>579</v>
      </c>
      <c r="B1101" s="7" t="s">
        <v>1404</v>
      </c>
      <c r="C1101" s="7" t="s">
        <v>1478</v>
      </c>
      <c r="D1101" s="7" t="s">
        <v>91</v>
      </c>
      <c r="E1101" s="7" t="s">
        <v>190</v>
      </c>
      <c r="F1101" s="6" t="s">
        <v>2088</v>
      </c>
      <c r="G1101" s="6" t="s">
        <v>6314</v>
      </c>
      <c r="H1101" s="6" t="s">
        <v>46</v>
      </c>
      <c r="I1101" s="6" t="s">
        <v>6315</v>
      </c>
      <c r="J1101" s="7" t="s">
        <v>1356</v>
      </c>
      <c r="K1101" s="6" t="s">
        <v>591</v>
      </c>
      <c r="L1101" s="7" t="s">
        <v>162</v>
      </c>
      <c r="M1101" s="6" t="s">
        <v>327</v>
      </c>
      <c r="N1101" s="19" t="s">
        <v>8826</v>
      </c>
      <c r="O1101" s="6"/>
    </row>
    <row r="1102" spans="1:15" x14ac:dyDescent="0.3">
      <c r="A1102" s="6" t="s">
        <v>579</v>
      </c>
      <c r="B1102" s="7" t="s">
        <v>1395</v>
      </c>
      <c r="C1102" s="7" t="s">
        <v>1478</v>
      </c>
      <c r="D1102" s="7" t="s">
        <v>59</v>
      </c>
      <c r="E1102" s="7" t="s">
        <v>379</v>
      </c>
      <c r="F1102" s="6" t="s">
        <v>2088</v>
      </c>
      <c r="G1102" s="6" t="s">
        <v>6316</v>
      </c>
      <c r="H1102" s="6" t="s">
        <v>46</v>
      </c>
      <c r="I1102" s="6" t="s">
        <v>6315</v>
      </c>
      <c r="J1102" s="7" t="s">
        <v>1399</v>
      </c>
      <c r="K1102" s="6" t="s">
        <v>591</v>
      </c>
      <c r="L1102" s="7" t="s">
        <v>162</v>
      </c>
      <c r="M1102" s="6" t="s">
        <v>327</v>
      </c>
      <c r="N1102" s="19" t="s">
        <v>8826</v>
      </c>
      <c r="O1102" s="6"/>
    </row>
    <row r="1103" spans="1:15" x14ac:dyDescent="0.3">
      <c r="A1103" s="6" t="s">
        <v>579</v>
      </c>
      <c r="B1103" s="7" t="s">
        <v>1393</v>
      </c>
      <c r="C1103" s="7" t="s">
        <v>376</v>
      </c>
      <c r="D1103" s="7" t="s">
        <v>59</v>
      </c>
      <c r="E1103" s="7" t="s">
        <v>190</v>
      </c>
      <c r="F1103" s="6" t="s">
        <v>2098</v>
      </c>
      <c r="G1103" s="6" t="s">
        <v>6361</v>
      </c>
      <c r="H1103" s="6" t="s">
        <v>46</v>
      </c>
      <c r="I1103" s="6" t="s">
        <v>1164</v>
      </c>
      <c r="J1103" s="7" t="s">
        <v>1399</v>
      </c>
      <c r="K1103" s="6" t="s">
        <v>591</v>
      </c>
      <c r="L1103" s="7" t="s">
        <v>162</v>
      </c>
      <c r="M1103" s="6" t="s">
        <v>217</v>
      </c>
      <c r="N1103" s="19" t="s">
        <v>8826</v>
      </c>
      <c r="O1103" s="6"/>
    </row>
    <row r="1104" spans="1:15" x14ac:dyDescent="0.3">
      <c r="A1104" s="6" t="s">
        <v>579</v>
      </c>
      <c r="B1104" s="7" t="s">
        <v>1394</v>
      </c>
      <c r="C1104" s="7" t="s">
        <v>376</v>
      </c>
      <c r="D1104" s="7" t="s">
        <v>59</v>
      </c>
      <c r="E1104" s="7" t="s">
        <v>190</v>
      </c>
      <c r="F1104" s="6" t="s">
        <v>2102</v>
      </c>
      <c r="G1104" s="6" t="s">
        <v>6371</v>
      </c>
      <c r="H1104" s="6" t="s">
        <v>46</v>
      </c>
      <c r="I1104" s="6" t="s">
        <v>1174</v>
      </c>
      <c r="J1104" s="7" t="s">
        <v>1399</v>
      </c>
      <c r="K1104" s="6" t="s">
        <v>591</v>
      </c>
      <c r="L1104" s="7" t="s">
        <v>162</v>
      </c>
      <c r="M1104" s="6" t="s">
        <v>335</v>
      </c>
      <c r="N1104" s="19" t="s">
        <v>8826</v>
      </c>
      <c r="O1104" s="6"/>
    </row>
    <row r="1105" spans="1:15" x14ac:dyDescent="0.3">
      <c r="A1105" s="6" t="s">
        <v>579</v>
      </c>
      <c r="B1105" s="7" t="s">
        <v>1347</v>
      </c>
      <c r="C1105" s="7" t="s">
        <v>376</v>
      </c>
      <c r="D1105" s="7" t="s">
        <v>59</v>
      </c>
      <c r="E1105" s="7" t="s">
        <v>190</v>
      </c>
      <c r="F1105" s="6" t="s">
        <v>2108</v>
      </c>
      <c r="G1105" s="6" t="s">
        <v>6387</v>
      </c>
      <c r="H1105" s="6" t="s">
        <v>46</v>
      </c>
      <c r="I1105" s="6" t="s">
        <v>1184</v>
      </c>
      <c r="J1105" s="7" t="s">
        <v>1399</v>
      </c>
      <c r="K1105" s="6" t="s">
        <v>591</v>
      </c>
      <c r="L1105" s="7" t="s">
        <v>162</v>
      </c>
      <c r="M1105" s="6" t="s">
        <v>340</v>
      </c>
      <c r="N1105" s="19" t="s">
        <v>8826</v>
      </c>
      <c r="O1105" s="6"/>
    </row>
    <row r="1106" spans="1:15" x14ac:dyDescent="0.3">
      <c r="A1106" s="6" t="s">
        <v>579</v>
      </c>
      <c r="B1106" s="7" t="s">
        <v>1350</v>
      </c>
      <c r="C1106" s="7" t="s">
        <v>376</v>
      </c>
      <c r="D1106" s="7" t="s">
        <v>59</v>
      </c>
      <c r="E1106" s="7" t="s">
        <v>190</v>
      </c>
      <c r="F1106" s="6" t="s">
        <v>2100</v>
      </c>
      <c r="G1106" s="6" t="s">
        <v>6365</v>
      </c>
      <c r="H1106" s="6" t="s">
        <v>46</v>
      </c>
      <c r="I1106" s="6" t="s">
        <v>1167</v>
      </c>
      <c r="J1106" s="7" t="s">
        <v>1399</v>
      </c>
      <c r="K1106" s="6" t="s">
        <v>591</v>
      </c>
      <c r="L1106" s="7" t="s">
        <v>162</v>
      </c>
      <c r="M1106" s="6" t="s">
        <v>251</v>
      </c>
      <c r="N1106" s="19" t="s">
        <v>8826</v>
      </c>
      <c r="O1106" s="6"/>
    </row>
    <row r="1107" spans="1:15" x14ac:dyDescent="0.3">
      <c r="A1107" s="6" t="s">
        <v>579</v>
      </c>
      <c r="B1107" s="7" t="s">
        <v>692</v>
      </c>
      <c r="C1107" s="7" t="s">
        <v>376</v>
      </c>
      <c r="D1107" s="7" t="s">
        <v>59</v>
      </c>
      <c r="E1107" s="7" t="s">
        <v>190</v>
      </c>
      <c r="F1107" s="6" t="s">
        <v>2110</v>
      </c>
      <c r="G1107" s="6" t="s">
        <v>6394</v>
      </c>
      <c r="H1107" s="6" t="s">
        <v>46</v>
      </c>
      <c r="I1107" s="6" t="s">
        <v>1188</v>
      </c>
      <c r="J1107" s="7" t="s">
        <v>1399</v>
      </c>
      <c r="K1107" s="6" t="s">
        <v>591</v>
      </c>
      <c r="L1107" s="7" t="s">
        <v>162</v>
      </c>
      <c r="M1107" s="6" t="s">
        <v>343</v>
      </c>
      <c r="N1107" s="19" t="s">
        <v>8826</v>
      </c>
      <c r="O1107" s="6"/>
    </row>
    <row r="1108" spans="1:15" x14ac:dyDescent="0.3">
      <c r="A1108" s="6" t="s">
        <v>579</v>
      </c>
      <c r="B1108" s="7" t="s">
        <v>739</v>
      </c>
      <c r="C1108" s="7" t="s">
        <v>376</v>
      </c>
      <c r="D1108" s="7" t="s">
        <v>59</v>
      </c>
      <c r="E1108" s="7" t="s">
        <v>190</v>
      </c>
      <c r="F1108" s="6" t="s">
        <v>2096</v>
      </c>
      <c r="G1108" s="6" t="s">
        <v>6355</v>
      </c>
      <c r="H1108" s="6" t="s">
        <v>46</v>
      </c>
      <c r="I1108" s="6" t="s">
        <v>1159</v>
      </c>
      <c r="J1108" s="7" t="s">
        <v>1399</v>
      </c>
      <c r="K1108" s="6" t="s">
        <v>591</v>
      </c>
      <c r="L1108" s="7" t="s">
        <v>162</v>
      </c>
      <c r="M1108" s="6" t="s">
        <v>332</v>
      </c>
      <c r="N1108" s="19" t="s">
        <v>8826</v>
      </c>
      <c r="O1108" s="6"/>
    </row>
    <row r="1109" spans="1:15" x14ac:dyDescent="0.3">
      <c r="A1109" s="6" t="s">
        <v>579</v>
      </c>
      <c r="B1109" s="7" t="s">
        <v>740</v>
      </c>
      <c r="C1109" s="7" t="s">
        <v>376</v>
      </c>
      <c r="D1109" s="7" t="s">
        <v>59</v>
      </c>
      <c r="E1109" s="7" t="s">
        <v>190</v>
      </c>
      <c r="F1109" s="6" t="s">
        <v>2106</v>
      </c>
      <c r="G1109" s="6" t="s">
        <v>6383</v>
      </c>
      <c r="H1109" s="6" t="s">
        <v>46</v>
      </c>
      <c r="I1109" s="6" t="s">
        <v>1180</v>
      </c>
      <c r="J1109" s="7" t="s">
        <v>1399</v>
      </c>
      <c r="K1109" s="6" t="s">
        <v>591</v>
      </c>
      <c r="L1109" s="7" t="s">
        <v>162</v>
      </c>
      <c r="M1109" s="6" t="s">
        <v>338</v>
      </c>
      <c r="N1109" s="19" t="s">
        <v>8826</v>
      </c>
      <c r="O1109" s="6"/>
    </row>
    <row r="1110" spans="1:15" x14ac:dyDescent="0.3">
      <c r="A1110" s="6" t="s">
        <v>579</v>
      </c>
      <c r="B1110" s="7" t="s">
        <v>741</v>
      </c>
      <c r="C1110" s="7" t="s">
        <v>376</v>
      </c>
      <c r="D1110" s="7" t="s">
        <v>59</v>
      </c>
      <c r="E1110" s="7" t="s">
        <v>190</v>
      </c>
      <c r="F1110" s="6" t="s">
        <v>2104</v>
      </c>
      <c r="G1110" s="6" t="s">
        <v>6373</v>
      </c>
      <c r="H1110" s="6" t="s">
        <v>46</v>
      </c>
      <c r="I1110" s="6" t="s">
        <v>336</v>
      </c>
      <c r="J1110" s="7" t="s">
        <v>1399</v>
      </c>
      <c r="K1110" s="6" t="s">
        <v>591</v>
      </c>
      <c r="L1110" s="7" t="s">
        <v>162</v>
      </c>
      <c r="M1110" s="6" t="s">
        <v>303</v>
      </c>
      <c r="N1110" s="19" t="s">
        <v>8826</v>
      </c>
      <c r="O1110" s="6"/>
    </row>
    <row r="1111" spans="1:15" x14ac:dyDescent="0.3">
      <c r="A1111" s="6" t="s">
        <v>579</v>
      </c>
      <c r="B1111" s="7" t="s">
        <v>742</v>
      </c>
      <c r="C1111" s="7" t="s">
        <v>376</v>
      </c>
      <c r="D1111" s="7" t="s">
        <v>59</v>
      </c>
      <c r="E1111" s="7" t="s">
        <v>190</v>
      </c>
      <c r="F1111" s="6" t="s">
        <v>2114</v>
      </c>
      <c r="G1111" s="6" t="s">
        <v>6405</v>
      </c>
      <c r="H1111" s="6" t="s">
        <v>46</v>
      </c>
      <c r="I1111" s="6" t="s">
        <v>347</v>
      </c>
      <c r="J1111" s="7" t="s">
        <v>1399</v>
      </c>
      <c r="K1111" s="6" t="s">
        <v>591</v>
      </c>
      <c r="L1111" s="7" t="s">
        <v>162</v>
      </c>
      <c r="M1111" s="6" t="s">
        <v>349</v>
      </c>
      <c r="N1111" s="19" t="s">
        <v>8826</v>
      </c>
      <c r="O1111" s="6"/>
    </row>
    <row r="1112" spans="1:15" x14ac:dyDescent="0.3">
      <c r="A1112" s="6" t="s">
        <v>579</v>
      </c>
      <c r="B1112" s="7" t="s">
        <v>696</v>
      </c>
      <c r="C1112" s="7" t="s">
        <v>376</v>
      </c>
      <c r="D1112" s="7" t="s">
        <v>59</v>
      </c>
      <c r="E1112" s="7" t="s">
        <v>190</v>
      </c>
      <c r="F1112" s="6" t="s">
        <v>2094</v>
      </c>
      <c r="G1112" s="6" t="s">
        <v>6343</v>
      </c>
      <c r="H1112" s="6" t="s">
        <v>46</v>
      </c>
      <c r="I1112" s="6" t="s">
        <v>1151</v>
      </c>
      <c r="J1112" s="7" t="s">
        <v>1399</v>
      </c>
      <c r="K1112" s="6" t="s">
        <v>591</v>
      </c>
      <c r="L1112" s="7" t="s">
        <v>162</v>
      </c>
      <c r="M1112" s="6" t="s">
        <v>331</v>
      </c>
      <c r="N1112" s="19" t="s">
        <v>8826</v>
      </c>
      <c r="O1112" s="6"/>
    </row>
    <row r="1113" spans="1:15" x14ac:dyDescent="0.3">
      <c r="A1113" s="6" t="s">
        <v>579</v>
      </c>
      <c r="B1113" s="7" t="s">
        <v>1372</v>
      </c>
      <c r="C1113" s="7" t="s">
        <v>376</v>
      </c>
      <c r="D1113" s="7" t="s">
        <v>59</v>
      </c>
      <c r="E1113" s="7" t="s">
        <v>190</v>
      </c>
      <c r="F1113" s="6" t="s">
        <v>2115</v>
      </c>
      <c r="G1113" s="6" t="s">
        <v>6408</v>
      </c>
      <c r="H1113" s="6" t="s">
        <v>46</v>
      </c>
      <c r="I1113" s="6" t="s">
        <v>6409</v>
      </c>
      <c r="J1113" s="7" t="s">
        <v>1399</v>
      </c>
      <c r="K1113" s="6" t="s">
        <v>591</v>
      </c>
      <c r="L1113" s="7" t="s">
        <v>162</v>
      </c>
      <c r="M1113" s="6" t="s">
        <v>99</v>
      </c>
      <c r="N1113" s="19" t="s">
        <v>8826</v>
      </c>
      <c r="O1113" s="6"/>
    </row>
    <row r="1114" spans="1:15" x14ac:dyDescent="0.3">
      <c r="A1114" s="6" t="s">
        <v>579</v>
      </c>
      <c r="B1114" s="7" t="s">
        <v>705</v>
      </c>
      <c r="C1114" s="7" t="s">
        <v>1478</v>
      </c>
      <c r="D1114" s="7" t="s">
        <v>59</v>
      </c>
      <c r="E1114" s="7" t="s">
        <v>447</v>
      </c>
      <c r="F1114" s="6" t="s">
        <v>2130</v>
      </c>
      <c r="G1114" s="6" t="s">
        <v>6455</v>
      </c>
      <c r="H1114" s="6" t="s">
        <v>46</v>
      </c>
      <c r="I1114" s="6" t="s">
        <v>6456</v>
      </c>
      <c r="J1114" s="7" t="s">
        <v>1399</v>
      </c>
      <c r="K1114" s="6" t="s">
        <v>591</v>
      </c>
      <c r="L1114" s="7" t="s">
        <v>162</v>
      </c>
      <c r="M1114" s="6" t="s">
        <v>445</v>
      </c>
      <c r="N1114" s="19" t="s">
        <v>8826</v>
      </c>
      <c r="O1114" s="6"/>
    </row>
    <row r="1115" spans="1:15" x14ac:dyDescent="0.3">
      <c r="A1115" s="6" t="s">
        <v>579</v>
      </c>
      <c r="B1115" s="7" t="s">
        <v>6401</v>
      </c>
      <c r="C1115" s="7" t="s">
        <v>1478</v>
      </c>
      <c r="D1115" s="7" t="s">
        <v>59</v>
      </c>
      <c r="E1115" s="7" t="s">
        <v>190</v>
      </c>
      <c r="F1115" s="6" t="s">
        <v>2112</v>
      </c>
      <c r="G1115" s="6" t="s">
        <v>6400</v>
      </c>
      <c r="H1115" s="6" t="s">
        <v>46</v>
      </c>
      <c r="I1115" s="6" t="s">
        <v>344</v>
      </c>
      <c r="J1115" s="7" t="s">
        <v>1399</v>
      </c>
      <c r="K1115" s="6" t="s">
        <v>591</v>
      </c>
      <c r="L1115" s="7" t="s">
        <v>162</v>
      </c>
      <c r="M1115" s="6" t="s">
        <v>346</v>
      </c>
      <c r="N1115" s="19" t="s">
        <v>8826</v>
      </c>
      <c r="O1115" s="6"/>
    </row>
    <row r="1116" spans="1:15" x14ac:dyDescent="0.3">
      <c r="A1116" s="6" t="s">
        <v>579</v>
      </c>
      <c r="B1116" s="7" t="s">
        <v>733</v>
      </c>
      <c r="C1116" s="7" t="s">
        <v>376</v>
      </c>
      <c r="D1116" s="7" t="s">
        <v>91</v>
      </c>
      <c r="E1116" s="7" t="s">
        <v>190</v>
      </c>
      <c r="F1116" s="19" t="s">
        <v>2514</v>
      </c>
      <c r="G1116" s="11" t="s">
        <v>1478</v>
      </c>
      <c r="H1116" s="6" t="s">
        <v>46</v>
      </c>
      <c r="I1116" s="6" t="s">
        <v>3738</v>
      </c>
      <c r="J1116" s="7" t="s">
        <v>1356</v>
      </c>
      <c r="K1116" s="11" t="s">
        <v>1478</v>
      </c>
      <c r="L1116" s="7" t="s">
        <v>162</v>
      </c>
      <c r="M1116" s="6" t="s">
        <v>327</v>
      </c>
      <c r="N1116" s="19" t="s">
        <v>8826</v>
      </c>
      <c r="O1116" s="6"/>
    </row>
    <row r="1117" spans="1:15" x14ac:dyDescent="0.3">
      <c r="A1117" s="6" t="s">
        <v>579</v>
      </c>
      <c r="B1117" s="7" t="s">
        <v>733</v>
      </c>
      <c r="C1117" s="7" t="s">
        <v>1478</v>
      </c>
      <c r="D1117" s="7" t="s">
        <v>91</v>
      </c>
      <c r="E1117" s="7" t="s">
        <v>190</v>
      </c>
      <c r="F1117" s="19" t="s">
        <v>2511</v>
      </c>
      <c r="G1117" s="11" t="s">
        <v>1478</v>
      </c>
      <c r="H1117" s="6" t="s">
        <v>15</v>
      </c>
      <c r="I1117" s="6" t="s">
        <v>2512</v>
      </c>
      <c r="J1117" s="7" t="s">
        <v>1356</v>
      </c>
      <c r="K1117" s="11" t="s">
        <v>1478</v>
      </c>
      <c r="L1117" s="7" t="s">
        <v>162</v>
      </c>
      <c r="M1117" s="6" t="s">
        <v>327</v>
      </c>
      <c r="N1117" s="19" t="s">
        <v>8826</v>
      </c>
      <c r="O1117" s="6"/>
    </row>
    <row r="1118" spans="1:15" x14ac:dyDescent="0.3">
      <c r="A1118" s="6" t="s">
        <v>579</v>
      </c>
      <c r="B1118" s="7" t="s">
        <v>1037</v>
      </c>
      <c r="C1118" s="7" t="s">
        <v>376</v>
      </c>
      <c r="D1118" s="7" t="s">
        <v>59</v>
      </c>
      <c r="E1118" s="7" t="s">
        <v>379</v>
      </c>
      <c r="F1118" s="19" t="s">
        <v>3515</v>
      </c>
      <c r="G1118" s="11" t="s">
        <v>1478</v>
      </c>
      <c r="H1118" s="6" t="s">
        <v>46</v>
      </c>
      <c r="I1118" s="6" t="s">
        <v>3738</v>
      </c>
      <c r="J1118" s="7" t="s">
        <v>1399</v>
      </c>
      <c r="K1118" s="11" t="s">
        <v>1478</v>
      </c>
      <c r="L1118" s="7" t="s">
        <v>162</v>
      </c>
      <c r="M1118" s="6" t="s">
        <v>327</v>
      </c>
      <c r="N1118" s="19" t="s">
        <v>8826</v>
      </c>
      <c r="O1118" s="6"/>
    </row>
    <row r="1119" spans="1:15" x14ac:dyDescent="0.3">
      <c r="A1119" s="6" t="s">
        <v>579</v>
      </c>
      <c r="B1119" s="7" t="s">
        <v>1037</v>
      </c>
      <c r="C1119" s="7" t="s">
        <v>1478</v>
      </c>
      <c r="D1119" s="7" t="s">
        <v>59</v>
      </c>
      <c r="E1119" s="7" t="s">
        <v>379</v>
      </c>
      <c r="F1119" s="19" t="s">
        <v>3514</v>
      </c>
      <c r="G1119" s="11" t="s">
        <v>1478</v>
      </c>
      <c r="H1119" s="6" t="s">
        <v>15</v>
      </c>
      <c r="I1119" s="6" t="s">
        <v>2512</v>
      </c>
      <c r="J1119" s="7" t="s">
        <v>1399</v>
      </c>
      <c r="K1119" s="11" t="s">
        <v>1478</v>
      </c>
      <c r="L1119" s="7" t="s">
        <v>162</v>
      </c>
      <c r="M1119" s="6" t="s">
        <v>327</v>
      </c>
      <c r="N1119" s="19" t="s">
        <v>8826</v>
      </c>
      <c r="O1119" s="6"/>
    </row>
    <row r="1120" spans="1:15" x14ac:dyDescent="0.3">
      <c r="A1120" s="6" t="s">
        <v>582</v>
      </c>
      <c r="B1120" s="7" t="s">
        <v>1027</v>
      </c>
      <c r="C1120" s="7" t="s">
        <v>1478</v>
      </c>
      <c r="D1120" s="7" t="s">
        <v>91</v>
      </c>
      <c r="E1120" s="7" t="s">
        <v>190</v>
      </c>
      <c r="F1120" s="6" t="s">
        <v>2088</v>
      </c>
      <c r="G1120" s="6" t="s">
        <v>6301</v>
      </c>
      <c r="H1120" s="6" t="s">
        <v>46</v>
      </c>
      <c r="I1120" s="6" t="s">
        <v>6302</v>
      </c>
      <c r="J1120" s="7" t="s">
        <v>1356</v>
      </c>
      <c r="K1120" s="6" t="s">
        <v>591</v>
      </c>
      <c r="L1120" s="7" t="s">
        <v>162</v>
      </c>
      <c r="M1120" s="6" t="s">
        <v>327</v>
      </c>
      <c r="N1120" s="19" t="s">
        <v>8826</v>
      </c>
      <c r="O1120" s="6"/>
    </row>
    <row r="1121" spans="1:15" x14ac:dyDescent="0.3">
      <c r="A1121" s="6" t="s">
        <v>582</v>
      </c>
      <c r="B1121" s="7" t="s">
        <v>628</v>
      </c>
      <c r="C1121" s="7" t="s">
        <v>1478</v>
      </c>
      <c r="D1121" s="7" t="s">
        <v>59</v>
      </c>
      <c r="E1121" s="7" t="s">
        <v>379</v>
      </c>
      <c r="F1121" s="6" t="s">
        <v>2088</v>
      </c>
      <c r="G1121" s="6" t="s">
        <v>6303</v>
      </c>
      <c r="H1121" s="6" t="s">
        <v>46</v>
      </c>
      <c r="I1121" s="6" t="s">
        <v>6302</v>
      </c>
      <c r="J1121" s="7" t="s">
        <v>1399</v>
      </c>
      <c r="K1121" s="6" t="s">
        <v>591</v>
      </c>
      <c r="L1121" s="7" t="s">
        <v>162</v>
      </c>
      <c r="M1121" s="6" t="s">
        <v>327</v>
      </c>
      <c r="N1121" s="19" t="s">
        <v>8826</v>
      </c>
      <c r="O1121" s="6"/>
    </row>
    <row r="1122" spans="1:15" x14ac:dyDescent="0.3">
      <c r="A1122" s="6" t="s">
        <v>582</v>
      </c>
      <c r="B1122" s="7" t="s">
        <v>629</v>
      </c>
      <c r="C1122" s="7" t="s">
        <v>1478</v>
      </c>
      <c r="D1122" s="7" t="s">
        <v>91</v>
      </c>
      <c r="E1122" s="7" t="s">
        <v>190</v>
      </c>
      <c r="F1122" s="6" t="s">
        <v>2088</v>
      </c>
      <c r="G1122" s="6" t="s">
        <v>6311</v>
      </c>
      <c r="H1122" s="6" t="s">
        <v>46</v>
      </c>
      <c r="I1122" s="6" t="s">
        <v>6312</v>
      </c>
      <c r="J1122" s="7" t="s">
        <v>1356</v>
      </c>
      <c r="K1122" s="6" t="s">
        <v>591</v>
      </c>
      <c r="L1122" s="7" t="s">
        <v>162</v>
      </c>
      <c r="M1122" s="6" t="s">
        <v>327</v>
      </c>
      <c r="N1122" s="19" t="s">
        <v>8826</v>
      </c>
      <c r="O1122" s="6"/>
    </row>
    <row r="1123" spans="1:15" x14ac:dyDescent="0.3">
      <c r="A1123" s="6" t="s">
        <v>582</v>
      </c>
      <c r="B1123" s="7" t="s">
        <v>3867</v>
      </c>
      <c r="C1123" s="7" t="s">
        <v>1478</v>
      </c>
      <c r="D1123" s="7" t="s">
        <v>59</v>
      </c>
      <c r="E1123" s="7" t="s">
        <v>379</v>
      </c>
      <c r="F1123" s="6" t="s">
        <v>2088</v>
      </c>
      <c r="G1123" s="6" t="s">
        <v>6313</v>
      </c>
      <c r="H1123" s="6" t="s">
        <v>46</v>
      </c>
      <c r="I1123" s="6" t="s">
        <v>6312</v>
      </c>
      <c r="J1123" s="7" t="s">
        <v>1399</v>
      </c>
      <c r="K1123" s="6" t="s">
        <v>591</v>
      </c>
      <c r="L1123" s="7" t="s">
        <v>162</v>
      </c>
      <c r="M1123" s="6" t="s">
        <v>327</v>
      </c>
      <c r="N1123" s="19" t="s">
        <v>8826</v>
      </c>
      <c r="O1123" s="6"/>
    </row>
    <row r="1124" spans="1:15" x14ac:dyDescent="0.3">
      <c r="A1124" s="6" t="s">
        <v>582</v>
      </c>
      <c r="B1124" s="7" t="s">
        <v>1287</v>
      </c>
      <c r="C1124" s="7" t="s">
        <v>1478</v>
      </c>
      <c r="D1124" s="7" t="s">
        <v>91</v>
      </c>
      <c r="E1124" s="7" t="s">
        <v>190</v>
      </c>
      <c r="F1124" s="6" t="s">
        <v>2088</v>
      </c>
      <c r="G1124" s="6" t="s">
        <v>6317</v>
      </c>
      <c r="H1124" s="6" t="s">
        <v>46</v>
      </c>
      <c r="I1124" s="6" t="s">
        <v>6318</v>
      </c>
      <c r="J1124" s="7" t="s">
        <v>1356</v>
      </c>
      <c r="K1124" s="6" t="s">
        <v>591</v>
      </c>
      <c r="L1124" s="7" t="s">
        <v>162</v>
      </c>
      <c r="M1124" s="6" t="s">
        <v>327</v>
      </c>
      <c r="N1124" s="19" t="s">
        <v>8826</v>
      </c>
      <c r="O1124" s="6"/>
    </row>
    <row r="1125" spans="1:15" x14ac:dyDescent="0.3">
      <c r="A1125" s="6" t="s">
        <v>582</v>
      </c>
      <c r="B1125" s="7" t="s">
        <v>1309</v>
      </c>
      <c r="C1125" s="7" t="s">
        <v>1478</v>
      </c>
      <c r="D1125" s="7" t="s">
        <v>59</v>
      </c>
      <c r="E1125" s="7" t="s">
        <v>379</v>
      </c>
      <c r="F1125" s="6" t="s">
        <v>2088</v>
      </c>
      <c r="G1125" s="6" t="s">
        <v>6319</v>
      </c>
      <c r="H1125" s="6" t="s">
        <v>46</v>
      </c>
      <c r="I1125" s="6" t="s">
        <v>6318</v>
      </c>
      <c r="J1125" s="7" t="s">
        <v>1399</v>
      </c>
      <c r="K1125" s="6" t="s">
        <v>591</v>
      </c>
      <c r="L1125" s="7" t="s">
        <v>162</v>
      </c>
      <c r="M1125" s="6" t="s">
        <v>327</v>
      </c>
      <c r="N1125" s="19" t="s">
        <v>8826</v>
      </c>
      <c r="O1125" s="6"/>
    </row>
    <row r="1126" spans="1:15" x14ac:dyDescent="0.3">
      <c r="A1126" s="6" t="s">
        <v>582</v>
      </c>
      <c r="B1126" s="7" t="s">
        <v>1150</v>
      </c>
      <c r="C1126" s="7" t="s">
        <v>376</v>
      </c>
      <c r="D1126" s="7" t="s">
        <v>59</v>
      </c>
      <c r="E1126" s="7" t="s">
        <v>190</v>
      </c>
      <c r="F1126" s="6" t="s">
        <v>2108</v>
      </c>
      <c r="G1126" s="6" t="s">
        <v>6388</v>
      </c>
      <c r="H1126" s="6" t="s">
        <v>46</v>
      </c>
      <c r="I1126" s="6" t="s">
        <v>6389</v>
      </c>
      <c r="J1126" s="7" t="s">
        <v>1399</v>
      </c>
      <c r="K1126" s="6" t="s">
        <v>591</v>
      </c>
      <c r="L1126" s="7" t="s">
        <v>162</v>
      </c>
      <c r="M1126" s="6" t="s">
        <v>340</v>
      </c>
      <c r="N1126" s="19" t="s">
        <v>8826</v>
      </c>
      <c r="O1126" s="6"/>
    </row>
    <row r="1127" spans="1:15" x14ac:dyDescent="0.3">
      <c r="A1127" s="6" t="s">
        <v>582</v>
      </c>
      <c r="B1127" s="7" t="s">
        <v>1190</v>
      </c>
      <c r="C1127" s="7" t="s">
        <v>376</v>
      </c>
      <c r="D1127" s="7" t="s">
        <v>59</v>
      </c>
      <c r="E1127" s="7" t="s">
        <v>190</v>
      </c>
      <c r="F1127" s="6" t="s">
        <v>2094</v>
      </c>
      <c r="G1127" s="6" t="s">
        <v>6344</v>
      </c>
      <c r="H1127" s="6" t="s">
        <v>46</v>
      </c>
      <c r="I1127" s="6" t="s">
        <v>6345</v>
      </c>
      <c r="J1127" s="7" t="s">
        <v>1399</v>
      </c>
      <c r="K1127" s="6" t="s">
        <v>591</v>
      </c>
      <c r="L1127" s="7" t="s">
        <v>162</v>
      </c>
      <c r="M1127" s="6" t="s">
        <v>331</v>
      </c>
      <c r="N1127" s="19" t="s">
        <v>8826</v>
      </c>
      <c r="O1127" s="6"/>
    </row>
    <row r="1128" spans="1:15" x14ac:dyDescent="0.3">
      <c r="A1128" s="6" t="s">
        <v>582</v>
      </c>
      <c r="B1128" s="7" t="s">
        <v>1163</v>
      </c>
      <c r="C1128" s="7" t="s">
        <v>376</v>
      </c>
      <c r="D1128" s="7" t="s">
        <v>59</v>
      </c>
      <c r="E1128" s="7" t="s">
        <v>190</v>
      </c>
      <c r="F1128" s="6" t="s">
        <v>2102</v>
      </c>
      <c r="G1128" s="6" t="s">
        <v>6372</v>
      </c>
      <c r="H1128" s="6" t="s">
        <v>46</v>
      </c>
      <c r="I1128" s="6" t="s">
        <v>1173</v>
      </c>
      <c r="J1128" s="7" t="s">
        <v>1399</v>
      </c>
      <c r="K1128" s="6" t="s">
        <v>591</v>
      </c>
      <c r="L1128" s="7" t="s">
        <v>162</v>
      </c>
      <c r="M1128" s="6" t="s">
        <v>335</v>
      </c>
      <c r="N1128" s="19" t="s">
        <v>8826</v>
      </c>
      <c r="O1128" s="6"/>
    </row>
    <row r="1129" spans="1:15" x14ac:dyDescent="0.3">
      <c r="A1129" s="6" t="s">
        <v>582</v>
      </c>
      <c r="B1129" s="7" t="s">
        <v>1176</v>
      </c>
      <c r="C1129" s="7" t="s">
        <v>376</v>
      </c>
      <c r="D1129" s="7" t="s">
        <v>59</v>
      </c>
      <c r="E1129" s="7" t="s">
        <v>190</v>
      </c>
      <c r="F1129" s="6" t="s">
        <v>2104</v>
      </c>
      <c r="G1129" s="6" t="s">
        <v>6374</v>
      </c>
      <c r="H1129" s="6" t="s">
        <v>46</v>
      </c>
      <c r="I1129" s="6" t="s">
        <v>336</v>
      </c>
      <c r="J1129" s="7" t="s">
        <v>1399</v>
      </c>
      <c r="K1129" s="6" t="s">
        <v>591</v>
      </c>
      <c r="L1129" s="7" t="s">
        <v>162</v>
      </c>
      <c r="M1129" s="6" t="s">
        <v>303</v>
      </c>
      <c r="N1129" s="19" t="s">
        <v>8826</v>
      </c>
      <c r="O1129" s="6"/>
    </row>
    <row r="1130" spans="1:15" x14ac:dyDescent="0.3">
      <c r="A1130" s="6" t="s">
        <v>582</v>
      </c>
      <c r="B1130" s="7" t="s">
        <v>1179</v>
      </c>
      <c r="C1130" s="7" t="s">
        <v>376</v>
      </c>
      <c r="D1130" s="7" t="s">
        <v>59</v>
      </c>
      <c r="E1130" s="7" t="s">
        <v>190</v>
      </c>
      <c r="F1130" s="6" t="s">
        <v>2110</v>
      </c>
      <c r="G1130" s="6" t="s">
        <v>6395</v>
      </c>
      <c r="H1130" s="6" t="s">
        <v>46</v>
      </c>
      <c r="I1130" s="6" t="s">
        <v>1186</v>
      </c>
      <c r="J1130" s="7" t="s">
        <v>1399</v>
      </c>
      <c r="K1130" s="6" t="s">
        <v>591</v>
      </c>
      <c r="L1130" s="7" t="s">
        <v>162</v>
      </c>
      <c r="M1130" s="6" t="s">
        <v>343</v>
      </c>
      <c r="N1130" s="19" t="s">
        <v>8826</v>
      </c>
      <c r="O1130" s="6"/>
    </row>
    <row r="1131" spans="1:15" x14ac:dyDescent="0.3">
      <c r="A1131" s="6" t="s">
        <v>582</v>
      </c>
      <c r="B1131" s="7" t="s">
        <v>619</v>
      </c>
      <c r="C1131" s="7" t="s">
        <v>376</v>
      </c>
      <c r="D1131" s="7" t="s">
        <v>59</v>
      </c>
      <c r="E1131" s="7" t="s">
        <v>190</v>
      </c>
      <c r="F1131" s="6" t="s">
        <v>2096</v>
      </c>
      <c r="G1131" s="6" t="s">
        <v>6356</v>
      </c>
      <c r="H1131" s="6" t="s">
        <v>46</v>
      </c>
      <c r="I1131" s="6" t="s">
        <v>1158</v>
      </c>
      <c r="J1131" s="7" t="s">
        <v>1399</v>
      </c>
      <c r="K1131" s="6" t="s">
        <v>591</v>
      </c>
      <c r="L1131" s="7" t="s">
        <v>162</v>
      </c>
      <c r="M1131" s="6" t="s">
        <v>332</v>
      </c>
      <c r="N1131" s="19" t="s">
        <v>8826</v>
      </c>
      <c r="O1131" s="6"/>
    </row>
    <row r="1132" spans="1:15" x14ac:dyDescent="0.3">
      <c r="A1132" s="6" t="s">
        <v>582</v>
      </c>
      <c r="B1132" s="7" t="s">
        <v>621</v>
      </c>
      <c r="C1132" s="7" t="s">
        <v>376</v>
      </c>
      <c r="D1132" s="7" t="s">
        <v>59</v>
      </c>
      <c r="E1132" s="7" t="s">
        <v>190</v>
      </c>
      <c r="F1132" s="6" t="s">
        <v>2100</v>
      </c>
      <c r="G1132" s="6" t="s">
        <v>6366</v>
      </c>
      <c r="H1132" s="6" t="s">
        <v>46</v>
      </c>
      <c r="I1132" s="6" t="s">
        <v>1165</v>
      </c>
      <c r="J1132" s="7" t="s">
        <v>1399</v>
      </c>
      <c r="K1132" s="6" t="s">
        <v>591</v>
      </c>
      <c r="L1132" s="7" t="s">
        <v>162</v>
      </c>
      <c r="M1132" s="6" t="s">
        <v>334</v>
      </c>
      <c r="N1132" s="19" t="s">
        <v>8826</v>
      </c>
      <c r="O1132" s="6"/>
    </row>
    <row r="1133" spans="1:15" x14ac:dyDescent="0.3">
      <c r="A1133" s="6" t="s">
        <v>582</v>
      </c>
      <c r="B1133" s="7" t="s">
        <v>1187</v>
      </c>
      <c r="C1133" s="7" t="s">
        <v>376</v>
      </c>
      <c r="D1133" s="7" t="s">
        <v>59</v>
      </c>
      <c r="E1133" s="7" t="s">
        <v>190</v>
      </c>
      <c r="F1133" s="6" t="s">
        <v>2114</v>
      </c>
      <c r="G1133" s="6" t="s">
        <v>6406</v>
      </c>
      <c r="H1133" s="6" t="s">
        <v>46</v>
      </c>
      <c r="I1133" s="6" t="s">
        <v>590</v>
      </c>
      <c r="J1133" s="7" t="s">
        <v>1399</v>
      </c>
      <c r="K1133" s="6" t="s">
        <v>591</v>
      </c>
      <c r="L1133" s="7" t="s">
        <v>162</v>
      </c>
      <c r="M1133" s="6" t="s">
        <v>349</v>
      </c>
      <c r="N1133" s="19" t="s">
        <v>8826</v>
      </c>
      <c r="O1133" s="6"/>
    </row>
    <row r="1134" spans="1:15" x14ac:dyDescent="0.3">
      <c r="A1134" s="6" t="s">
        <v>582</v>
      </c>
      <c r="B1134" s="7" t="s">
        <v>1166</v>
      </c>
      <c r="C1134" s="7" t="s">
        <v>376</v>
      </c>
      <c r="D1134" s="7" t="s">
        <v>59</v>
      </c>
      <c r="E1134" s="7" t="s">
        <v>190</v>
      </c>
      <c r="F1134" s="6" t="s">
        <v>2106</v>
      </c>
      <c r="G1134" s="6" t="s">
        <v>6384</v>
      </c>
      <c r="H1134" s="6" t="s">
        <v>46</v>
      </c>
      <c r="I1134" s="6" t="s">
        <v>1178</v>
      </c>
      <c r="J1134" s="7" t="s">
        <v>1399</v>
      </c>
      <c r="K1134" s="6" t="s">
        <v>591</v>
      </c>
      <c r="L1134" s="7" t="s">
        <v>162</v>
      </c>
      <c r="M1134" s="6" t="s">
        <v>338</v>
      </c>
      <c r="N1134" s="19" t="s">
        <v>8826</v>
      </c>
      <c r="O1134" s="6"/>
    </row>
    <row r="1135" spans="1:15" x14ac:dyDescent="0.3">
      <c r="A1135" s="6" t="s">
        <v>582</v>
      </c>
      <c r="B1135" s="7" t="s">
        <v>1183</v>
      </c>
      <c r="C1135" s="7" t="s">
        <v>1478</v>
      </c>
      <c r="D1135" s="7" t="s">
        <v>59</v>
      </c>
      <c r="E1135" s="7" t="s">
        <v>190</v>
      </c>
      <c r="F1135" s="6" t="s">
        <v>2092</v>
      </c>
      <c r="G1135" s="6" t="s">
        <v>6341</v>
      </c>
      <c r="H1135" s="6" t="s">
        <v>46</v>
      </c>
      <c r="I1135" s="6" t="s">
        <v>2093</v>
      </c>
      <c r="J1135" s="7" t="s">
        <v>1399</v>
      </c>
      <c r="K1135" s="6" t="s">
        <v>591</v>
      </c>
      <c r="L1135" s="7" t="s">
        <v>162</v>
      </c>
      <c r="M1135" s="6" t="s">
        <v>330</v>
      </c>
      <c r="N1135" s="19" t="s">
        <v>8826</v>
      </c>
      <c r="O1135" s="6"/>
    </row>
    <row r="1136" spans="1:15" x14ac:dyDescent="0.3">
      <c r="A1136" s="6" t="s">
        <v>582</v>
      </c>
      <c r="B1136" s="7" t="s">
        <v>1147</v>
      </c>
      <c r="C1136" s="7" t="s">
        <v>1478</v>
      </c>
      <c r="D1136" s="7" t="s">
        <v>91</v>
      </c>
      <c r="E1136" s="7" t="s">
        <v>190</v>
      </c>
      <c r="F1136" s="6" t="s">
        <v>2088</v>
      </c>
      <c r="G1136" s="6" t="s">
        <v>6323</v>
      </c>
      <c r="H1136" s="6" t="s">
        <v>46</v>
      </c>
      <c r="I1136" s="6" t="s">
        <v>6324</v>
      </c>
      <c r="J1136" s="7" t="s">
        <v>1356</v>
      </c>
      <c r="K1136" s="6" t="s">
        <v>591</v>
      </c>
      <c r="L1136" s="7" t="s">
        <v>162</v>
      </c>
      <c r="M1136" s="6" t="s">
        <v>327</v>
      </c>
      <c r="N1136" s="19" t="s">
        <v>8826</v>
      </c>
      <c r="O1136" s="6"/>
    </row>
    <row r="1137" spans="1:15" x14ac:dyDescent="0.3">
      <c r="A1137" s="6" t="s">
        <v>582</v>
      </c>
      <c r="B1137" s="7" t="s">
        <v>1192</v>
      </c>
      <c r="C1137" s="7" t="s">
        <v>1478</v>
      </c>
      <c r="D1137" s="7" t="s">
        <v>59</v>
      </c>
      <c r="E1137" s="7" t="s">
        <v>379</v>
      </c>
      <c r="F1137" s="6" t="s">
        <v>2088</v>
      </c>
      <c r="G1137" s="6" t="s">
        <v>6325</v>
      </c>
      <c r="H1137" s="6" t="s">
        <v>46</v>
      </c>
      <c r="I1137" s="6" t="s">
        <v>6324</v>
      </c>
      <c r="J1137" s="7" t="s">
        <v>1399</v>
      </c>
      <c r="K1137" s="6" t="s">
        <v>591</v>
      </c>
      <c r="L1137" s="7" t="s">
        <v>162</v>
      </c>
      <c r="M1137" s="6" t="s">
        <v>327</v>
      </c>
      <c r="N1137" s="19" t="s">
        <v>8826</v>
      </c>
      <c r="O1137" s="6"/>
    </row>
    <row r="1138" spans="1:15" x14ac:dyDescent="0.3">
      <c r="A1138" s="6" t="s">
        <v>582</v>
      </c>
      <c r="B1138" s="7" t="s">
        <v>580</v>
      </c>
      <c r="C1138" s="7" t="s">
        <v>1478</v>
      </c>
      <c r="D1138" s="7" t="s">
        <v>91</v>
      </c>
      <c r="E1138" s="7" t="s">
        <v>190</v>
      </c>
      <c r="F1138" s="6" t="s">
        <v>2088</v>
      </c>
      <c r="G1138" s="6" t="s">
        <v>6326</v>
      </c>
      <c r="H1138" s="6" t="s">
        <v>46</v>
      </c>
      <c r="I1138" s="6" t="s">
        <v>6327</v>
      </c>
      <c r="J1138" s="7" t="s">
        <v>1356</v>
      </c>
      <c r="K1138" s="6" t="s">
        <v>591</v>
      </c>
      <c r="L1138" s="7" t="s">
        <v>162</v>
      </c>
      <c r="M1138" s="6" t="s">
        <v>327</v>
      </c>
      <c r="N1138" s="19" t="s">
        <v>8826</v>
      </c>
      <c r="O1138" s="6"/>
    </row>
    <row r="1139" spans="1:15" x14ac:dyDescent="0.3">
      <c r="A1139" s="6" t="s">
        <v>582</v>
      </c>
      <c r="B1139" s="7" t="s">
        <v>1371</v>
      </c>
      <c r="C1139" s="7" t="s">
        <v>1478</v>
      </c>
      <c r="D1139" s="7" t="s">
        <v>59</v>
      </c>
      <c r="E1139" s="7" t="s">
        <v>379</v>
      </c>
      <c r="F1139" s="6" t="s">
        <v>2088</v>
      </c>
      <c r="G1139" s="6" t="s">
        <v>6328</v>
      </c>
      <c r="H1139" s="6" t="s">
        <v>46</v>
      </c>
      <c r="I1139" s="6" t="s">
        <v>6327</v>
      </c>
      <c r="J1139" s="7" t="s">
        <v>1399</v>
      </c>
      <c r="K1139" s="6" t="s">
        <v>591</v>
      </c>
      <c r="L1139" s="7" t="s">
        <v>162</v>
      </c>
      <c r="M1139" s="6" t="s">
        <v>327</v>
      </c>
      <c r="N1139" s="19" t="s">
        <v>8826</v>
      </c>
      <c r="O1139" s="6"/>
    </row>
    <row r="1140" spans="1:15" x14ac:dyDescent="0.3">
      <c r="A1140" s="6" t="s">
        <v>582</v>
      </c>
      <c r="B1140" s="7" t="s">
        <v>1392</v>
      </c>
      <c r="C1140" s="7" t="s">
        <v>1478</v>
      </c>
      <c r="D1140" s="7" t="s">
        <v>91</v>
      </c>
      <c r="E1140" s="7" t="s">
        <v>190</v>
      </c>
      <c r="F1140" s="6" t="s">
        <v>2088</v>
      </c>
      <c r="G1140" s="6" t="s">
        <v>6329</v>
      </c>
      <c r="H1140" s="6" t="s">
        <v>46</v>
      </c>
      <c r="I1140" s="6" t="s">
        <v>6330</v>
      </c>
      <c r="J1140" s="7" t="s">
        <v>1356</v>
      </c>
      <c r="K1140" s="6" t="s">
        <v>591</v>
      </c>
      <c r="L1140" s="7" t="s">
        <v>162</v>
      </c>
      <c r="M1140" s="6" t="s">
        <v>327</v>
      </c>
      <c r="N1140" s="19" t="s">
        <v>8826</v>
      </c>
      <c r="O1140" s="6"/>
    </row>
    <row r="1141" spans="1:15" x14ac:dyDescent="0.3">
      <c r="A1141" s="6" t="s">
        <v>582</v>
      </c>
      <c r="B1141" s="7" t="s">
        <v>1404</v>
      </c>
      <c r="C1141" s="7" t="s">
        <v>1478</v>
      </c>
      <c r="D1141" s="7" t="s">
        <v>59</v>
      </c>
      <c r="E1141" s="7" t="s">
        <v>379</v>
      </c>
      <c r="F1141" s="6" t="s">
        <v>2088</v>
      </c>
      <c r="G1141" s="6" t="s">
        <v>6331</v>
      </c>
      <c r="H1141" s="6" t="s">
        <v>46</v>
      </c>
      <c r="I1141" s="6" t="s">
        <v>6330</v>
      </c>
      <c r="J1141" s="7" t="s">
        <v>1399</v>
      </c>
      <c r="K1141" s="6" t="s">
        <v>591</v>
      </c>
      <c r="L1141" s="7" t="s">
        <v>162</v>
      </c>
      <c r="M1141" s="6" t="s">
        <v>327</v>
      </c>
      <c r="N1141" s="19" t="s">
        <v>8826</v>
      </c>
      <c r="O1141" s="6"/>
    </row>
    <row r="1142" spans="1:15" x14ac:dyDescent="0.3">
      <c r="A1142" s="6" t="s">
        <v>582</v>
      </c>
      <c r="B1142" s="7" t="s">
        <v>1395</v>
      </c>
      <c r="C1142" s="7" t="s">
        <v>1478</v>
      </c>
      <c r="D1142" s="7" t="s">
        <v>91</v>
      </c>
      <c r="E1142" s="7" t="s">
        <v>190</v>
      </c>
      <c r="F1142" s="6" t="s">
        <v>2088</v>
      </c>
      <c r="G1142" s="6" t="s">
        <v>6332</v>
      </c>
      <c r="H1142" s="6" t="s">
        <v>46</v>
      </c>
      <c r="I1142" s="6" t="s">
        <v>6333</v>
      </c>
      <c r="J1142" s="7" t="s">
        <v>1356</v>
      </c>
      <c r="K1142" s="6" t="s">
        <v>591</v>
      </c>
      <c r="L1142" s="7" t="s">
        <v>162</v>
      </c>
      <c r="M1142" s="6" t="s">
        <v>327</v>
      </c>
      <c r="N1142" s="19" t="s">
        <v>8826</v>
      </c>
      <c r="O1142" s="6"/>
    </row>
    <row r="1143" spans="1:15" x14ac:dyDescent="0.3">
      <c r="A1143" s="6" t="s">
        <v>582</v>
      </c>
      <c r="B1143" s="7" t="s">
        <v>1393</v>
      </c>
      <c r="C1143" s="7" t="s">
        <v>1478</v>
      </c>
      <c r="D1143" s="7" t="s">
        <v>59</v>
      </c>
      <c r="E1143" s="7" t="s">
        <v>379</v>
      </c>
      <c r="F1143" s="6" t="s">
        <v>2088</v>
      </c>
      <c r="G1143" s="6" t="s">
        <v>6334</v>
      </c>
      <c r="H1143" s="6" t="s">
        <v>46</v>
      </c>
      <c r="I1143" s="6" t="s">
        <v>6333</v>
      </c>
      <c r="J1143" s="7" t="s">
        <v>1399</v>
      </c>
      <c r="K1143" s="6" t="s">
        <v>591</v>
      </c>
      <c r="L1143" s="7" t="s">
        <v>162</v>
      </c>
      <c r="M1143" s="6" t="s">
        <v>327</v>
      </c>
      <c r="N1143" s="19" t="s">
        <v>8826</v>
      </c>
      <c r="O1143" s="6"/>
    </row>
    <row r="1144" spans="1:15" x14ac:dyDescent="0.3">
      <c r="A1144" s="6" t="s">
        <v>582</v>
      </c>
      <c r="B1144" s="7" t="s">
        <v>1394</v>
      </c>
      <c r="C1144" s="7" t="s">
        <v>1478</v>
      </c>
      <c r="D1144" s="7" t="s">
        <v>91</v>
      </c>
      <c r="E1144" s="7" t="s">
        <v>190</v>
      </c>
      <c r="F1144" s="6" t="s">
        <v>2088</v>
      </c>
      <c r="G1144" s="6" t="s">
        <v>6335</v>
      </c>
      <c r="H1144" s="6" t="s">
        <v>46</v>
      </c>
      <c r="I1144" s="6" t="s">
        <v>6336</v>
      </c>
      <c r="J1144" s="7" t="s">
        <v>1356</v>
      </c>
      <c r="K1144" s="6" t="s">
        <v>591</v>
      </c>
      <c r="L1144" s="7" t="s">
        <v>162</v>
      </c>
      <c r="M1144" s="6" t="s">
        <v>327</v>
      </c>
      <c r="N1144" s="19" t="s">
        <v>8826</v>
      </c>
      <c r="O1144" s="6"/>
    </row>
    <row r="1145" spans="1:15" x14ac:dyDescent="0.3">
      <c r="A1145" s="6" t="s">
        <v>582</v>
      </c>
      <c r="B1145" s="7" t="s">
        <v>1347</v>
      </c>
      <c r="C1145" s="7" t="s">
        <v>1478</v>
      </c>
      <c r="D1145" s="7" t="s">
        <v>91</v>
      </c>
      <c r="E1145" s="7" t="s">
        <v>190</v>
      </c>
      <c r="F1145" s="6" t="s">
        <v>2088</v>
      </c>
      <c r="G1145" s="6" t="s">
        <v>6337</v>
      </c>
      <c r="H1145" s="6" t="s">
        <v>46</v>
      </c>
      <c r="I1145" s="6" t="s">
        <v>6338</v>
      </c>
      <c r="J1145" s="7" t="s">
        <v>1356</v>
      </c>
      <c r="K1145" s="6" t="s">
        <v>591</v>
      </c>
      <c r="L1145" s="7" t="s">
        <v>162</v>
      </c>
      <c r="M1145" s="6" t="s">
        <v>327</v>
      </c>
      <c r="N1145" s="19" t="s">
        <v>8826</v>
      </c>
      <c r="O1145" s="6"/>
    </row>
    <row r="1146" spans="1:15" x14ac:dyDescent="0.3">
      <c r="A1146" s="6" t="s">
        <v>582</v>
      </c>
      <c r="B1146" s="7" t="s">
        <v>1350</v>
      </c>
      <c r="C1146" s="7" t="s">
        <v>1478</v>
      </c>
      <c r="D1146" s="7" t="s">
        <v>59</v>
      </c>
      <c r="E1146" s="7" t="s">
        <v>447</v>
      </c>
      <c r="F1146" s="6" t="s">
        <v>2130</v>
      </c>
      <c r="G1146" s="6" t="s">
        <v>6454</v>
      </c>
      <c r="H1146" s="6" t="s">
        <v>46</v>
      </c>
      <c r="I1146" s="6" t="s">
        <v>2131</v>
      </c>
      <c r="J1146" s="7" t="s">
        <v>1399</v>
      </c>
      <c r="K1146" s="6" t="s">
        <v>591</v>
      </c>
      <c r="L1146" s="7" t="s">
        <v>162</v>
      </c>
      <c r="M1146" s="6" t="s">
        <v>445</v>
      </c>
      <c r="N1146" s="19" t="s">
        <v>8826</v>
      </c>
      <c r="O1146" s="6"/>
    </row>
    <row r="1147" spans="1:15" x14ac:dyDescent="0.3">
      <c r="A1147" s="6" t="s">
        <v>582</v>
      </c>
      <c r="B1147" s="7" t="s">
        <v>692</v>
      </c>
      <c r="C1147" s="7" t="s">
        <v>1478</v>
      </c>
      <c r="D1147" s="7" t="s">
        <v>59</v>
      </c>
      <c r="E1147" s="7" t="s">
        <v>190</v>
      </c>
      <c r="F1147" s="6" t="s">
        <v>2115</v>
      </c>
      <c r="G1147" s="6" t="s">
        <v>6410</v>
      </c>
      <c r="H1147" s="6" t="s">
        <v>46</v>
      </c>
      <c r="I1147" s="6" t="s">
        <v>6411</v>
      </c>
      <c r="J1147" s="7" t="s">
        <v>1399</v>
      </c>
      <c r="K1147" s="6" t="s">
        <v>591</v>
      </c>
      <c r="L1147" s="7" t="s">
        <v>162</v>
      </c>
      <c r="M1147" s="6" t="s">
        <v>99</v>
      </c>
      <c r="N1147" s="19" t="s">
        <v>8826</v>
      </c>
      <c r="O1147" s="6"/>
    </row>
    <row r="1148" spans="1:15" x14ac:dyDescent="0.3">
      <c r="A1148" s="6" t="s">
        <v>582</v>
      </c>
      <c r="B1148" s="7" t="s">
        <v>739</v>
      </c>
      <c r="C1148" s="7" t="s">
        <v>1478</v>
      </c>
      <c r="D1148" s="7" t="s">
        <v>59</v>
      </c>
      <c r="E1148" s="7" t="s">
        <v>190</v>
      </c>
      <c r="F1148" s="6" t="s">
        <v>2115</v>
      </c>
      <c r="G1148" s="6" t="s">
        <v>6412</v>
      </c>
      <c r="H1148" s="6" t="s">
        <v>46</v>
      </c>
      <c r="I1148" s="6" t="s">
        <v>6413</v>
      </c>
      <c r="J1148" s="7" t="s">
        <v>1399</v>
      </c>
      <c r="K1148" s="6" t="s">
        <v>591</v>
      </c>
      <c r="L1148" s="7" t="s">
        <v>162</v>
      </c>
      <c r="M1148" s="6" t="s">
        <v>1511</v>
      </c>
      <c r="N1148" s="19" t="s">
        <v>8826</v>
      </c>
      <c r="O1148" s="6"/>
    </row>
    <row r="1149" spans="1:15" x14ac:dyDescent="0.3">
      <c r="A1149" s="6" t="s">
        <v>582</v>
      </c>
      <c r="B1149" s="7" t="s">
        <v>740</v>
      </c>
      <c r="C1149" s="7" t="s">
        <v>1478</v>
      </c>
      <c r="D1149" s="7" t="s">
        <v>59</v>
      </c>
      <c r="E1149" s="7" t="s">
        <v>1333</v>
      </c>
      <c r="F1149" s="6" t="s">
        <v>2115</v>
      </c>
      <c r="G1149" s="6" t="s">
        <v>6414</v>
      </c>
      <c r="H1149" s="6" t="s">
        <v>46</v>
      </c>
      <c r="I1149" s="6" t="s">
        <v>1499</v>
      </c>
      <c r="J1149" s="7" t="s">
        <v>1399</v>
      </c>
      <c r="K1149" s="6" t="s">
        <v>591</v>
      </c>
      <c r="L1149" s="7" t="s">
        <v>162</v>
      </c>
      <c r="M1149" s="6" t="s">
        <v>99</v>
      </c>
      <c r="N1149" s="19" t="s">
        <v>8826</v>
      </c>
      <c r="O1149" s="6"/>
    </row>
    <row r="1150" spans="1:15" x14ac:dyDescent="0.3">
      <c r="A1150" s="6" t="s">
        <v>314</v>
      </c>
      <c r="B1150" s="7" t="s">
        <v>6459</v>
      </c>
      <c r="C1150" s="7" t="s">
        <v>376</v>
      </c>
      <c r="D1150" s="7" t="s">
        <v>59</v>
      </c>
      <c r="E1150" s="7" t="s">
        <v>447</v>
      </c>
      <c r="F1150" s="6" t="s">
        <v>2134</v>
      </c>
      <c r="G1150" s="6" t="s">
        <v>6458</v>
      </c>
      <c r="H1150" s="6" t="s">
        <v>46</v>
      </c>
      <c r="I1150" s="6" t="s">
        <v>2135</v>
      </c>
      <c r="J1150" s="7" t="s">
        <v>1399</v>
      </c>
      <c r="K1150" s="6" t="s">
        <v>591</v>
      </c>
      <c r="L1150" s="7" t="s">
        <v>162</v>
      </c>
      <c r="M1150" s="6" t="s">
        <v>8862</v>
      </c>
      <c r="N1150" s="19" t="s">
        <v>8826</v>
      </c>
      <c r="O1150" s="6"/>
    </row>
    <row r="1151" spans="1:15" x14ac:dyDescent="0.3">
      <c r="A1151" s="6" t="s">
        <v>314</v>
      </c>
      <c r="B1151" s="7" t="s">
        <v>6308</v>
      </c>
      <c r="C1151" s="7" t="s">
        <v>1478</v>
      </c>
      <c r="D1151" s="7" t="s">
        <v>91</v>
      </c>
      <c r="E1151" s="7" t="s">
        <v>190</v>
      </c>
      <c r="F1151" s="6" t="s">
        <v>2088</v>
      </c>
      <c r="G1151" s="6" t="s">
        <v>6307</v>
      </c>
      <c r="H1151" s="6" t="s">
        <v>46</v>
      </c>
      <c r="I1151" s="6" t="s">
        <v>6309</v>
      </c>
      <c r="J1151" s="7" t="s">
        <v>942</v>
      </c>
      <c r="K1151" s="6" t="s">
        <v>591</v>
      </c>
      <c r="L1151" s="7" t="s">
        <v>162</v>
      </c>
      <c r="M1151" s="6" t="s">
        <v>327</v>
      </c>
      <c r="N1151" s="19" t="s">
        <v>8826</v>
      </c>
      <c r="O1151" s="6"/>
    </row>
    <row r="1152" spans="1:15" x14ac:dyDescent="0.3">
      <c r="A1152" s="6" t="s">
        <v>314</v>
      </c>
      <c r="B1152" s="7" t="s">
        <v>1431</v>
      </c>
      <c r="C1152" s="7" t="s">
        <v>1478</v>
      </c>
      <c r="D1152" s="7" t="s">
        <v>59</v>
      </c>
      <c r="E1152" s="7" t="s">
        <v>379</v>
      </c>
      <c r="F1152" s="6" t="s">
        <v>2088</v>
      </c>
      <c r="G1152" s="6" t="s">
        <v>6310</v>
      </c>
      <c r="H1152" s="6" t="s">
        <v>46</v>
      </c>
      <c r="I1152" s="6" t="s">
        <v>6309</v>
      </c>
      <c r="J1152" s="7" t="s">
        <v>1399</v>
      </c>
      <c r="K1152" s="6" t="s">
        <v>591</v>
      </c>
      <c r="L1152" s="7" t="s">
        <v>162</v>
      </c>
      <c r="M1152" s="6" t="s">
        <v>327</v>
      </c>
      <c r="N1152" s="19" t="s">
        <v>8826</v>
      </c>
      <c r="O1152" s="6"/>
    </row>
    <row r="1153" spans="1:15" x14ac:dyDescent="0.3">
      <c r="A1153" s="6" t="s">
        <v>314</v>
      </c>
      <c r="B1153" s="7" t="s">
        <v>745</v>
      </c>
      <c r="C1153" s="7" t="s">
        <v>1478</v>
      </c>
      <c r="D1153" s="7" t="s">
        <v>59</v>
      </c>
      <c r="E1153" s="7" t="s">
        <v>190</v>
      </c>
      <c r="F1153" s="6" t="s">
        <v>2106</v>
      </c>
      <c r="G1153" s="6" t="s">
        <v>6375</v>
      </c>
      <c r="H1153" s="6" t="s">
        <v>46</v>
      </c>
      <c r="I1153" s="6" t="s">
        <v>6376</v>
      </c>
      <c r="J1153" s="7" t="s">
        <v>1399</v>
      </c>
      <c r="K1153" s="6" t="s">
        <v>591</v>
      </c>
      <c r="L1153" s="7" t="s">
        <v>162</v>
      </c>
      <c r="M1153" s="6" t="s">
        <v>338</v>
      </c>
      <c r="N1153" s="19" t="s">
        <v>8826</v>
      </c>
      <c r="O1153" s="6"/>
    </row>
    <row r="1154" spans="1:15" x14ac:dyDescent="0.3">
      <c r="A1154" s="6" t="s">
        <v>314</v>
      </c>
      <c r="B1154" s="7" t="s">
        <v>3409</v>
      </c>
      <c r="C1154" s="7" t="s">
        <v>376</v>
      </c>
      <c r="D1154" s="7" t="s">
        <v>59</v>
      </c>
      <c r="E1154" s="7" t="s">
        <v>190</v>
      </c>
      <c r="F1154" s="6" t="s">
        <v>2110</v>
      </c>
      <c r="G1154" s="6" t="s">
        <v>6396</v>
      </c>
      <c r="H1154" s="6" t="s">
        <v>46</v>
      </c>
      <c r="I1154" s="6" t="s">
        <v>6397</v>
      </c>
      <c r="J1154" s="7" t="s">
        <v>1399</v>
      </c>
      <c r="K1154" s="6" t="s">
        <v>591</v>
      </c>
      <c r="L1154" s="7" t="s">
        <v>162</v>
      </c>
      <c r="M1154" s="6" t="s">
        <v>343</v>
      </c>
      <c r="N1154" s="19" t="s">
        <v>8826</v>
      </c>
      <c r="O1154" s="6"/>
    </row>
    <row r="1155" spans="1:15" x14ac:dyDescent="0.3">
      <c r="A1155" s="6" t="s">
        <v>314</v>
      </c>
      <c r="B1155" s="7" t="s">
        <v>749</v>
      </c>
      <c r="C1155" s="7" t="s">
        <v>1478</v>
      </c>
      <c r="D1155" s="7" t="s">
        <v>59</v>
      </c>
      <c r="E1155" s="7" t="s">
        <v>190</v>
      </c>
      <c r="F1155" s="6" t="s">
        <v>2096</v>
      </c>
      <c r="G1155" s="6" t="s">
        <v>6347</v>
      </c>
      <c r="H1155" s="6" t="s">
        <v>46</v>
      </c>
      <c r="I1155" s="6" t="s">
        <v>6348</v>
      </c>
      <c r="J1155" s="7" t="s">
        <v>1399</v>
      </c>
      <c r="K1155" s="6" t="s">
        <v>591</v>
      </c>
      <c r="L1155" s="7" t="s">
        <v>162</v>
      </c>
      <c r="M1155" s="6" t="s">
        <v>332</v>
      </c>
      <c r="N1155" s="19" t="s">
        <v>8826</v>
      </c>
      <c r="O1155" s="6"/>
    </row>
    <row r="1156" spans="1:15" x14ac:dyDescent="0.3">
      <c r="A1156" s="6" t="s">
        <v>314</v>
      </c>
      <c r="B1156" s="7" t="s">
        <v>730</v>
      </c>
      <c r="C1156" s="7" t="s">
        <v>1478</v>
      </c>
      <c r="D1156" s="7" t="s">
        <v>59</v>
      </c>
      <c r="E1156" s="7" t="s">
        <v>447</v>
      </c>
      <c r="F1156" s="6" t="s">
        <v>2132</v>
      </c>
      <c r="G1156" s="6" t="s">
        <v>6457</v>
      </c>
      <c r="H1156" s="6" t="s">
        <v>46</v>
      </c>
      <c r="I1156" s="6" t="s">
        <v>2133</v>
      </c>
      <c r="J1156" s="7" t="s">
        <v>1399</v>
      </c>
      <c r="K1156" s="6" t="s">
        <v>591</v>
      </c>
      <c r="L1156" s="7" t="s">
        <v>162</v>
      </c>
      <c r="M1156" s="6" t="s">
        <v>98</v>
      </c>
      <c r="N1156" s="19" t="s">
        <v>8826</v>
      </c>
      <c r="O1156" s="6"/>
    </row>
    <row r="1157" spans="1:15" x14ac:dyDescent="0.3">
      <c r="A1157" s="6" t="s">
        <v>314</v>
      </c>
      <c r="B1157" s="7" t="s">
        <v>3418</v>
      </c>
      <c r="C1157" s="7" t="s">
        <v>1478</v>
      </c>
      <c r="D1157" s="7" t="s">
        <v>59</v>
      </c>
      <c r="E1157" s="7" t="s">
        <v>190</v>
      </c>
      <c r="F1157" s="6" t="s">
        <v>2100</v>
      </c>
      <c r="G1157" s="6" t="s">
        <v>6367</v>
      </c>
      <c r="H1157" s="6" t="s">
        <v>46</v>
      </c>
      <c r="I1157" s="6" t="s">
        <v>1172</v>
      </c>
      <c r="J1157" s="7" t="s">
        <v>1399</v>
      </c>
      <c r="K1157" s="6" t="s">
        <v>591</v>
      </c>
      <c r="L1157" s="7" t="s">
        <v>162</v>
      </c>
      <c r="M1157" s="6" t="s">
        <v>334</v>
      </c>
      <c r="N1157" s="19" t="s">
        <v>8826</v>
      </c>
      <c r="O1157" s="6"/>
    </row>
    <row r="1158" spans="1:15" x14ac:dyDescent="0.3">
      <c r="A1158" s="6" t="s">
        <v>314</v>
      </c>
      <c r="B1158" s="7" t="s">
        <v>1146</v>
      </c>
      <c r="C1158" s="7" t="s">
        <v>1478</v>
      </c>
      <c r="D1158" s="7" t="s">
        <v>59</v>
      </c>
      <c r="E1158" s="7" t="s">
        <v>190</v>
      </c>
      <c r="F1158" s="6" t="s">
        <v>2110</v>
      </c>
      <c r="G1158" s="6" t="s">
        <v>6398</v>
      </c>
      <c r="H1158" s="6" t="s">
        <v>46</v>
      </c>
      <c r="I1158" s="6" t="s">
        <v>6399</v>
      </c>
      <c r="J1158" s="7" t="s">
        <v>1399</v>
      </c>
      <c r="K1158" s="6" t="s">
        <v>591</v>
      </c>
      <c r="L1158" s="7" t="s">
        <v>162</v>
      </c>
      <c r="M1158" s="6" t="s">
        <v>343</v>
      </c>
      <c r="N1158" s="19" t="s">
        <v>8826</v>
      </c>
      <c r="O1158" s="6"/>
    </row>
    <row r="1159" spans="1:15" x14ac:dyDescent="0.3">
      <c r="A1159" s="6" t="s">
        <v>1207</v>
      </c>
      <c r="B1159" s="7" t="s">
        <v>1409</v>
      </c>
      <c r="C1159" s="7" t="s">
        <v>14</v>
      </c>
      <c r="D1159" s="7" t="s">
        <v>59</v>
      </c>
      <c r="E1159" s="7" t="s">
        <v>447</v>
      </c>
      <c r="F1159" s="6" t="s">
        <v>3455</v>
      </c>
      <c r="G1159" s="6" t="s">
        <v>8352</v>
      </c>
      <c r="H1159" s="6" t="s">
        <v>46</v>
      </c>
      <c r="I1159" s="6" t="s">
        <v>8351</v>
      </c>
      <c r="J1159" s="7" t="s">
        <v>1399</v>
      </c>
      <c r="K1159" s="6" t="s">
        <v>591</v>
      </c>
      <c r="L1159" s="7" t="s">
        <v>159</v>
      </c>
      <c r="M1159" s="6" t="s">
        <v>1511</v>
      </c>
      <c r="N1159" s="19" t="s">
        <v>8826</v>
      </c>
      <c r="O1159" s="6"/>
    </row>
    <row r="1160" spans="1:15" x14ac:dyDescent="0.3">
      <c r="A1160" s="6" t="s">
        <v>1207</v>
      </c>
      <c r="B1160" s="7" t="s">
        <v>1336</v>
      </c>
      <c r="C1160" s="7" t="s">
        <v>588</v>
      </c>
      <c r="D1160" s="7" t="s">
        <v>59</v>
      </c>
      <c r="E1160" s="7" t="s">
        <v>190</v>
      </c>
      <c r="F1160" s="6" t="s">
        <v>3474</v>
      </c>
      <c r="G1160" s="6" t="s">
        <v>8561</v>
      </c>
      <c r="H1160" s="6" t="s">
        <v>46</v>
      </c>
      <c r="I1160" s="6" t="s">
        <v>8562</v>
      </c>
      <c r="J1160" s="7" t="s">
        <v>1399</v>
      </c>
      <c r="K1160" s="6" t="s">
        <v>591</v>
      </c>
      <c r="L1160" s="7" t="s">
        <v>159</v>
      </c>
      <c r="M1160" s="6" t="s">
        <v>346</v>
      </c>
      <c r="N1160" s="19" t="s">
        <v>8826</v>
      </c>
      <c r="O1160" s="19" t="s">
        <v>8888</v>
      </c>
    </row>
    <row r="1161" spans="1:15" x14ac:dyDescent="0.3">
      <c r="A1161" s="6" t="s">
        <v>1207</v>
      </c>
      <c r="B1161" s="7" t="s">
        <v>1213</v>
      </c>
      <c r="C1161" s="7" t="s">
        <v>376</v>
      </c>
      <c r="D1161" s="7" t="s">
        <v>59</v>
      </c>
      <c r="E1161" s="7" t="s">
        <v>190</v>
      </c>
      <c r="F1161" s="6" t="s">
        <v>3470</v>
      </c>
      <c r="G1161" s="6" t="s">
        <v>8495</v>
      </c>
      <c r="H1161" s="6" t="s">
        <v>46</v>
      </c>
      <c r="I1161" s="6" t="s">
        <v>8496</v>
      </c>
      <c r="J1161" s="7" t="s">
        <v>1399</v>
      </c>
      <c r="K1161" s="6" t="s">
        <v>591</v>
      </c>
      <c r="L1161" s="7" t="s">
        <v>159</v>
      </c>
      <c r="M1161" s="6" t="s">
        <v>331</v>
      </c>
      <c r="N1161" s="19" t="s">
        <v>8826</v>
      </c>
      <c r="O1161" s="19" t="s">
        <v>8888</v>
      </c>
    </row>
    <row r="1162" spans="1:15" x14ac:dyDescent="0.3">
      <c r="A1162" s="6" t="s">
        <v>1207</v>
      </c>
      <c r="B1162" s="7" t="s">
        <v>698</v>
      </c>
      <c r="C1162" s="7" t="s">
        <v>376</v>
      </c>
      <c r="D1162" s="7" t="s">
        <v>59</v>
      </c>
      <c r="E1162" s="9" t="s">
        <v>190</v>
      </c>
      <c r="F1162" s="6" t="s">
        <v>3478</v>
      </c>
      <c r="G1162" s="6" t="s">
        <v>8629</v>
      </c>
      <c r="H1162" s="6" t="s">
        <v>46</v>
      </c>
      <c r="I1162" s="6" t="s">
        <v>8630</v>
      </c>
      <c r="J1162" s="7" t="s">
        <v>1399</v>
      </c>
      <c r="K1162" s="6" t="s">
        <v>591</v>
      </c>
      <c r="L1162" s="7" t="s">
        <v>159</v>
      </c>
      <c r="M1162" s="6" t="s">
        <v>303</v>
      </c>
      <c r="N1162" s="19" t="s">
        <v>8826</v>
      </c>
      <c r="O1162" s="19" t="s">
        <v>8894</v>
      </c>
    </row>
    <row r="1163" spans="1:15" x14ac:dyDescent="0.3">
      <c r="A1163" s="6" t="s">
        <v>1207</v>
      </c>
      <c r="B1163" s="7" t="s">
        <v>601</v>
      </c>
      <c r="C1163" s="7" t="s">
        <v>18</v>
      </c>
      <c r="D1163" s="7" t="s">
        <v>59</v>
      </c>
      <c r="E1163" s="7" t="s">
        <v>190</v>
      </c>
      <c r="F1163" s="6" t="s">
        <v>3468</v>
      </c>
      <c r="G1163" s="6" t="s">
        <v>8480</v>
      </c>
      <c r="H1163" s="6" t="s">
        <v>46</v>
      </c>
      <c r="I1163" s="6" t="s">
        <v>8481</v>
      </c>
      <c r="J1163" s="7" t="s">
        <v>1399</v>
      </c>
      <c r="K1163" s="6" t="s">
        <v>591</v>
      </c>
      <c r="L1163" s="7" t="s">
        <v>159</v>
      </c>
      <c r="M1163" s="6" t="s">
        <v>387</v>
      </c>
      <c r="N1163" s="19" t="s">
        <v>8826</v>
      </c>
      <c r="O1163" s="19" t="s">
        <v>8888</v>
      </c>
    </row>
    <row r="1164" spans="1:15" x14ac:dyDescent="0.3">
      <c r="A1164" s="6" t="s">
        <v>1207</v>
      </c>
      <c r="B1164" s="7" t="s">
        <v>605</v>
      </c>
      <c r="C1164" s="7" t="s">
        <v>376</v>
      </c>
      <c r="D1164" s="7" t="s">
        <v>59</v>
      </c>
      <c r="E1164" s="7" t="s">
        <v>1216</v>
      </c>
      <c r="F1164" s="6" t="s">
        <v>3476</v>
      </c>
      <c r="G1164" s="6" t="s">
        <v>8604</v>
      </c>
      <c r="H1164" s="6" t="s">
        <v>46</v>
      </c>
      <c r="I1164" s="6" t="s">
        <v>1276</v>
      </c>
      <c r="J1164" s="7" t="s">
        <v>1399</v>
      </c>
      <c r="K1164" s="6" t="s">
        <v>591</v>
      </c>
      <c r="L1164" s="7" t="s">
        <v>159</v>
      </c>
      <c r="M1164" s="6" t="s">
        <v>217</v>
      </c>
      <c r="N1164" s="19" t="s">
        <v>8826</v>
      </c>
      <c r="O1164" s="6"/>
    </row>
    <row r="1165" spans="1:15" x14ac:dyDescent="0.3">
      <c r="A1165" s="6" t="s">
        <v>1207</v>
      </c>
      <c r="B1165" s="7" t="s">
        <v>623</v>
      </c>
      <c r="C1165" s="7" t="s">
        <v>376</v>
      </c>
      <c r="D1165" s="7" t="s">
        <v>91</v>
      </c>
      <c r="E1165" s="7" t="s">
        <v>190</v>
      </c>
      <c r="F1165" s="6" t="s">
        <v>3447</v>
      </c>
      <c r="G1165" s="6" t="s">
        <v>8220</v>
      </c>
      <c r="H1165" s="6" t="s">
        <v>46</v>
      </c>
      <c r="I1165" s="6" t="s">
        <v>8218</v>
      </c>
      <c r="J1165" s="7" t="s">
        <v>1356</v>
      </c>
      <c r="K1165" s="6" t="s">
        <v>591</v>
      </c>
      <c r="L1165" s="7" t="s">
        <v>159</v>
      </c>
      <c r="M1165" s="6" t="s">
        <v>327</v>
      </c>
      <c r="N1165" s="19" t="s">
        <v>8826</v>
      </c>
      <c r="O1165" s="6"/>
    </row>
    <row r="1166" spans="1:15" x14ac:dyDescent="0.3">
      <c r="A1166" s="6" t="s">
        <v>1207</v>
      </c>
      <c r="B1166" s="7" t="s">
        <v>624</v>
      </c>
      <c r="C1166" s="7" t="s">
        <v>376</v>
      </c>
      <c r="D1166" s="7" t="s">
        <v>59</v>
      </c>
      <c r="E1166" s="7" t="s">
        <v>379</v>
      </c>
      <c r="F1166" s="6" t="s">
        <v>3447</v>
      </c>
      <c r="G1166" s="6" t="s">
        <v>8221</v>
      </c>
      <c r="H1166" s="6" t="s">
        <v>46</v>
      </c>
      <c r="I1166" s="6" t="s">
        <v>8218</v>
      </c>
      <c r="J1166" s="7" t="s">
        <v>1399</v>
      </c>
      <c r="K1166" s="6" t="s">
        <v>591</v>
      </c>
      <c r="L1166" s="7" t="s">
        <v>159</v>
      </c>
      <c r="M1166" s="6" t="s">
        <v>327</v>
      </c>
      <c r="N1166" s="19" t="s">
        <v>8826</v>
      </c>
      <c r="O1166" s="6"/>
    </row>
    <row r="1167" spans="1:15" x14ac:dyDescent="0.3">
      <c r="A1167" s="6" t="s">
        <v>1207</v>
      </c>
      <c r="B1167" s="7" t="s">
        <v>625</v>
      </c>
      <c r="C1167" s="7" t="s">
        <v>376</v>
      </c>
      <c r="D1167" s="7" t="s">
        <v>91</v>
      </c>
      <c r="E1167" s="7" t="s">
        <v>190</v>
      </c>
      <c r="F1167" s="6" t="s">
        <v>3453</v>
      </c>
      <c r="G1167" s="6" t="s">
        <v>8330</v>
      </c>
      <c r="H1167" s="6" t="s">
        <v>46</v>
      </c>
      <c r="I1167" s="6" t="s">
        <v>8331</v>
      </c>
      <c r="J1167" s="7" t="s">
        <v>1356</v>
      </c>
      <c r="K1167" s="6" t="s">
        <v>591</v>
      </c>
      <c r="L1167" s="7" t="s">
        <v>159</v>
      </c>
      <c r="M1167" s="6" t="s">
        <v>327</v>
      </c>
      <c r="N1167" s="19" t="s">
        <v>8826</v>
      </c>
      <c r="O1167" s="6"/>
    </row>
    <row r="1168" spans="1:15" x14ac:dyDescent="0.3">
      <c r="A1168" s="6" t="s">
        <v>1207</v>
      </c>
      <c r="B1168" s="7" t="s">
        <v>704</v>
      </c>
      <c r="C1168" s="7" t="s">
        <v>376</v>
      </c>
      <c r="D1168" s="7" t="s">
        <v>59</v>
      </c>
      <c r="E1168" s="7" t="s">
        <v>379</v>
      </c>
      <c r="F1168" s="6" t="s">
        <v>3453</v>
      </c>
      <c r="G1168" s="6" t="s">
        <v>8332</v>
      </c>
      <c r="H1168" s="6" t="s">
        <v>46</v>
      </c>
      <c r="I1168" s="6" t="s">
        <v>8331</v>
      </c>
      <c r="J1168" s="7" t="s">
        <v>1399</v>
      </c>
      <c r="K1168" s="6" t="s">
        <v>591</v>
      </c>
      <c r="L1168" s="7" t="s">
        <v>159</v>
      </c>
      <c r="M1168" s="6" t="s">
        <v>327</v>
      </c>
      <c r="N1168" s="19" t="s">
        <v>8826</v>
      </c>
      <c r="O1168" s="6"/>
    </row>
    <row r="1169" spans="1:15" x14ac:dyDescent="0.3">
      <c r="A1169" s="6" t="s">
        <v>1207</v>
      </c>
      <c r="B1169" s="7" t="s">
        <v>6793</v>
      </c>
      <c r="C1169" s="7" t="s">
        <v>588</v>
      </c>
      <c r="D1169" s="7" t="s">
        <v>59</v>
      </c>
      <c r="E1169" s="7" t="s">
        <v>190</v>
      </c>
      <c r="F1169" s="6" t="s">
        <v>3479</v>
      </c>
      <c r="G1169" s="6" t="s">
        <v>8655</v>
      </c>
      <c r="H1169" s="6" t="s">
        <v>46</v>
      </c>
      <c r="I1169" s="6" t="s">
        <v>8656</v>
      </c>
      <c r="J1169" s="7" t="s">
        <v>1399</v>
      </c>
      <c r="K1169" s="6" t="s">
        <v>591</v>
      </c>
      <c r="L1169" s="7" t="s">
        <v>159</v>
      </c>
      <c r="M1169" s="6" t="s">
        <v>235</v>
      </c>
      <c r="N1169" s="19" t="s">
        <v>8826</v>
      </c>
      <c r="O1169" s="19" t="s">
        <v>8888</v>
      </c>
    </row>
    <row r="1170" spans="1:15" x14ac:dyDescent="0.3">
      <c r="A1170" s="6" t="s">
        <v>1207</v>
      </c>
      <c r="B1170" s="7" t="s">
        <v>710</v>
      </c>
      <c r="C1170" s="7" t="s">
        <v>376</v>
      </c>
      <c r="D1170" s="7" t="s">
        <v>59</v>
      </c>
      <c r="E1170" s="7" t="s">
        <v>190</v>
      </c>
      <c r="F1170" s="6" t="s">
        <v>3472</v>
      </c>
      <c r="G1170" s="6" t="s">
        <v>8522</v>
      </c>
      <c r="H1170" s="6" t="s">
        <v>46</v>
      </c>
      <c r="I1170" s="6" t="s">
        <v>8523</v>
      </c>
      <c r="J1170" s="7" t="s">
        <v>1399</v>
      </c>
      <c r="K1170" s="6" t="s">
        <v>591</v>
      </c>
      <c r="L1170" s="7" t="s">
        <v>159</v>
      </c>
      <c r="M1170" s="6" t="s">
        <v>343</v>
      </c>
      <c r="N1170" s="19" t="s">
        <v>8826</v>
      </c>
      <c r="O1170" s="6"/>
    </row>
    <row r="1171" spans="1:15" x14ac:dyDescent="0.3">
      <c r="A1171" s="6" t="s">
        <v>1207</v>
      </c>
      <c r="B1171" s="7" t="s">
        <v>721</v>
      </c>
      <c r="C1171" s="7" t="s">
        <v>376</v>
      </c>
      <c r="D1171" s="7" t="s">
        <v>59</v>
      </c>
      <c r="E1171" s="7" t="s">
        <v>190</v>
      </c>
      <c r="F1171" s="6" t="s">
        <v>3469</v>
      </c>
      <c r="G1171" s="6" t="s">
        <v>8488</v>
      </c>
      <c r="H1171" s="6" t="s">
        <v>46</v>
      </c>
      <c r="I1171" s="6" t="s">
        <v>8489</v>
      </c>
      <c r="J1171" s="7" t="s">
        <v>1399</v>
      </c>
      <c r="K1171" s="6" t="s">
        <v>591</v>
      </c>
      <c r="L1171" s="7" t="s">
        <v>159</v>
      </c>
      <c r="M1171" s="6" t="s">
        <v>332</v>
      </c>
      <c r="N1171" s="19" t="s">
        <v>8826</v>
      </c>
      <c r="O1171" s="6"/>
    </row>
    <row r="1172" spans="1:15" x14ac:dyDescent="0.3">
      <c r="A1172" s="6" t="s">
        <v>1207</v>
      </c>
      <c r="B1172" s="7" t="s">
        <v>750</v>
      </c>
      <c r="C1172" s="7" t="s">
        <v>588</v>
      </c>
      <c r="D1172" s="7" t="s">
        <v>59</v>
      </c>
      <c r="E1172" s="7" t="s">
        <v>190</v>
      </c>
      <c r="F1172" s="6" t="s">
        <v>3474</v>
      </c>
      <c r="G1172" s="6" t="s">
        <v>8573</v>
      </c>
      <c r="H1172" s="6" t="s">
        <v>46</v>
      </c>
      <c r="I1172" s="6" t="s">
        <v>8565</v>
      </c>
      <c r="J1172" s="7" t="s">
        <v>1399</v>
      </c>
      <c r="K1172" s="6" t="s">
        <v>591</v>
      </c>
      <c r="L1172" s="7" t="s">
        <v>159</v>
      </c>
      <c r="M1172" s="6" t="s">
        <v>346</v>
      </c>
      <c r="N1172" s="19" t="s">
        <v>8826</v>
      </c>
      <c r="O1172" s="6"/>
    </row>
    <row r="1173" spans="1:15" x14ac:dyDescent="0.3">
      <c r="A1173" s="6" t="s">
        <v>1207</v>
      </c>
      <c r="B1173" s="7" t="s">
        <v>726</v>
      </c>
      <c r="C1173" s="7" t="s">
        <v>588</v>
      </c>
      <c r="D1173" s="7" t="s">
        <v>59</v>
      </c>
      <c r="E1173" s="7" t="s">
        <v>190</v>
      </c>
      <c r="F1173" s="6" t="s">
        <v>3475</v>
      </c>
      <c r="G1173" s="6" t="s">
        <v>8590</v>
      </c>
      <c r="H1173" s="6" t="s">
        <v>46</v>
      </c>
      <c r="I1173" s="6" t="s">
        <v>8591</v>
      </c>
      <c r="J1173" s="7" t="s">
        <v>1399</v>
      </c>
      <c r="K1173" s="6" t="s">
        <v>591</v>
      </c>
      <c r="L1173" s="7" t="s">
        <v>159</v>
      </c>
      <c r="M1173" s="6" t="s">
        <v>8863</v>
      </c>
      <c r="N1173" s="19" t="s">
        <v>8826</v>
      </c>
      <c r="O1173" s="6"/>
    </row>
    <row r="1174" spans="1:15" x14ac:dyDescent="0.3">
      <c r="A1174" s="6" t="s">
        <v>1207</v>
      </c>
      <c r="B1174" s="7" t="s">
        <v>727</v>
      </c>
      <c r="C1174" s="7" t="s">
        <v>376</v>
      </c>
      <c r="D1174" s="7" t="s">
        <v>59</v>
      </c>
      <c r="E1174" s="7" t="s">
        <v>190</v>
      </c>
      <c r="F1174" s="6" t="s">
        <v>3473</v>
      </c>
      <c r="G1174" s="6" t="s">
        <v>8531</v>
      </c>
      <c r="H1174" s="6" t="s">
        <v>46</v>
      </c>
      <c r="I1174" s="6" t="s">
        <v>8532</v>
      </c>
      <c r="J1174" s="7" t="s">
        <v>1399</v>
      </c>
      <c r="K1174" s="6" t="s">
        <v>591</v>
      </c>
      <c r="L1174" s="7" t="s">
        <v>159</v>
      </c>
      <c r="M1174" s="6" t="s">
        <v>8880</v>
      </c>
      <c r="N1174" s="19" t="s">
        <v>8826</v>
      </c>
      <c r="O1174" s="6"/>
    </row>
    <row r="1175" spans="1:15" x14ac:dyDescent="0.3">
      <c r="A1175" s="6" t="s">
        <v>1207</v>
      </c>
      <c r="B1175" s="7" t="s">
        <v>1319</v>
      </c>
      <c r="C1175" s="7" t="s">
        <v>1478</v>
      </c>
      <c r="D1175" s="7" t="s">
        <v>59</v>
      </c>
      <c r="E1175" s="7" t="s">
        <v>1216</v>
      </c>
      <c r="F1175" s="6" t="s">
        <v>3492</v>
      </c>
      <c r="G1175" s="6" t="s">
        <v>8706</v>
      </c>
      <c r="H1175" s="6" t="s">
        <v>46</v>
      </c>
      <c r="I1175" s="6" t="s">
        <v>8707</v>
      </c>
      <c r="J1175" s="7" t="s">
        <v>1399</v>
      </c>
      <c r="K1175" s="6" t="s">
        <v>591</v>
      </c>
      <c r="L1175" s="7" t="s">
        <v>159</v>
      </c>
      <c r="M1175" s="6" t="s">
        <v>99</v>
      </c>
      <c r="N1175" s="19" t="s">
        <v>8826</v>
      </c>
      <c r="O1175" s="6"/>
    </row>
    <row r="1176" spans="1:15" x14ac:dyDescent="0.3">
      <c r="A1176" s="6" t="s">
        <v>1207</v>
      </c>
      <c r="B1176" s="7" t="s">
        <v>1352</v>
      </c>
      <c r="C1176" s="7" t="s">
        <v>1478</v>
      </c>
      <c r="D1176" s="7" t="s">
        <v>91</v>
      </c>
      <c r="E1176" s="7" t="s">
        <v>190</v>
      </c>
      <c r="F1176" s="6" t="s">
        <v>3465</v>
      </c>
      <c r="G1176" s="6" t="s">
        <v>8457</v>
      </c>
      <c r="H1176" s="6" t="s">
        <v>46</v>
      </c>
      <c r="I1176" s="6" t="s">
        <v>8458</v>
      </c>
      <c r="J1176" s="7" t="s">
        <v>1356</v>
      </c>
      <c r="K1176" s="6" t="s">
        <v>591</v>
      </c>
      <c r="L1176" s="7" t="s">
        <v>159</v>
      </c>
      <c r="M1176" s="6" t="s">
        <v>1483</v>
      </c>
      <c r="N1176" s="19" t="s">
        <v>8826</v>
      </c>
      <c r="O1176" s="6"/>
    </row>
    <row r="1177" spans="1:15" x14ac:dyDescent="0.3">
      <c r="A1177" s="6" t="s">
        <v>1207</v>
      </c>
      <c r="B1177" s="7" t="s">
        <v>5519</v>
      </c>
      <c r="C1177" s="7" t="s">
        <v>376</v>
      </c>
      <c r="D1177" s="7" t="s">
        <v>59</v>
      </c>
      <c r="E1177" s="7" t="s">
        <v>190</v>
      </c>
      <c r="F1177" s="6" t="s">
        <v>3473</v>
      </c>
      <c r="G1177" s="6" t="s">
        <v>8544</v>
      </c>
      <c r="H1177" s="6" t="s">
        <v>46</v>
      </c>
      <c r="I1177" s="6" t="s">
        <v>8545</v>
      </c>
      <c r="J1177" s="7" t="s">
        <v>1399</v>
      </c>
      <c r="K1177" s="6" t="s">
        <v>591</v>
      </c>
      <c r="L1177" s="7" t="s">
        <v>159</v>
      </c>
      <c r="M1177" s="6" t="s">
        <v>334</v>
      </c>
      <c r="N1177" s="19" t="s">
        <v>8826</v>
      </c>
      <c r="O1177" s="6"/>
    </row>
    <row r="1178" spans="1:15" x14ac:dyDescent="0.3">
      <c r="A1178" s="6" t="s">
        <v>1207</v>
      </c>
      <c r="B1178" s="7" t="s">
        <v>5433</v>
      </c>
      <c r="C1178" s="7" t="s">
        <v>1478</v>
      </c>
      <c r="D1178" s="7" t="s">
        <v>59</v>
      </c>
      <c r="E1178" s="7" t="s">
        <v>379</v>
      </c>
      <c r="F1178" s="6" t="s">
        <v>3455</v>
      </c>
      <c r="G1178" s="6" t="s">
        <v>8360</v>
      </c>
      <c r="H1178" s="6" t="s">
        <v>46</v>
      </c>
      <c r="I1178" s="6" t="s">
        <v>8361</v>
      </c>
      <c r="J1178" s="7" t="s">
        <v>1399</v>
      </c>
      <c r="K1178" s="6" t="s">
        <v>591</v>
      </c>
      <c r="L1178" s="7" t="s">
        <v>159</v>
      </c>
      <c r="M1178" s="6" t="s">
        <v>327</v>
      </c>
      <c r="N1178" s="19" t="s">
        <v>8826</v>
      </c>
      <c r="O1178" s="6"/>
    </row>
    <row r="1179" spans="1:15" x14ac:dyDescent="0.3">
      <c r="A1179" s="6" t="s">
        <v>1207</v>
      </c>
      <c r="B1179" s="7" t="s">
        <v>1310</v>
      </c>
      <c r="C1179" s="7" t="s">
        <v>1478</v>
      </c>
      <c r="D1179" s="7" t="s">
        <v>91</v>
      </c>
      <c r="E1179" s="7" t="s">
        <v>190</v>
      </c>
      <c r="F1179" s="6" t="s">
        <v>3455</v>
      </c>
      <c r="G1179" s="6" t="s">
        <v>8362</v>
      </c>
      <c r="H1179" s="6" t="s">
        <v>46</v>
      </c>
      <c r="I1179" s="6" t="s">
        <v>8361</v>
      </c>
      <c r="J1179" s="7" t="s">
        <v>1356</v>
      </c>
      <c r="K1179" s="6" t="s">
        <v>591</v>
      </c>
      <c r="L1179" s="7" t="s">
        <v>159</v>
      </c>
      <c r="M1179" s="6" t="s">
        <v>327</v>
      </c>
      <c r="N1179" s="19" t="s">
        <v>8826</v>
      </c>
      <c r="O1179" s="6"/>
    </row>
    <row r="1180" spans="1:15" x14ac:dyDescent="0.3">
      <c r="A1180" s="6" t="s">
        <v>1207</v>
      </c>
      <c r="B1180" s="7" t="s">
        <v>1228</v>
      </c>
      <c r="C1180" s="7" t="s">
        <v>376</v>
      </c>
      <c r="D1180" s="7" t="s">
        <v>59</v>
      </c>
      <c r="E1180" s="7" t="s">
        <v>447</v>
      </c>
      <c r="F1180" s="6" t="s">
        <v>3473</v>
      </c>
      <c r="G1180" s="6" t="s">
        <v>8559</v>
      </c>
      <c r="H1180" s="6" t="s">
        <v>46</v>
      </c>
      <c r="I1180" s="6" t="s">
        <v>8560</v>
      </c>
      <c r="J1180" s="7" t="s">
        <v>1399</v>
      </c>
      <c r="K1180" s="6" t="s">
        <v>591</v>
      </c>
      <c r="L1180" s="7" t="s">
        <v>159</v>
      </c>
      <c r="M1180" s="6" t="s">
        <v>251</v>
      </c>
      <c r="N1180" s="19" t="s">
        <v>8826</v>
      </c>
      <c r="O1180" s="6"/>
    </row>
    <row r="1181" spans="1:15" x14ac:dyDescent="0.3">
      <c r="A1181" s="6" t="s">
        <v>1207</v>
      </c>
      <c r="B1181" s="7" t="s">
        <v>1312</v>
      </c>
      <c r="C1181" s="7" t="s">
        <v>376</v>
      </c>
      <c r="D1181" s="7" t="s">
        <v>59</v>
      </c>
      <c r="E1181" s="7" t="s">
        <v>1216</v>
      </c>
      <c r="F1181" s="19" t="s">
        <v>3543</v>
      </c>
      <c r="G1181" s="11" t="s">
        <v>1478</v>
      </c>
      <c r="H1181" s="6" t="s">
        <v>46</v>
      </c>
      <c r="I1181" s="6" t="s">
        <v>3544</v>
      </c>
      <c r="J1181" s="7" t="s">
        <v>1399</v>
      </c>
      <c r="K1181" s="11" t="s">
        <v>1478</v>
      </c>
      <c r="L1181" s="7" t="s">
        <v>159</v>
      </c>
      <c r="M1181" s="6" t="s">
        <v>1511</v>
      </c>
      <c r="N1181" s="19" t="s">
        <v>8826</v>
      </c>
      <c r="O1181" s="6"/>
    </row>
    <row r="1182" spans="1:15" x14ac:dyDescent="0.3">
      <c r="A1182" s="6" t="s">
        <v>1207</v>
      </c>
      <c r="B1182" s="7" t="s">
        <v>1253</v>
      </c>
      <c r="C1182" s="7" t="s">
        <v>1478</v>
      </c>
      <c r="D1182" s="7" t="s">
        <v>91</v>
      </c>
      <c r="E1182" s="7" t="s">
        <v>190</v>
      </c>
      <c r="F1182" s="6" t="s">
        <v>3455</v>
      </c>
      <c r="G1182" s="6" t="s">
        <v>8369</v>
      </c>
      <c r="H1182" s="6" t="s">
        <v>46</v>
      </c>
      <c r="I1182" s="6" t="s">
        <v>8370</v>
      </c>
      <c r="J1182" s="7" t="s">
        <v>1356</v>
      </c>
      <c r="K1182" s="6" t="s">
        <v>591</v>
      </c>
      <c r="L1182" s="7" t="s">
        <v>159</v>
      </c>
      <c r="M1182" s="6" t="s">
        <v>327</v>
      </c>
      <c r="N1182" s="19" t="s">
        <v>8826</v>
      </c>
      <c r="O1182" s="19" t="s">
        <v>8888</v>
      </c>
    </row>
    <row r="1183" spans="1:15" x14ac:dyDescent="0.3">
      <c r="A1183" s="6" t="s">
        <v>1207</v>
      </c>
      <c r="B1183" s="7" t="s">
        <v>3908</v>
      </c>
      <c r="C1183" s="7" t="s">
        <v>1478</v>
      </c>
      <c r="D1183" s="7" t="s">
        <v>59</v>
      </c>
      <c r="E1183" s="7" t="s">
        <v>379</v>
      </c>
      <c r="F1183" s="6" t="s">
        <v>3455</v>
      </c>
      <c r="G1183" s="6" t="s">
        <v>8371</v>
      </c>
      <c r="H1183" s="6" t="s">
        <v>46</v>
      </c>
      <c r="I1183" s="6" t="s">
        <v>8370</v>
      </c>
      <c r="J1183" s="7" t="s">
        <v>1399</v>
      </c>
      <c r="K1183" s="6" t="s">
        <v>591</v>
      </c>
      <c r="L1183" s="7" t="s">
        <v>159</v>
      </c>
      <c r="M1183" s="6" t="s">
        <v>327</v>
      </c>
      <c r="N1183" s="19" t="s">
        <v>8826</v>
      </c>
      <c r="O1183" s="19" t="s">
        <v>8888</v>
      </c>
    </row>
    <row r="1184" spans="1:15" x14ac:dyDescent="0.3">
      <c r="A1184" s="6" t="s">
        <v>1207</v>
      </c>
      <c r="B1184" s="7" t="s">
        <v>1292</v>
      </c>
      <c r="C1184" s="7" t="s">
        <v>376</v>
      </c>
      <c r="D1184" s="7" t="s">
        <v>59</v>
      </c>
      <c r="E1184" s="7" t="s">
        <v>447</v>
      </c>
      <c r="F1184" s="6" t="s">
        <v>3474</v>
      </c>
      <c r="G1184" s="6" t="s">
        <v>8570</v>
      </c>
      <c r="H1184" s="6" t="s">
        <v>46</v>
      </c>
      <c r="I1184" s="6" t="s">
        <v>7818</v>
      </c>
      <c r="J1184" s="7" t="s">
        <v>1399</v>
      </c>
      <c r="K1184" s="6" t="s">
        <v>591</v>
      </c>
      <c r="L1184" s="7" t="s">
        <v>159</v>
      </c>
      <c r="M1184" s="6" t="s">
        <v>346</v>
      </c>
      <c r="N1184" s="19" t="s">
        <v>8826</v>
      </c>
      <c r="O1184" s="6"/>
    </row>
    <row r="1185" spans="1:15" x14ac:dyDescent="0.3">
      <c r="A1185" s="6" t="s">
        <v>1207</v>
      </c>
      <c r="B1185" s="7" t="s">
        <v>3835</v>
      </c>
      <c r="C1185" s="7" t="s">
        <v>1478</v>
      </c>
      <c r="D1185" s="7" t="s">
        <v>59</v>
      </c>
      <c r="E1185" s="7" t="s">
        <v>447</v>
      </c>
      <c r="F1185" s="6" t="s">
        <v>3478</v>
      </c>
      <c r="G1185" s="6" t="s">
        <v>8635</v>
      </c>
      <c r="H1185" s="6" t="s">
        <v>46</v>
      </c>
      <c r="I1185" s="6" t="s">
        <v>8636</v>
      </c>
      <c r="J1185" s="7" t="s">
        <v>1399</v>
      </c>
      <c r="K1185" s="6" t="s">
        <v>591</v>
      </c>
      <c r="L1185" s="7" t="s">
        <v>159</v>
      </c>
      <c r="M1185" s="6" t="s">
        <v>303</v>
      </c>
      <c r="N1185" s="19" t="s">
        <v>8826</v>
      </c>
      <c r="O1185" s="6"/>
    </row>
    <row r="1186" spans="1:15" x14ac:dyDescent="0.3">
      <c r="A1186" s="6" t="s">
        <v>1207</v>
      </c>
      <c r="B1186" s="7" t="s">
        <v>1205</v>
      </c>
      <c r="C1186" s="7" t="s">
        <v>376</v>
      </c>
      <c r="D1186" s="7" t="s">
        <v>59</v>
      </c>
      <c r="E1186" s="7" t="s">
        <v>447</v>
      </c>
      <c r="F1186" s="6" t="s">
        <v>3479</v>
      </c>
      <c r="G1186" s="6" t="s">
        <v>8653</v>
      </c>
      <c r="H1186" s="6" t="s">
        <v>46</v>
      </c>
      <c r="I1186" s="6" t="s">
        <v>8654</v>
      </c>
      <c r="J1186" s="7" t="s">
        <v>1399</v>
      </c>
      <c r="K1186" s="6" t="s">
        <v>591</v>
      </c>
      <c r="L1186" s="7" t="s">
        <v>159</v>
      </c>
      <c r="M1186" s="6" t="s">
        <v>235</v>
      </c>
      <c r="N1186" s="19" t="s">
        <v>8826</v>
      </c>
      <c r="O1186" s="19" t="s">
        <v>8888</v>
      </c>
    </row>
    <row r="1187" spans="1:15" x14ac:dyDescent="0.3">
      <c r="A1187" s="6" t="s">
        <v>1207</v>
      </c>
      <c r="B1187" s="7" t="s">
        <v>1218</v>
      </c>
      <c r="C1187" s="7" t="s">
        <v>1478</v>
      </c>
      <c r="D1187" s="7" t="s">
        <v>59</v>
      </c>
      <c r="E1187" s="7" t="s">
        <v>447</v>
      </c>
      <c r="F1187" s="6" t="s">
        <v>3476</v>
      </c>
      <c r="G1187" s="6" t="s">
        <v>8592</v>
      </c>
      <c r="H1187" s="6" t="s">
        <v>46</v>
      </c>
      <c r="I1187" s="6" t="s">
        <v>8593</v>
      </c>
      <c r="J1187" s="7" t="s">
        <v>1399</v>
      </c>
      <c r="K1187" s="6" t="s">
        <v>591</v>
      </c>
      <c r="L1187" s="7" t="s">
        <v>159</v>
      </c>
      <c r="M1187" s="6" t="s">
        <v>217</v>
      </c>
      <c r="N1187" s="19" t="s">
        <v>8826</v>
      </c>
      <c r="O1187" s="6"/>
    </row>
    <row r="1188" spans="1:15" x14ac:dyDescent="0.3">
      <c r="A1188" s="6" t="s">
        <v>1207</v>
      </c>
      <c r="B1188" s="7" t="s">
        <v>3747</v>
      </c>
      <c r="C1188" s="7" t="s">
        <v>1478</v>
      </c>
      <c r="D1188" s="7" t="s">
        <v>59</v>
      </c>
      <c r="E1188" s="7" t="s">
        <v>447</v>
      </c>
      <c r="F1188" s="19" t="s">
        <v>3744</v>
      </c>
      <c r="G1188" s="11" t="s">
        <v>1478</v>
      </c>
      <c r="H1188" s="6" t="s">
        <v>46</v>
      </c>
      <c r="I1188" s="6" t="s">
        <v>3745</v>
      </c>
      <c r="J1188" s="7" t="s">
        <v>1399</v>
      </c>
      <c r="K1188" s="11" t="s">
        <v>1478</v>
      </c>
      <c r="L1188" s="7" t="s">
        <v>159</v>
      </c>
      <c r="M1188" s="6" t="s">
        <v>365</v>
      </c>
      <c r="N1188" s="19" t="s">
        <v>8826</v>
      </c>
      <c r="O1188" s="6"/>
    </row>
    <row r="1189" spans="1:15" x14ac:dyDescent="0.3">
      <c r="A1189" s="6" t="s">
        <v>1239</v>
      </c>
      <c r="B1189" s="7" t="s">
        <v>1275</v>
      </c>
      <c r="C1189" s="7" t="s">
        <v>18</v>
      </c>
      <c r="D1189" s="7" t="s">
        <v>59</v>
      </c>
      <c r="E1189" s="7" t="s">
        <v>190</v>
      </c>
      <c r="F1189" s="6" t="s">
        <v>3476</v>
      </c>
      <c r="G1189" s="6" t="s">
        <v>8596</v>
      </c>
      <c r="H1189" s="6" t="s">
        <v>46</v>
      </c>
      <c r="I1189" s="6" t="s">
        <v>8597</v>
      </c>
      <c r="J1189" s="7" t="s">
        <v>188</v>
      </c>
      <c r="K1189" s="6" t="s">
        <v>591</v>
      </c>
      <c r="L1189" s="7" t="s">
        <v>159</v>
      </c>
      <c r="M1189" s="6" t="s">
        <v>217</v>
      </c>
      <c r="N1189" s="19" t="s">
        <v>8826</v>
      </c>
      <c r="O1189" s="6"/>
    </row>
    <row r="1190" spans="1:15" x14ac:dyDescent="0.3">
      <c r="A1190" s="6" t="s">
        <v>1239</v>
      </c>
      <c r="B1190" s="7" t="s">
        <v>6709</v>
      </c>
      <c r="C1190" s="7" t="s">
        <v>588</v>
      </c>
      <c r="D1190" s="7" t="s">
        <v>91</v>
      </c>
      <c r="E1190" s="7" t="s">
        <v>190</v>
      </c>
      <c r="F1190" s="6" t="s">
        <v>3451</v>
      </c>
      <c r="G1190" s="6" t="s">
        <v>8297</v>
      </c>
      <c r="H1190" s="6" t="s">
        <v>46</v>
      </c>
      <c r="I1190" s="6" t="s">
        <v>8298</v>
      </c>
      <c r="J1190" s="7" t="s">
        <v>942</v>
      </c>
      <c r="K1190" s="6" t="s">
        <v>591</v>
      </c>
      <c r="L1190" s="7" t="s">
        <v>159</v>
      </c>
      <c r="M1190" s="6" t="s">
        <v>327</v>
      </c>
      <c r="N1190" s="19" t="s">
        <v>8826</v>
      </c>
      <c r="O1190" s="6"/>
    </row>
    <row r="1191" spans="1:15" x14ac:dyDescent="0.3">
      <c r="A1191" s="6" t="s">
        <v>1239</v>
      </c>
      <c r="B1191" s="7" t="s">
        <v>7699</v>
      </c>
      <c r="C1191" s="7" t="s">
        <v>18</v>
      </c>
      <c r="D1191" s="7" t="s">
        <v>59</v>
      </c>
      <c r="E1191" s="7" t="s">
        <v>379</v>
      </c>
      <c r="F1191" s="6" t="s">
        <v>3455</v>
      </c>
      <c r="G1191" s="6" t="s">
        <v>8377</v>
      </c>
      <c r="H1191" s="6" t="s">
        <v>46</v>
      </c>
      <c r="I1191" s="6" t="s">
        <v>8298</v>
      </c>
      <c r="J1191" s="7" t="s">
        <v>188</v>
      </c>
      <c r="K1191" s="6" t="s">
        <v>591</v>
      </c>
      <c r="L1191" s="7" t="s">
        <v>159</v>
      </c>
      <c r="M1191" s="6" t="s">
        <v>327</v>
      </c>
      <c r="N1191" s="19" t="s">
        <v>8826</v>
      </c>
      <c r="O1191" s="6"/>
    </row>
    <row r="1192" spans="1:15" x14ac:dyDescent="0.3">
      <c r="A1192" s="6" t="s">
        <v>1239</v>
      </c>
      <c r="B1192" s="7" t="s">
        <v>1403</v>
      </c>
      <c r="C1192" s="7" t="s">
        <v>14</v>
      </c>
      <c r="D1192" s="7" t="s">
        <v>59</v>
      </c>
      <c r="E1192" s="7" t="s">
        <v>190</v>
      </c>
      <c r="F1192" s="6" t="s">
        <v>3479</v>
      </c>
      <c r="G1192" s="6" t="s">
        <v>8649</v>
      </c>
      <c r="H1192" s="6" t="s">
        <v>46</v>
      </c>
      <c r="I1192" s="6" t="s">
        <v>8650</v>
      </c>
      <c r="J1192" s="7" t="s">
        <v>188</v>
      </c>
      <c r="K1192" s="6" t="s">
        <v>591</v>
      </c>
      <c r="L1192" s="7" t="s">
        <v>159</v>
      </c>
      <c r="M1192" s="6" t="s">
        <v>238</v>
      </c>
      <c r="N1192" s="19" t="s">
        <v>8826</v>
      </c>
      <c r="O1192" s="6"/>
    </row>
    <row r="1193" spans="1:15" x14ac:dyDescent="0.3">
      <c r="A1193" s="6" t="s">
        <v>1239</v>
      </c>
      <c r="B1193" s="7" t="s">
        <v>1407</v>
      </c>
      <c r="C1193" s="7" t="s">
        <v>18</v>
      </c>
      <c r="D1193" s="7" t="s">
        <v>59</v>
      </c>
      <c r="E1193" s="7" t="s">
        <v>447</v>
      </c>
      <c r="F1193" s="6" t="s">
        <v>3476</v>
      </c>
      <c r="G1193" s="6" t="s">
        <v>8608</v>
      </c>
      <c r="H1193" s="6" t="s">
        <v>46</v>
      </c>
      <c r="I1193" s="6" t="s">
        <v>8609</v>
      </c>
      <c r="J1193" s="7" t="s">
        <v>188</v>
      </c>
      <c r="K1193" s="6" t="s">
        <v>591</v>
      </c>
      <c r="L1193" s="7" t="s">
        <v>159</v>
      </c>
      <c r="M1193" s="6" t="s">
        <v>8881</v>
      </c>
      <c r="N1193" s="19" t="s">
        <v>8826</v>
      </c>
      <c r="O1193" s="6"/>
    </row>
    <row r="1194" spans="1:15" x14ac:dyDescent="0.3">
      <c r="A1194" s="6" t="s">
        <v>1239</v>
      </c>
      <c r="B1194" s="7" t="s">
        <v>1408</v>
      </c>
      <c r="C1194" s="7" t="s">
        <v>376</v>
      </c>
      <c r="D1194" s="7" t="s">
        <v>59</v>
      </c>
      <c r="E1194" s="7" t="s">
        <v>447</v>
      </c>
      <c r="F1194" s="6" t="s">
        <v>3471</v>
      </c>
      <c r="G1194" s="6" t="s">
        <v>8502</v>
      </c>
      <c r="H1194" s="6" t="s">
        <v>46</v>
      </c>
      <c r="I1194" s="6" t="s">
        <v>8503</v>
      </c>
      <c r="J1194" s="7" t="s">
        <v>188</v>
      </c>
      <c r="K1194" s="6" t="s">
        <v>591</v>
      </c>
      <c r="L1194" s="7" t="s">
        <v>159</v>
      </c>
      <c r="M1194" s="6" t="s">
        <v>340</v>
      </c>
      <c r="N1194" s="19" t="s">
        <v>8826</v>
      </c>
      <c r="O1194" s="6"/>
    </row>
    <row r="1195" spans="1:15" x14ac:dyDescent="0.3">
      <c r="A1195" s="6" t="s">
        <v>1239</v>
      </c>
      <c r="B1195" s="7" t="s">
        <v>702</v>
      </c>
      <c r="C1195" s="7" t="s">
        <v>1478</v>
      </c>
      <c r="D1195" s="7" t="s">
        <v>59</v>
      </c>
      <c r="E1195" s="7" t="s">
        <v>1216</v>
      </c>
      <c r="F1195" s="6" t="s">
        <v>3492</v>
      </c>
      <c r="G1195" s="6" t="s">
        <v>8708</v>
      </c>
      <c r="H1195" s="6" t="s">
        <v>46</v>
      </c>
      <c r="I1195" s="6" t="s">
        <v>8707</v>
      </c>
      <c r="J1195" s="7" t="s">
        <v>188</v>
      </c>
      <c r="K1195" s="6" t="s">
        <v>591</v>
      </c>
      <c r="L1195" s="7" t="s">
        <v>159</v>
      </c>
      <c r="M1195" s="6" t="s">
        <v>99</v>
      </c>
      <c r="N1195" s="19" t="s">
        <v>8826</v>
      </c>
      <c r="O1195" s="6"/>
    </row>
    <row r="1196" spans="1:15" x14ac:dyDescent="0.3">
      <c r="A1196" s="6" t="s">
        <v>1239</v>
      </c>
      <c r="B1196" s="7" t="s">
        <v>703</v>
      </c>
      <c r="C1196" s="7" t="s">
        <v>588</v>
      </c>
      <c r="D1196" s="7" t="s">
        <v>59</v>
      </c>
      <c r="E1196" s="7" t="s">
        <v>190</v>
      </c>
      <c r="F1196" s="6" t="s">
        <v>3473</v>
      </c>
      <c r="G1196" s="6" t="s">
        <v>8550</v>
      </c>
      <c r="H1196" s="6" t="s">
        <v>46</v>
      </c>
      <c r="I1196" s="6" t="s">
        <v>8551</v>
      </c>
      <c r="J1196" s="7" t="s">
        <v>188</v>
      </c>
      <c r="K1196" s="6" t="s">
        <v>591</v>
      </c>
      <c r="L1196" s="7" t="s">
        <v>159</v>
      </c>
      <c r="M1196" s="6" t="s">
        <v>251</v>
      </c>
      <c r="N1196" s="19" t="s">
        <v>8826</v>
      </c>
      <c r="O1196" s="6"/>
    </row>
    <row r="1197" spans="1:15" x14ac:dyDescent="0.3">
      <c r="A1197" s="6" t="s">
        <v>1254</v>
      </c>
      <c r="B1197" s="7" t="s">
        <v>1185</v>
      </c>
      <c r="C1197" s="7" t="s">
        <v>588</v>
      </c>
      <c r="D1197" s="7" t="s">
        <v>91</v>
      </c>
      <c r="E1197" s="7" t="s">
        <v>190</v>
      </c>
      <c r="F1197" s="6" t="s">
        <v>3447</v>
      </c>
      <c r="G1197" s="6" t="s">
        <v>8223</v>
      </c>
      <c r="H1197" s="6" t="s">
        <v>46</v>
      </c>
      <c r="I1197" s="6" t="s">
        <v>8224</v>
      </c>
      <c r="J1197" s="7" t="s">
        <v>585</v>
      </c>
      <c r="K1197" s="6" t="s">
        <v>591</v>
      </c>
      <c r="L1197" s="7" t="s">
        <v>159</v>
      </c>
      <c r="M1197" s="6" t="s">
        <v>327</v>
      </c>
      <c r="N1197" s="19" t="s">
        <v>8826</v>
      </c>
      <c r="O1197" s="6"/>
    </row>
    <row r="1198" spans="1:15" x14ac:dyDescent="0.3">
      <c r="A1198" s="6" t="s">
        <v>1254</v>
      </c>
      <c r="B1198" s="7" t="s">
        <v>1148</v>
      </c>
      <c r="C1198" s="7" t="s">
        <v>588</v>
      </c>
      <c r="D1198" s="7" t="s">
        <v>59</v>
      </c>
      <c r="E1198" s="7" t="s">
        <v>379</v>
      </c>
      <c r="F1198" s="6" t="s">
        <v>3447</v>
      </c>
      <c r="G1198" s="6" t="s">
        <v>8225</v>
      </c>
      <c r="H1198" s="6" t="s">
        <v>46</v>
      </c>
      <c r="I1198" s="6" t="s">
        <v>8224</v>
      </c>
      <c r="J1198" s="7" t="s">
        <v>188</v>
      </c>
      <c r="K1198" s="6" t="s">
        <v>591</v>
      </c>
      <c r="L1198" s="7" t="s">
        <v>159</v>
      </c>
      <c r="M1198" s="6" t="s">
        <v>327</v>
      </c>
      <c r="N1198" s="19" t="s">
        <v>8826</v>
      </c>
      <c r="O1198" s="6"/>
    </row>
    <row r="1199" spans="1:15" x14ac:dyDescent="0.3">
      <c r="A1199" s="6" t="s">
        <v>1254</v>
      </c>
      <c r="B1199" s="7" t="s">
        <v>1171</v>
      </c>
      <c r="C1199" s="7" t="s">
        <v>376</v>
      </c>
      <c r="D1199" s="7" t="s">
        <v>91</v>
      </c>
      <c r="E1199" s="7" t="s">
        <v>190</v>
      </c>
      <c r="F1199" s="6" t="s">
        <v>3472</v>
      </c>
      <c r="G1199" s="6" t="s">
        <v>8514</v>
      </c>
      <c r="H1199" s="6" t="s">
        <v>46</v>
      </c>
      <c r="I1199" s="6" t="s">
        <v>8515</v>
      </c>
      <c r="J1199" s="7" t="s">
        <v>585</v>
      </c>
      <c r="K1199" s="6" t="s">
        <v>591</v>
      </c>
      <c r="L1199" s="7" t="s">
        <v>159</v>
      </c>
      <c r="M1199" s="6" t="s">
        <v>343</v>
      </c>
      <c r="N1199" s="19" t="s">
        <v>8826</v>
      </c>
      <c r="O1199" s="6"/>
    </row>
    <row r="1200" spans="1:15" x14ac:dyDescent="0.3">
      <c r="A1200" s="6" t="s">
        <v>1254</v>
      </c>
      <c r="B1200" s="7" t="s">
        <v>6459</v>
      </c>
      <c r="C1200" s="7" t="s">
        <v>376</v>
      </c>
      <c r="D1200" s="7" t="s">
        <v>59</v>
      </c>
      <c r="E1200" s="7" t="s">
        <v>379</v>
      </c>
      <c r="F1200" s="6" t="s">
        <v>3472</v>
      </c>
      <c r="G1200" s="6" t="s">
        <v>8516</v>
      </c>
      <c r="H1200" s="6" t="s">
        <v>46</v>
      </c>
      <c r="I1200" s="6" t="s">
        <v>8517</v>
      </c>
      <c r="J1200" s="7" t="s">
        <v>188</v>
      </c>
      <c r="K1200" s="6" t="s">
        <v>591</v>
      </c>
      <c r="L1200" s="7" t="s">
        <v>159</v>
      </c>
      <c r="M1200" s="6" t="s">
        <v>343</v>
      </c>
      <c r="N1200" s="19" t="s">
        <v>8826</v>
      </c>
      <c r="O1200" s="6"/>
    </row>
    <row r="1201" spans="1:15" x14ac:dyDescent="0.3">
      <c r="A1201" s="6" t="s">
        <v>1254</v>
      </c>
      <c r="B1201" s="7" t="s">
        <v>745</v>
      </c>
      <c r="C1201" s="7" t="s">
        <v>376</v>
      </c>
      <c r="D1201" s="7" t="s">
        <v>59</v>
      </c>
      <c r="E1201" s="7" t="s">
        <v>190</v>
      </c>
      <c r="F1201" s="6" t="s">
        <v>3492</v>
      </c>
      <c r="G1201" s="6" t="s">
        <v>8719</v>
      </c>
      <c r="H1201" s="6" t="s">
        <v>46</v>
      </c>
      <c r="I1201" s="6" t="s">
        <v>8717</v>
      </c>
      <c r="J1201" s="7" t="s">
        <v>188</v>
      </c>
      <c r="K1201" s="6" t="s">
        <v>591</v>
      </c>
      <c r="L1201" s="7" t="s">
        <v>159</v>
      </c>
      <c r="M1201" s="6" t="s">
        <v>99</v>
      </c>
      <c r="N1201" s="19" t="s">
        <v>8826</v>
      </c>
      <c r="O1201" s="6"/>
    </row>
    <row r="1202" spans="1:15" x14ac:dyDescent="0.3">
      <c r="A1202" s="6" t="s">
        <v>1254</v>
      </c>
      <c r="B1202" s="7" t="s">
        <v>3409</v>
      </c>
      <c r="C1202" s="7" t="s">
        <v>588</v>
      </c>
      <c r="D1202" s="7" t="s">
        <v>59</v>
      </c>
      <c r="E1202" s="7" t="s">
        <v>190</v>
      </c>
      <c r="F1202" s="6" t="s">
        <v>3472</v>
      </c>
      <c r="G1202" s="6" t="s">
        <v>8527</v>
      </c>
      <c r="H1202" s="6" t="s">
        <v>46</v>
      </c>
      <c r="I1202" s="6" t="s">
        <v>8528</v>
      </c>
      <c r="J1202" s="7" t="s">
        <v>188</v>
      </c>
      <c r="K1202" s="6" t="s">
        <v>591</v>
      </c>
      <c r="L1202" s="7" t="s">
        <v>159</v>
      </c>
      <c r="M1202" s="6" t="s">
        <v>343</v>
      </c>
      <c r="N1202" s="19" t="s">
        <v>8826</v>
      </c>
      <c r="O1202" s="6"/>
    </row>
    <row r="1203" spans="1:15" x14ac:dyDescent="0.3">
      <c r="A1203" s="6" t="s">
        <v>1197</v>
      </c>
      <c r="B1203" s="7" t="s">
        <v>731</v>
      </c>
      <c r="C1203" s="7" t="s">
        <v>1570</v>
      </c>
      <c r="D1203" s="7" t="s">
        <v>91</v>
      </c>
      <c r="E1203" s="7" t="s">
        <v>190</v>
      </c>
      <c r="F1203" s="6" t="s">
        <v>3447</v>
      </c>
      <c r="G1203" s="6" t="s">
        <v>8226</v>
      </c>
      <c r="H1203" s="6" t="s">
        <v>46</v>
      </c>
      <c r="I1203" s="6" t="s">
        <v>8227</v>
      </c>
      <c r="J1203" s="7" t="s">
        <v>1356</v>
      </c>
      <c r="K1203" s="6" t="s">
        <v>591</v>
      </c>
      <c r="L1203" s="7" t="s">
        <v>159</v>
      </c>
      <c r="M1203" s="6" t="s">
        <v>327</v>
      </c>
      <c r="N1203" s="19" t="s">
        <v>8826</v>
      </c>
      <c r="O1203" s="6"/>
    </row>
    <row r="1204" spans="1:15" x14ac:dyDescent="0.3">
      <c r="A1204" s="6" t="s">
        <v>1197</v>
      </c>
      <c r="B1204" s="7" t="s">
        <v>3858</v>
      </c>
      <c r="C1204" s="7" t="s">
        <v>14</v>
      </c>
      <c r="D1204" s="7" t="s">
        <v>91</v>
      </c>
      <c r="E1204" s="7" t="s">
        <v>190</v>
      </c>
      <c r="F1204" s="6" t="s">
        <v>3451</v>
      </c>
      <c r="G1204" s="6" t="s">
        <v>8305</v>
      </c>
      <c r="H1204" s="6" t="s">
        <v>46</v>
      </c>
      <c r="I1204" s="6" t="s">
        <v>8306</v>
      </c>
      <c r="J1204" s="7" t="s">
        <v>1356</v>
      </c>
      <c r="K1204" s="6" t="s">
        <v>591</v>
      </c>
      <c r="L1204" s="7" t="s">
        <v>159</v>
      </c>
      <c r="M1204" s="6" t="s">
        <v>327</v>
      </c>
      <c r="N1204" s="19" t="s">
        <v>8826</v>
      </c>
      <c r="O1204" s="6"/>
    </row>
    <row r="1205" spans="1:15" x14ac:dyDescent="0.3">
      <c r="A1205" s="6" t="s">
        <v>1197</v>
      </c>
      <c r="B1205" s="7" t="s">
        <v>1364</v>
      </c>
      <c r="C1205" s="7" t="s">
        <v>376</v>
      </c>
      <c r="D1205" s="7" t="s">
        <v>91</v>
      </c>
      <c r="E1205" s="7" t="s">
        <v>190</v>
      </c>
      <c r="F1205" s="6" t="s">
        <v>3445</v>
      </c>
      <c r="G1205" s="6" t="s">
        <v>8158</v>
      </c>
      <c r="H1205" s="6" t="s">
        <v>46</v>
      </c>
      <c r="I1205" s="6" t="s">
        <v>8159</v>
      </c>
      <c r="J1205" s="7" t="s">
        <v>1356</v>
      </c>
      <c r="K1205" s="6" t="s">
        <v>591</v>
      </c>
      <c r="L1205" s="7" t="s">
        <v>159</v>
      </c>
      <c r="M1205" s="6" t="s">
        <v>327</v>
      </c>
      <c r="N1205" s="19" t="s">
        <v>8826</v>
      </c>
      <c r="O1205" s="6"/>
    </row>
    <row r="1206" spans="1:15" x14ac:dyDescent="0.3">
      <c r="A1206" s="6" t="s">
        <v>1197</v>
      </c>
      <c r="B1206" s="7" t="s">
        <v>6468</v>
      </c>
      <c r="C1206" s="7" t="s">
        <v>588</v>
      </c>
      <c r="D1206" s="7" t="s">
        <v>91</v>
      </c>
      <c r="E1206" s="7" t="s">
        <v>190</v>
      </c>
      <c r="F1206" s="6" t="s">
        <v>3451</v>
      </c>
      <c r="G1206" s="6" t="s">
        <v>8299</v>
      </c>
      <c r="H1206" s="6" t="s">
        <v>46</v>
      </c>
      <c r="I1206" s="6" t="s">
        <v>8300</v>
      </c>
      <c r="J1206" s="7" t="s">
        <v>1356</v>
      </c>
      <c r="K1206" s="6" t="s">
        <v>591</v>
      </c>
      <c r="L1206" s="7" t="s">
        <v>159</v>
      </c>
      <c r="M1206" s="6" t="s">
        <v>327</v>
      </c>
      <c r="N1206" s="19" t="s">
        <v>8826</v>
      </c>
      <c r="O1206" s="6"/>
    </row>
    <row r="1207" spans="1:15" x14ac:dyDescent="0.3">
      <c r="A1207" s="6" t="s">
        <v>1197</v>
      </c>
      <c r="B1207" s="7" t="s">
        <v>754</v>
      </c>
      <c r="C1207" s="7" t="s">
        <v>588</v>
      </c>
      <c r="D1207" s="7" t="s">
        <v>59</v>
      </c>
      <c r="E1207" s="7" t="s">
        <v>379</v>
      </c>
      <c r="F1207" s="6" t="s">
        <v>3451</v>
      </c>
      <c r="G1207" s="6" t="s">
        <v>8301</v>
      </c>
      <c r="H1207" s="6" t="s">
        <v>46</v>
      </c>
      <c r="I1207" s="6" t="s">
        <v>8300</v>
      </c>
      <c r="J1207" s="7" t="s">
        <v>188</v>
      </c>
      <c r="K1207" s="6" t="s">
        <v>591</v>
      </c>
      <c r="L1207" s="7" t="s">
        <v>159</v>
      </c>
      <c r="M1207" s="6" t="s">
        <v>327</v>
      </c>
      <c r="N1207" s="19" t="s">
        <v>8826</v>
      </c>
      <c r="O1207" s="6"/>
    </row>
    <row r="1208" spans="1:15" x14ac:dyDescent="0.3">
      <c r="A1208" s="6" t="s">
        <v>1197</v>
      </c>
      <c r="B1208" s="7" t="s">
        <v>755</v>
      </c>
      <c r="C1208" s="7" t="s">
        <v>14</v>
      </c>
      <c r="D1208" s="7" t="s">
        <v>59</v>
      </c>
      <c r="E1208" s="7" t="s">
        <v>379</v>
      </c>
      <c r="F1208" s="6" t="s">
        <v>3486</v>
      </c>
      <c r="G1208" s="6" t="s">
        <v>8689</v>
      </c>
      <c r="H1208" s="6" t="s">
        <v>46</v>
      </c>
      <c r="I1208" s="6" t="s">
        <v>8690</v>
      </c>
      <c r="J1208" s="7" t="s">
        <v>188</v>
      </c>
      <c r="K1208" s="6" t="s">
        <v>591</v>
      </c>
      <c r="L1208" s="7" t="s">
        <v>159</v>
      </c>
      <c r="M1208" s="6" t="s">
        <v>1498</v>
      </c>
      <c r="N1208" s="19" t="s">
        <v>8826</v>
      </c>
      <c r="O1208" s="6"/>
    </row>
    <row r="1209" spans="1:15" x14ac:dyDescent="0.3">
      <c r="A1209" s="6" t="s">
        <v>1197</v>
      </c>
      <c r="B1209" s="7" t="s">
        <v>757</v>
      </c>
      <c r="C1209" s="7" t="s">
        <v>376</v>
      </c>
      <c r="D1209" s="7" t="s">
        <v>91</v>
      </c>
      <c r="E1209" s="7" t="s">
        <v>190</v>
      </c>
      <c r="F1209" s="6" t="s">
        <v>3446</v>
      </c>
      <c r="G1209" s="6" t="s">
        <v>8202</v>
      </c>
      <c r="H1209" s="6" t="s">
        <v>46</v>
      </c>
      <c r="I1209" s="6" t="s">
        <v>8200</v>
      </c>
      <c r="J1209" s="7" t="s">
        <v>1356</v>
      </c>
      <c r="K1209" s="6" t="s">
        <v>591</v>
      </c>
      <c r="L1209" s="7" t="s">
        <v>159</v>
      </c>
      <c r="M1209" s="6" t="s">
        <v>327</v>
      </c>
      <c r="N1209" s="19" t="s">
        <v>8826</v>
      </c>
      <c r="O1209" s="6"/>
    </row>
    <row r="1210" spans="1:15" x14ac:dyDescent="0.3">
      <c r="A1210" s="6" t="s">
        <v>1197</v>
      </c>
      <c r="B1210" s="7" t="s">
        <v>758</v>
      </c>
      <c r="C1210" s="7" t="s">
        <v>376</v>
      </c>
      <c r="D1210" s="7" t="s">
        <v>59</v>
      </c>
      <c r="E1210" s="7" t="s">
        <v>379</v>
      </c>
      <c r="F1210" s="6" t="s">
        <v>3446</v>
      </c>
      <c r="G1210" s="6" t="s">
        <v>8203</v>
      </c>
      <c r="H1210" s="6" t="s">
        <v>46</v>
      </c>
      <c r="I1210" s="6" t="s">
        <v>8200</v>
      </c>
      <c r="J1210" s="7" t="s">
        <v>188</v>
      </c>
      <c r="K1210" s="6" t="s">
        <v>591</v>
      </c>
      <c r="L1210" s="7" t="s">
        <v>159</v>
      </c>
      <c r="M1210" s="6" t="s">
        <v>327</v>
      </c>
      <c r="N1210" s="19" t="s">
        <v>8826</v>
      </c>
      <c r="O1210" s="6"/>
    </row>
    <row r="1211" spans="1:15" x14ac:dyDescent="0.3">
      <c r="A1211" s="6" t="s">
        <v>1197</v>
      </c>
      <c r="B1211" s="7" t="s">
        <v>761</v>
      </c>
      <c r="C1211" s="7" t="s">
        <v>1478</v>
      </c>
      <c r="D1211" s="7" t="s">
        <v>91</v>
      </c>
      <c r="E1211" s="7" t="s">
        <v>190</v>
      </c>
      <c r="F1211" s="6" t="s">
        <v>3445</v>
      </c>
      <c r="G1211" s="6" t="s">
        <v>8152</v>
      </c>
      <c r="H1211" s="6" t="s">
        <v>46</v>
      </c>
      <c r="I1211" s="6" t="s">
        <v>8153</v>
      </c>
      <c r="J1211" s="7" t="s">
        <v>1356</v>
      </c>
      <c r="K1211" s="6" t="s">
        <v>591</v>
      </c>
      <c r="L1211" s="7" t="s">
        <v>159</v>
      </c>
      <c r="M1211" s="6" t="s">
        <v>327</v>
      </c>
      <c r="N1211" s="19" t="s">
        <v>8826</v>
      </c>
      <c r="O1211" s="6"/>
    </row>
    <row r="1212" spans="1:15" x14ac:dyDescent="0.3">
      <c r="A1212" s="6" t="s">
        <v>1197</v>
      </c>
      <c r="B1212" s="7" t="s">
        <v>3616</v>
      </c>
      <c r="C1212" s="7" t="s">
        <v>1478</v>
      </c>
      <c r="D1212" s="7" t="s">
        <v>59</v>
      </c>
      <c r="E1212" s="7" t="s">
        <v>379</v>
      </c>
      <c r="F1212" s="6" t="s">
        <v>3445</v>
      </c>
      <c r="G1212" s="6" t="s">
        <v>8154</v>
      </c>
      <c r="H1212" s="6" t="s">
        <v>46</v>
      </c>
      <c r="I1212" s="6" t="s">
        <v>8153</v>
      </c>
      <c r="J1212" s="7" t="s">
        <v>188</v>
      </c>
      <c r="K1212" s="6" t="s">
        <v>591</v>
      </c>
      <c r="L1212" s="7" t="s">
        <v>159</v>
      </c>
      <c r="M1212" s="6" t="s">
        <v>327</v>
      </c>
      <c r="N1212" s="19" t="s">
        <v>8826</v>
      </c>
      <c r="O1212" s="6"/>
    </row>
    <row r="1213" spans="1:15" x14ac:dyDescent="0.3">
      <c r="A1213" s="6" t="s">
        <v>1197</v>
      </c>
      <c r="B1213" s="7" t="s">
        <v>762</v>
      </c>
      <c r="C1213" s="7" t="s">
        <v>376</v>
      </c>
      <c r="D1213" s="7" t="s">
        <v>91</v>
      </c>
      <c r="E1213" s="7" t="s">
        <v>190</v>
      </c>
      <c r="F1213" s="6" t="s">
        <v>3449</v>
      </c>
      <c r="G1213" s="6" t="s">
        <v>8262</v>
      </c>
      <c r="H1213" s="6" t="s">
        <v>46</v>
      </c>
      <c r="I1213" s="6" t="s">
        <v>8259</v>
      </c>
      <c r="J1213" s="7" t="s">
        <v>1356</v>
      </c>
      <c r="K1213" s="6" t="s">
        <v>591</v>
      </c>
      <c r="L1213" s="7" t="s">
        <v>159</v>
      </c>
      <c r="M1213" s="6" t="s">
        <v>327</v>
      </c>
      <c r="N1213" s="19" t="s">
        <v>8826</v>
      </c>
      <c r="O1213" s="6"/>
    </row>
    <row r="1214" spans="1:15" x14ac:dyDescent="0.3">
      <c r="A1214" s="6" t="s">
        <v>1197</v>
      </c>
      <c r="B1214" s="7" t="s">
        <v>616</v>
      </c>
      <c r="C1214" s="7" t="s">
        <v>376</v>
      </c>
      <c r="D1214" s="7" t="s">
        <v>91</v>
      </c>
      <c r="E1214" s="7" t="s">
        <v>190</v>
      </c>
      <c r="F1214" s="6" t="s">
        <v>3451</v>
      </c>
      <c r="G1214" s="6" t="s">
        <v>8302</v>
      </c>
      <c r="H1214" s="6" t="s">
        <v>46</v>
      </c>
      <c r="I1214" s="6" t="s">
        <v>8303</v>
      </c>
      <c r="J1214" s="7" t="s">
        <v>1356</v>
      </c>
      <c r="K1214" s="6" t="s">
        <v>591</v>
      </c>
      <c r="L1214" s="7" t="s">
        <v>159</v>
      </c>
      <c r="M1214" s="6" t="s">
        <v>327</v>
      </c>
      <c r="N1214" s="19" t="s">
        <v>8826</v>
      </c>
      <c r="O1214" s="6"/>
    </row>
    <row r="1215" spans="1:15" x14ac:dyDescent="0.3">
      <c r="A1215" s="6" t="s">
        <v>1197</v>
      </c>
      <c r="B1215" s="7" t="s">
        <v>617</v>
      </c>
      <c r="C1215" s="7" t="s">
        <v>588</v>
      </c>
      <c r="D1215" s="7" t="s">
        <v>59</v>
      </c>
      <c r="E1215" s="7" t="s">
        <v>379</v>
      </c>
      <c r="F1215" s="6" t="s">
        <v>3447</v>
      </c>
      <c r="G1215" s="6" t="s">
        <v>8228</v>
      </c>
      <c r="H1215" s="6" t="s">
        <v>46</v>
      </c>
      <c r="I1215" s="6" t="s">
        <v>8227</v>
      </c>
      <c r="J1215" s="7" t="s">
        <v>188</v>
      </c>
      <c r="K1215" s="6" t="s">
        <v>591</v>
      </c>
      <c r="L1215" s="7" t="s">
        <v>159</v>
      </c>
      <c r="M1215" s="6" t="s">
        <v>327</v>
      </c>
      <c r="N1215" s="19" t="s">
        <v>8826</v>
      </c>
      <c r="O1215" s="6"/>
    </row>
    <row r="1216" spans="1:15" x14ac:dyDescent="0.3">
      <c r="A1216" s="6" t="s">
        <v>1197</v>
      </c>
      <c r="B1216" s="7" t="s">
        <v>843</v>
      </c>
      <c r="C1216" s="7" t="s">
        <v>376</v>
      </c>
      <c r="D1216" s="7" t="s">
        <v>91</v>
      </c>
      <c r="E1216" s="7" t="s">
        <v>190</v>
      </c>
      <c r="F1216" s="6" t="s">
        <v>3451</v>
      </c>
      <c r="G1216" s="6" t="s">
        <v>8294</v>
      </c>
      <c r="H1216" s="6" t="s">
        <v>46</v>
      </c>
      <c r="I1216" s="6" t="s">
        <v>8295</v>
      </c>
      <c r="J1216" s="7" t="s">
        <v>1356</v>
      </c>
      <c r="K1216" s="6" t="s">
        <v>591</v>
      </c>
      <c r="L1216" s="7" t="s">
        <v>159</v>
      </c>
      <c r="M1216" s="6" t="s">
        <v>327</v>
      </c>
      <c r="N1216" s="19" t="s">
        <v>8826</v>
      </c>
      <c r="O1216" s="6"/>
    </row>
    <row r="1217" spans="1:15" x14ac:dyDescent="0.3">
      <c r="A1217" s="6" t="s">
        <v>1197</v>
      </c>
      <c r="B1217" s="7" t="s">
        <v>776</v>
      </c>
      <c r="C1217" s="7" t="s">
        <v>376</v>
      </c>
      <c r="D1217" s="7" t="s">
        <v>59</v>
      </c>
      <c r="E1217" s="7" t="s">
        <v>379</v>
      </c>
      <c r="F1217" s="6" t="s">
        <v>3451</v>
      </c>
      <c r="G1217" s="6" t="s">
        <v>8296</v>
      </c>
      <c r="H1217" s="6" t="s">
        <v>46</v>
      </c>
      <c r="I1217" s="6" t="s">
        <v>8295</v>
      </c>
      <c r="J1217" s="7" t="s">
        <v>188</v>
      </c>
      <c r="K1217" s="6" t="s">
        <v>591</v>
      </c>
      <c r="L1217" s="7" t="s">
        <v>159</v>
      </c>
      <c r="M1217" s="6" t="s">
        <v>327</v>
      </c>
      <c r="N1217" s="19" t="s">
        <v>8826</v>
      </c>
      <c r="O1217" s="6"/>
    </row>
    <row r="1218" spans="1:15" x14ac:dyDescent="0.3">
      <c r="A1218" s="6" t="s">
        <v>1197</v>
      </c>
      <c r="B1218" s="7" t="s">
        <v>6740</v>
      </c>
      <c r="C1218" s="7" t="s">
        <v>588</v>
      </c>
      <c r="D1218" s="7" t="s">
        <v>59</v>
      </c>
      <c r="E1218" s="7" t="s">
        <v>190</v>
      </c>
      <c r="F1218" s="6" t="s">
        <v>3504</v>
      </c>
      <c r="G1218" s="6" t="s">
        <v>8825</v>
      </c>
      <c r="H1218" s="6" t="s">
        <v>69</v>
      </c>
      <c r="I1218" s="6" t="s">
        <v>8824</v>
      </c>
      <c r="J1218" s="7" t="s">
        <v>188</v>
      </c>
      <c r="K1218" s="6" t="s">
        <v>200</v>
      </c>
      <c r="L1218" s="7" t="s">
        <v>159</v>
      </c>
      <c r="M1218" s="6" t="s">
        <v>1511</v>
      </c>
      <c r="N1218" s="19" t="s">
        <v>8826</v>
      </c>
      <c r="O1218" s="6"/>
    </row>
    <row r="1219" spans="1:15" x14ac:dyDescent="0.3">
      <c r="A1219" s="6" t="s">
        <v>1197</v>
      </c>
      <c r="B1219" s="7" t="s">
        <v>779</v>
      </c>
      <c r="C1219" s="7" t="s">
        <v>376</v>
      </c>
      <c r="D1219" s="7" t="s">
        <v>91</v>
      </c>
      <c r="E1219" s="7" t="s">
        <v>190</v>
      </c>
      <c r="F1219" s="6" t="s">
        <v>3449</v>
      </c>
      <c r="G1219" s="6" t="s">
        <v>8280</v>
      </c>
      <c r="H1219" s="6" t="s">
        <v>46</v>
      </c>
      <c r="I1219" s="6" t="s">
        <v>8281</v>
      </c>
      <c r="J1219" s="7" t="s">
        <v>1356</v>
      </c>
      <c r="K1219" s="6" t="s">
        <v>591</v>
      </c>
      <c r="L1219" s="7" t="s">
        <v>159</v>
      </c>
      <c r="M1219" s="6" t="s">
        <v>327</v>
      </c>
      <c r="N1219" s="19" t="s">
        <v>8826</v>
      </c>
      <c r="O1219" s="6"/>
    </row>
    <row r="1220" spans="1:15" x14ac:dyDescent="0.3">
      <c r="A1220" s="6" t="s">
        <v>1197</v>
      </c>
      <c r="B1220" s="7" t="s">
        <v>845</v>
      </c>
      <c r="C1220" s="7" t="s">
        <v>376</v>
      </c>
      <c r="D1220" s="7" t="s">
        <v>59</v>
      </c>
      <c r="E1220" s="7" t="s">
        <v>379</v>
      </c>
      <c r="F1220" s="6" t="s">
        <v>3451</v>
      </c>
      <c r="G1220" s="6" t="s">
        <v>8282</v>
      </c>
      <c r="H1220" s="6" t="s">
        <v>46</v>
      </c>
      <c r="I1220" s="6" t="s">
        <v>8281</v>
      </c>
      <c r="J1220" s="7" t="s">
        <v>188</v>
      </c>
      <c r="K1220" s="6" t="s">
        <v>591</v>
      </c>
      <c r="L1220" s="7" t="s">
        <v>159</v>
      </c>
      <c r="M1220" s="6" t="s">
        <v>327</v>
      </c>
      <c r="N1220" s="19" t="s">
        <v>8826</v>
      </c>
      <c r="O1220" s="6"/>
    </row>
    <row r="1221" spans="1:15" x14ac:dyDescent="0.3">
      <c r="A1221" s="6" t="s">
        <v>1197</v>
      </c>
      <c r="B1221" s="7" t="s">
        <v>801</v>
      </c>
      <c r="C1221" s="7" t="s">
        <v>376</v>
      </c>
      <c r="D1221" s="7" t="s">
        <v>91</v>
      </c>
      <c r="E1221" s="7" t="s">
        <v>190</v>
      </c>
      <c r="F1221" s="6" t="s">
        <v>3451</v>
      </c>
      <c r="G1221" s="6" t="s">
        <v>8283</v>
      </c>
      <c r="H1221" s="6" t="s">
        <v>46</v>
      </c>
      <c r="I1221" s="6" t="s">
        <v>8284</v>
      </c>
      <c r="J1221" s="7" t="s">
        <v>1356</v>
      </c>
      <c r="K1221" s="6" t="s">
        <v>591</v>
      </c>
      <c r="L1221" s="7" t="s">
        <v>159</v>
      </c>
      <c r="M1221" s="6" t="s">
        <v>327</v>
      </c>
      <c r="N1221" s="19" t="s">
        <v>8826</v>
      </c>
      <c r="O1221" s="6"/>
    </row>
    <row r="1222" spans="1:15" x14ac:dyDescent="0.3">
      <c r="A1222" s="6" t="s">
        <v>1197</v>
      </c>
      <c r="B1222" s="7" t="s">
        <v>1437</v>
      </c>
      <c r="C1222" s="7" t="s">
        <v>376</v>
      </c>
      <c r="D1222" s="7" t="s">
        <v>59</v>
      </c>
      <c r="E1222" s="7" t="s">
        <v>379</v>
      </c>
      <c r="F1222" s="6" t="s">
        <v>3451</v>
      </c>
      <c r="G1222" s="6" t="s">
        <v>8285</v>
      </c>
      <c r="H1222" s="6" t="s">
        <v>46</v>
      </c>
      <c r="I1222" s="6" t="s">
        <v>8284</v>
      </c>
      <c r="J1222" s="7" t="s">
        <v>188</v>
      </c>
      <c r="K1222" s="6" t="s">
        <v>591</v>
      </c>
      <c r="L1222" s="7" t="s">
        <v>159</v>
      </c>
      <c r="M1222" s="6" t="s">
        <v>327</v>
      </c>
      <c r="N1222" s="19" t="s">
        <v>8826</v>
      </c>
      <c r="O1222" s="6"/>
    </row>
    <row r="1223" spans="1:15" x14ac:dyDescent="0.3">
      <c r="A1223" s="6" t="s">
        <v>1197</v>
      </c>
      <c r="B1223" s="7" t="s">
        <v>1441</v>
      </c>
      <c r="C1223" s="7" t="s">
        <v>376</v>
      </c>
      <c r="D1223" s="7" t="s">
        <v>59</v>
      </c>
      <c r="E1223" s="7" t="s">
        <v>1216</v>
      </c>
      <c r="F1223" s="6" t="s">
        <v>3502</v>
      </c>
      <c r="G1223" s="6" t="s">
        <v>8814</v>
      </c>
      <c r="H1223" s="6" t="s">
        <v>46</v>
      </c>
      <c r="I1223" s="6" t="s">
        <v>8815</v>
      </c>
      <c r="J1223" s="7" t="s">
        <v>188</v>
      </c>
      <c r="K1223" s="6" t="s">
        <v>200</v>
      </c>
      <c r="L1223" s="7" t="s">
        <v>159</v>
      </c>
      <c r="M1223" s="6" t="s">
        <v>1511</v>
      </c>
      <c r="N1223" s="19" t="s">
        <v>8826</v>
      </c>
      <c r="O1223" s="6"/>
    </row>
    <row r="1224" spans="1:15" x14ac:dyDescent="0.3">
      <c r="A1224" s="6" t="s">
        <v>1197</v>
      </c>
      <c r="B1224" s="7" t="s">
        <v>8347</v>
      </c>
      <c r="C1224" s="7" t="s">
        <v>588</v>
      </c>
      <c r="D1224" s="7" t="s">
        <v>59</v>
      </c>
      <c r="E1224" s="7" t="s">
        <v>379</v>
      </c>
      <c r="F1224" s="6" t="s">
        <v>3453</v>
      </c>
      <c r="G1224" s="6" t="s">
        <v>8346</v>
      </c>
      <c r="H1224" s="6" t="s">
        <v>46</v>
      </c>
      <c r="I1224" s="6" t="s">
        <v>8348</v>
      </c>
      <c r="J1224" s="7" t="s">
        <v>188</v>
      </c>
      <c r="K1224" s="6" t="s">
        <v>591</v>
      </c>
      <c r="L1224" s="7" t="s">
        <v>159</v>
      </c>
      <c r="M1224" s="6" t="s">
        <v>327</v>
      </c>
      <c r="N1224" s="19" t="s">
        <v>8826</v>
      </c>
      <c r="O1224" s="6"/>
    </row>
    <row r="1225" spans="1:15" x14ac:dyDescent="0.3">
      <c r="A1225" s="6" t="s">
        <v>1197</v>
      </c>
      <c r="B1225" s="7" t="s">
        <v>4135</v>
      </c>
      <c r="C1225" s="7" t="s">
        <v>588</v>
      </c>
      <c r="D1225" s="7" t="s">
        <v>91</v>
      </c>
      <c r="E1225" s="7" t="s">
        <v>190</v>
      </c>
      <c r="F1225" s="6" t="s">
        <v>3453</v>
      </c>
      <c r="G1225" s="6" t="s">
        <v>8349</v>
      </c>
      <c r="H1225" s="6" t="s">
        <v>46</v>
      </c>
      <c r="I1225" s="6" t="s">
        <v>8348</v>
      </c>
      <c r="J1225" s="7" t="s">
        <v>1356</v>
      </c>
      <c r="K1225" s="6" t="s">
        <v>591</v>
      </c>
      <c r="L1225" s="7" t="s">
        <v>159</v>
      </c>
      <c r="M1225" s="10" t="s">
        <v>327</v>
      </c>
      <c r="N1225" s="19" t="s">
        <v>8826</v>
      </c>
      <c r="O1225" s="6" t="s">
        <v>8892</v>
      </c>
    </row>
    <row r="1226" spans="1:15" x14ac:dyDescent="0.3">
      <c r="A1226" s="6" t="s">
        <v>1197</v>
      </c>
      <c r="B1226" s="7" t="s">
        <v>1446</v>
      </c>
      <c r="C1226" s="7" t="s">
        <v>588</v>
      </c>
      <c r="D1226" s="7" t="s">
        <v>59</v>
      </c>
      <c r="E1226" s="7" t="s">
        <v>447</v>
      </c>
      <c r="F1226" s="6" t="s">
        <v>3480</v>
      </c>
      <c r="G1226" s="6" t="s">
        <v>8663</v>
      </c>
      <c r="H1226" s="6" t="s">
        <v>46</v>
      </c>
      <c r="I1226" s="6" t="s">
        <v>8662</v>
      </c>
      <c r="J1226" s="7" t="s">
        <v>188</v>
      </c>
      <c r="K1226" s="6" t="s">
        <v>591</v>
      </c>
      <c r="L1226" s="7" t="s">
        <v>159</v>
      </c>
      <c r="M1226" s="6" t="s">
        <v>452</v>
      </c>
      <c r="N1226" s="19" t="s">
        <v>8826</v>
      </c>
      <c r="O1226" s="6"/>
    </row>
    <row r="1227" spans="1:15" x14ac:dyDescent="0.3">
      <c r="A1227" s="6" t="s">
        <v>1197</v>
      </c>
      <c r="B1227" s="7" t="s">
        <v>570</v>
      </c>
      <c r="C1227" s="7" t="s">
        <v>588</v>
      </c>
      <c r="D1227" s="7" t="s">
        <v>59</v>
      </c>
      <c r="E1227" s="7" t="s">
        <v>447</v>
      </c>
      <c r="F1227" s="19" t="s">
        <v>3563</v>
      </c>
      <c r="G1227" s="11" t="s">
        <v>1478</v>
      </c>
      <c r="H1227" s="6" t="s">
        <v>46</v>
      </c>
      <c r="I1227" s="6" t="s">
        <v>3558</v>
      </c>
      <c r="J1227" s="7" t="s">
        <v>188</v>
      </c>
      <c r="K1227" s="11" t="s">
        <v>1478</v>
      </c>
      <c r="L1227" s="7" t="s">
        <v>159</v>
      </c>
      <c r="M1227" s="6" t="s">
        <v>3561</v>
      </c>
      <c r="N1227" s="19" t="s">
        <v>8826</v>
      </c>
      <c r="O1227" s="6"/>
    </row>
    <row r="1228" spans="1:15" x14ac:dyDescent="0.3">
      <c r="A1228" s="6" t="s">
        <v>1197</v>
      </c>
      <c r="B1228" s="7" t="s">
        <v>1448</v>
      </c>
      <c r="C1228" s="7" t="s">
        <v>376</v>
      </c>
      <c r="D1228" s="7" t="s">
        <v>59</v>
      </c>
      <c r="E1228" s="7" t="s">
        <v>379</v>
      </c>
      <c r="F1228" s="6" t="s">
        <v>3451</v>
      </c>
      <c r="G1228" s="6" t="s">
        <v>8307</v>
      </c>
      <c r="H1228" s="6" t="s">
        <v>46</v>
      </c>
      <c r="I1228" s="6" t="s">
        <v>8306</v>
      </c>
      <c r="J1228" s="7" t="s">
        <v>188</v>
      </c>
      <c r="K1228" s="6" t="s">
        <v>591</v>
      </c>
      <c r="L1228" s="7" t="s">
        <v>159</v>
      </c>
      <c r="M1228" s="6" t="s">
        <v>327</v>
      </c>
      <c r="N1228" s="19" t="s">
        <v>8826</v>
      </c>
      <c r="O1228" s="6"/>
    </row>
    <row r="1229" spans="1:15" x14ac:dyDescent="0.3">
      <c r="A1229" s="6" t="s">
        <v>1197</v>
      </c>
      <c r="B1229" s="7" t="s">
        <v>1142</v>
      </c>
      <c r="C1229" s="7" t="s">
        <v>1478</v>
      </c>
      <c r="D1229" s="7" t="s">
        <v>91</v>
      </c>
      <c r="E1229" s="7" t="s">
        <v>190</v>
      </c>
      <c r="F1229" s="6" t="s">
        <v>3446</v>
      </c>
      <c r="G1229" s="6" t="s">
        <v>8204</v>
      </c>
      <c r="H1229" s="6" t="s">
        <v>46</v>
      </c>
      <c r="I1229" s="6" t="s">
        <v>8205</v>
      </c>
      <c r="J1229" s="7" t="s">
        <v>1356</v>
      </c>
      <c r="K1229" s="6" t="s">
        <v>591</v>
      </c>
      <c r="L1229" s="7" t="s">
        <v>159</v>
      </c>
      <c r="M1229" s="6" t="s">
        <v>327</v>
      </c>
      <c r="N1229" s="19" t="s">
        <v>8826</v>
      </c>
      <c r="O1229" s="6"/>
    </row>
    <row r="1230" spans="1:15" x14ac:dyDescent="0.3">
      <c r="A1230" s="6" t="s">
        <v>1197</v>
      </c>
      <c r="B1230" s="7" t="s">
        <v>1144</v>
      </c>
      <c r="C1230" s="7" t="s">
        <v>376</v>
      </c>
      <c r="D1230" s="7" t="s">
        <v>59</v>
      </c>
      <c r="E1230" s="7" t="s">
        <v>190</v>
      </c>
      <c r="F1230" s="6" t="s">
        <v>3457</v>
      </c>
      <c r="G1230" s="6" t="s">
        <v>8397</v>
      </c>
      <c r="H1230" s="6" t="s">
        <v>46</v>
      </c>
      <c r="I1230" s="6" t="s">
        <v>8205</v>
      </c>
      <c r="J1230" s="7" t="s">
        <v>188</v>
      </c>
      <c r="K1230" s="6" t="s">
        <v>591</v>
      </c>
      <c r="L1230" s="7" t="s">
        <v>159</v>
      </c>
      <c r="M1230" s="6" t="s">
        <v>1511</v>
      </c>
      <c r="N1230" s="19" t="s">
        <v>8826</v>
      </c>
      <c r="O1230" s="6"/>
    </row>
    <row r="1231" spans="1:15" x14ac:dyDescent="0.3">
      <c r="A1231" s="6" t="s">
        <v>1197</v>
      </c>
      <c r="B1231" s="7" t="s">
        <v>4277</v>
      </c>
      <c r="C1231" s="7" t="s">
        <v>376</v>
      </c>
      <c r="D1231" s="7" t="s">
        <v>91</v>
      </c>
      <c r="E1231" s="7" t="s">
        <v>190</v>
      </c>
      <c r="F1231" s="6" t="s">
        <v>3449</v>
      </c>
      <c r="G1231" s="6" t="s">
        <v>8272</v>
      </c>
      <c r="H1231" s="6" t="s">
        <v>46</v>
      </c>
      <c r="I1231" s="6" t="s">
        <v>8273</v>
      </c>
      <c r="J1231" s="7" t="s">
        <v>1356</v>
      </c>
      <c r="K1231" s="6" t="s">
        <v>591</v>
      </c>
      <c r="L1231" s="7" t="s">
        <v>159</v>
      </c>
      <c r="M1231" s="6" t="s">
        <v>327</v>
      </c>
      <c r="N1231" s="19" t="s">
        <v>8826</v>
      </c>
      <c r="O1231" s="6"/>
    </row>
    <row r="1232" spans="1:15" x14ac:dyDescent="0.3">
      <c r="A1232" s="6" t="s">
        <v>1197</v>
      </c>
      <c r="B1232" s="7" t="s">
        <v>6420</v>
      </c>
      <c r="C1232" s="7" t="s">
        <v>376</v>
      </c>
      <c r="D1232" s="7" t="s">
        <v>59</v>
      </c>
      <c r="E1232" s="7" t="s">
        <v>379</v>
      </c>
      <c r="F1232" s="6" t="s">
        <v>3449</v>
      </c>
      <c r="G1232" s="6" t="s">
        <v>8274</v>
      </c>
      <c r="H1232" s="6" t="s">
        <v>46</v>
      </c>
      <c r="I1232" s="6" t="s">
        <v>8273</v>
      </c>
      <c r="J1232" s="7" t="s">
        <v>188</v>
      </c>
      <c r="K1232" s="6" t="s">
        <v>591</v>
      </c>
      <c r="L1232" s="7" t="s">
        <v>159</v>
      </c>
      <c r="M1232" s="6" t="s">
        <v>327</v>
      </c>
      <c r="N1232" s="19" t="s">
        <v>8826</v>
      </c>
      <c r="O1232" s="6"/>
    </row>
    <row r="1233" spans="1:15" x14ac:dyDescent="0.3">
      <c r="A1233" s="6" t="s">
        <v>1197</v>
      </c>
      <c r="B1233" s="7" t="s">
        <v>4174</v>
      </c>
      <c r="C1233" s="7" t="s">
        <v>376</v>
      </c>
      <c r="D1233" s="7" t="s">
        <v>91</v>
      </c>
      <c r="E1233" s="7" t="s">
        <v>190</v>
      </c>
      <c r="F1233" s="6" t="s">
        <v>3447</v>
      </c>
      <c r="G1233" s="6" t="s">
        <v>8249</v>
      </c>
      <c r="H1233" s="6" t="s">
        <v>46</v>
      </c>
      <c r="I1233" s="6" t="s">
        <v>8250</v>
      </c>
      <c r="J1233" s="7" t="s">
        <v>1356</v>
      </c>
      <c r="K1233" s="6" t="s">
        <v>591</v>
      </c>
      <c r="L1233" s="7" t="s">
        <v>159</v>
      </c>
      <c r="M1233" s="6" t="s">
        <v>327</v>
      </c>
      <c r="N1233" s="19" t="s">
        <v>8826</v>
      </c>
      <c r="O1233" s="6"/>
    </row>
    <row r="1234" spans="1:15" x14ac:dyDescent="0.3">
      <c r="A1234" s="6" t="s">
        <v>1197</v>
      </c>
      <c r="B1234" s="7" t="s">
        <v>4177</v>
      </c>
      <c r="C1234" s="7" t="s">
        <v>376</v>
      </c>
      <c r="D1234" s="7" t="s">
        <v>59</v>
      </c>
      <c r="E1234" s="7" t="s">
        <v>379</v>
      </c>
      <c r="F1234" s="6" t="s">
        <v>3449</v>
      </c>
      <c r="G1234" s="6" t="s">
        <v>8251</v>
      </c>
      <c r="H1234" s="6" t="s">
        <v>46</v>
      </c>
      <c r="I1234" s="6" t="s">
        <v>8250</v>
      </c>
      <c r="J1234" s="7" t="s">
        <v>188</v>
      </c>
      <c r="K1234" s="6" t="s">
        <v>591</v>
      </c>
      <c r="L1234" s="7" t="s">
        <v>159</v>
      </c>
      <c r="M1234" s="6" t="s">
        <v>327</v>
      </c>
      <c r="N1234" s="19" t="s">
        <v>8826</v>
      </c>
      <c r="O1234" s="6"/>
    </row>
    <row r="1235" spans="1:15" x14ac:dyDescent="0.3">
      <c r="A1235" s="6" t="s">
        <v>1197</v>
      </c>
      <c r="B1235" s="7" t="s">
        <v>7043</v>
      </c>
      <c r="C1235" s="7" t="s">
        <v>588</v>
      </c>
      <c r="D1235" s="7" t="s">
        <v>59</v>
      </c>
      <c r="E1235" s="7" t="s">
        <v>379</v>
      </c>
      <c r="F1235" s="6" t="s">
        <v>3453</v>
      </c>
      <c r="G1235" s="6" t="s">
        <v>8338</v>
      </c>
      <c r="H1235" s="6" t="s">
        <v>46</v>
      </c>
      <c r="I1235" s="6" t="s">
        <v>8339</v>
      </c>
      <c r="J1235" s="7" t="s">
        <v>188</v>
      </c>
      <c r="K1235" s="6" t="s">
        <v>591</v>
      </c>
      <c r="L1235" s="7" t="s">
        <v>159</v>
      </c>
      <c r="M1235" s="6" t="s">
        <v>327</v>
      </c>
      <c r="N1235" s="19" t="s">
        <v>8826</v>
      </c>
      <c r="O1235" s="6"/>
    </row>
    <row r="1236" spans="1:15" x14ac:dyDescent="0.3">
      <c r="A1236" s="6" t="s">
        <v>1197</v>
      </c>
      <c r="B1236" s="7" t="s">
        <v>4239</v>
      </c>
      <c r="C1236" s="7" t="s">
        <v>588</v>
      </c>
      <c r="D1236" s="7" t="s">
        <v>91</v>
      </c>
      <c r="E1236" s="7" t="s">
        <v>190</v>
      </c>
      <c r="F1236" s="6" t="s">
        <v>3453</v>
      </c>
      <c r="G1236" s="6" t="s">
        <v>8340</v>
      </c>
      <c r="H1236" s="6" t="s">
        <v>46</v>
      </c>
      <c r="I1236" s="6" t="s">
        <v>8339</v>
      </c>
      <c r="J1236" s="7" t="s">
        <v>1356</v>
      </c>
      <c r="K1236" s="6" t="s">
        <v>591</v>
      </c>
      <c r="L1236" s="7" t="s">
        <v>159</v>
      </c>
      <c r="M1236" s="6" t="s">
        <v>327</v>
      </c>
      <c r="N1236" s="19" t="s">
        <v>8826</v>
      </c>
      <c r="O1236" s="6"/>
    </row>
    <row r="1237" spans="1:15" x14ac:dyDescent="0.3">
      <c r="A1237" s="6" t="s">
        <v>1197</v>
      </c>
      <c r="B1237" s="7" t="s">
        <v>4182</v>
      </c>
      <c r="C1237" s="7" t="s">
        <v>588</v>
      </c>
      <c r="D1237" s="7" t="s">
        <v>59</v>
      </c>
      <c r="E1237" s="7" t="s">
        <v>379</v>
      </c>
      <c r="F1237" s="6" t="s">
        <v>3455</v>
      </c>
      <c r="G1237" s="6" t="s">
        <v>8376</v>
      </c>
      <c r="H1237" s="6" t="s">
        <v>46</v>
      </c>
      <c r="I1237" s="6" t="s">
        <v>8234</v>
      </c>
      <c r="J1237" s="7" t="s">
        <v>188</v>
      </c>
      <c r="K1237" s="6" t="s">
        <v>591</v>
      </c>
      <c r="L1237" s="7" t="s">
        <v>159</v>
      </c>
      <c r="M1237" s="6" t="s">
        <v>327</v>
      </c>
      <c r="N1237" s="19" t="s">
        <v>8826</v>
      </c>
      <c r="O1237" s="6"/>
    </row>
    <row r="1238" spans="1:15" x14ac:dyDescent="0.3">
      <c r="A1238" s="6" t="s">
        <v>1197</v>
      </c>
      <c r="B1238" s="7" t="s">
        <v>1426</v>
      </c>
      <c r="C1238" s="7" t="s">
        <v>376</v>
      </c>
      <c r="D1238" s="7" t="s">
        <v>91</v>
      </c>
      <c r="E1238" s="7" t="s">
        <v>190</v>
      </c>
      <c r="F1238" s="6" t="s">
        <v>3447</v>
      </c>
      <c r="G1238" s="6" t="s">
        <v>8237</v>
      </c>
      <c r="H1238" s="6" t="s">
        <v>46</v>
      </c>
      <c r="I1238" s="6" t="s">
        <v>8234</v>
      </c>
      <c r="J1238" s="7" t="s">
        <v>1356</v>
      </c>
      <c r="K1238" s="6" t="s">
        <v>591</v>
      </c>
      <c r="L1238" s="7" t="s">
        <v>159</v>
      </c>
      <c r="M1238" s="6" t="s">
        <v>327</v>
      </c>
      <c r="N1238" s="19" t="s">
        <v>8826</v>
      </c>
      <c r="O1238" s="6"/>
    </row>
    <row r="1239" spans="1:15" x14ac:dyDescent="0.3">
      <c r="A1239" s="6" t="s">
        <v>1197</v>
      </c>
      <c r="B1239" s="7" t="s">
        <v>8246</v>
      </c>
      <c r="C1239" s="7" t="s">
        <v>1478</v>
      </c>
      <c r="D1239" s="7" t="s">
        <v>91</v>
      </c>
      <c r="E1239" s="7" t="s">
        <v>190</v>
      </c>
      <c r="F1239" s="6" t="s">
        <v>3447</v>
      </c>
      <c r="G1239" s="6" t="s">
        <v>8245</v>
      </c>
      <c r="H1239" s="6" t="s">
        <v>46</v>
      </c>
      <c r="I1239" s="6" t="s">
        <v>8247</v>
      </c>
      <c r="J1239" s="7" t="s">
        <v>1356</v>
      </c>
      <c r="K1239" s="6" t="s">
        <v>591</v>
      </c>
      <c r="L1239" s="7" t="s">
        <v>159</v>
      </c>
      <c r="M1239" s="6" t="s">
        <v>8882</v>
      </c>
      <c r="N1239" s="19" t="s">
        <v>8826</v>
      </c>
      <c r="O1239" s="6"/>
    </row>
    <row r="1240" spans="1:15" x14ac:dyDescent="0.3">
      <c r="A1240" s="6" t="s">
        <v>1197</v>
      </c>
      <c r="B1240" s="7" t="s">
        <v>4268</v>
      </c>
      <c r="C1240" s="7" t="s">
        <v>1478</v>
      </c>
      <c r="D1240" s="7" t="s">
        <v>59</v>
      </c>
      <c r="E1240" s="7" t="s">
        <v>379</v>
      </c>
      <c r="F1240" s="6" t="s">
        <v>3447</v>
      </c>
      <c r="G1240" s="6" t="s">
        <v>8248</v>
      </c>
      <c r="H1240" s="6" t="s">
        <v>46</v>
      </c>
      <c r="I1240" s="6" t="s">
        <v>8247</v>
      </c>
      <c r="J1240" s="7" t="s">
        <v>188</v>
      </c>
      <c r="K1240" s="6" t="s">
        <v>591</v>
      </c>
      <c r="L1240" s="7" t="s">
        <v>159</v>
      </c>
      <c r="M1240" s="6" t="s">
        <v>8882</v>
      </c>
      <c r="N1240" s="19" t="s">
        <v>8826</v>
      </c>
      <c r="O1240" s="6"/>
    </row>
    <row r="1241" spans="1:15" x14ac:dyDescent="0.3">
      <c r="A1241" s="6" t="s">
        <v>1197</v>
      </c>
      <c r="B1241" s="7" t="s">
        <v>4188</v>
      </c>
      <c r="C1241" s="7" t="s">
        <v>1478</v>
      </c>
      <c r="D1241" s="7" t="s">
        <v>91</v>
      </c>
      <c r="E1241" s="7" t="s">
        <v>190</v>
      </c>
      <c r="F1241" s="6" t="s">
        <v>3449</v>
      </c>
      <c r="G1241" s="6" t="s">
        <v>8252</v>
      </c>
      <c r="H1241" s="6" t="s">
        <v>46</v>
      </c>
      <c r="I1241" s="6" t="s">
        <v>8253</v>
      </c>
      <c r="J1241" s="7" t="s">
        <v>1356</v>
      </c>
      <c r="K1241" s="6" t="s">
        <v>591</v>
      </c>
      <c r="L1241" s="7" t="s">
        <v>159</v>
      </c>
      <c r="M1241" s="6" t="s">
        <v>327</v>
      </c>
      <c r="N1241" s="19" t="s">
        <v>8826</v>
      </c>
      <c r="O1241" s="6"/>
    </row>
    <row r="1242" spans="1:15" x14ac:dyDescent="0.3">
      <c r="A1242" s="6" t="s">
        <v>1197</v>
      </c>
      <c r="B1242" s="7" t="s">
        <v>4271</v>
      </c>
      <c r="C1242" s="7" t="s">
        <v>1478</v>
      </c>
      <c r="D1242" s="7" t="s">
        <v>59</v>
      </c>
      <c r="E1242" s="7" t="s">
        <v>379</v>
      </c>
      <c r="F1242" s="6" t="s">
        <v>3449</v>
      </c>
      <c r="G1242" s="6" t="s">
        <v>8254</v>
      </c>
      <c r="H1242" s="6" t="s">
        <v>46</v>
      </c>
      <c r="I1242" s="6" t="s">
        <v>8253</v>
      </c>
      <c r="J1242" s="7" t="s">
        <v>188</v>
      </c>
      <c r="K1242" s="6" t="s">
        <v>591</v>
      </c>
      <c r="L1242" s="7" t="s">
        <v>159</v>
      </c>
      <c r="M1242" s="6" t="s">
        <v>327</v>
      </c>
      <c r="N1242" s="19" t="s">
        <v>8826</v>
      </c>
      <c r="O1242" s="6"/>
    </row>
    <row r="1243" spans="1:15" x14ac:dyDescent="0.3">
      <c r="A1243" s="6" t="s">
        <v>1197</v>
      </c>
      <c r="B1243" s="7" t="s">
        <v>4306</v>
      </c>
      <c r="C1243" s="7" t="s">
        <v>1478</v>
      </c>
      <c r="D1243" s="7" t="s">
        <v>59</v>
      </c>
      <c r="E1243" s="7" t="s">
        <v>379</v>
      </c>
      <c r="F1243" s="6" t="s">
        <v>3449</v>
      </c>
      <c r="G1243" s="6" t="s">
        <v>8258</v>
      </c>
      <c r="H1243" s="6" t="s">
        <v>46</v>
      </c>
      <c r="I1243" s="6" t="s">
        <v>8259</v>
      </c>
      <c r="J1243" s="7" t="s">
        <v>188</v>
      </c>
      <c r="K1243" s="6" t="s">
        <v>591</v>
      </c>
      <c r="L1243" s="7" t="s">
        <v>159</v>
      </c>
      <c r="M1243" s="6" t="s">
        <v>327</v>
      </c>
      <c r="N1243" s="19" t="s">
        <v>8826</v>
      </c>
      <c r="O1243" s="6"/>
    </row>
    <row r="1244" spans="1:15" x14ac:dyDescent="0.3">
      <c r="A1244" s="6" t="s">
        <v>1197</v>
      </c>
      <c r="B1244" s="7" t="s">
        <v>4331</v>
      </c>
      <c r="C1244" s="7" t="s">
        <v>376</v>
      </c>
      <c r="D1244" s="7" t="s">
        <v>91</v>
      </c>
      <c r="E1244" s="7" t="s">
        <v>190</v>
      </c>
      <c r="F1244" s="6" t="s">
        <v>3451</v>
      </c>
      <c r="G1244" s="6" t="s">
        <v>8308</v>
      </c>
      <c r="H1244" s="6" t="s">
        <v>46</v>
      </c>
      <c r="I1244" s="6" t="s">
        <v>8309</v>
      </c>
      <c r="J1244" s="7" t="s">
        <v>1356</v>
      </c>
      <c r="K1244" s="6" t="s">
        <v>591</v>
      </c>
      <c r="L1244" s="7" t="s">
        <v>159</v>
      </c>
      <c r="M1244" s="6" t="s">
        <v>327</v>
      </c>
      <c r="N1244" s="19" t="s">
        <v>8826</v>
      </c>
      <c r="O1244" s="6"/>
    </row>
    <row r="1245" spans="1:15" x14ac:dyDescent="0.3">
      <c r="A1245" s="6" t="s">
        <v>1197</v>
      </c>
      <c r="B1245" s="7" t="s">
        <v>4312</v>
      </c>
      <c r="C1245" s="7" t="s">
        <v>376</v>
      </c>
      <c r="D1245" s="7" t="s">
        <v>59</v>
      </c>
      <c r="E1245" s="7" t="s">
        <v>379</v>
      </c>
      <c r="F1245" s="6" t="s">
        <v>3451</v>
      </c>
      <c r="G1245" s="6" t="s">
        <v>8310</v>
      </c>
      <c r="H1245" s="6" t="s">
        <v>46</v>
      </c>
      <c r="I1245" s="6" t="s">
        <v>8309</v>
      </c>
      <c r="J1245" s="7" t="s">
        <v>188</v>
      </c>
      <c r="K1245" s="6" t="s">
        <v>591</v>
      </c>
      <c r="L1245" s="7" t="s">
        <v>159</v>
      </c>
      <c r="M1245" s="6" t="s">
        <v>327</v>
      </c>
      <c r="N1245" s="19" t="s">
        <v>8826</v>
      </c>
      <c r="O1245" s="6"/>
    </row>
    <row r="1246" spans="1:15" x14ac:dyDescent="0.3">
      <c r="A1246" s="6" t="s">
        <v>1197</v>
      </c>
      <c r="B1246" s="7" t="s">
        <v>1110</v>
      </c>
      <c r="C1246" s="7" t="s">
        <v>1478</v>
      </c>
      <c r="D1246" s="7" t="s">
        <v>91</v>
      </c>
      <c r="E1246" s="7" t="s">
        <v>447</v>
      </c>
      <c r="F1246" s="6" t="s">
        <v>3486</v>
      </c>
      <c r="G1246" s="6" t="s">
        <v>8693</v>
      </c>
      <c r="H1246" s="6" t="s">
        <v>46</v>
      </c>
      <c r="I1246" s="6" t="s">
        <v>8690</v>
      </c>
      <c r="J1246" s="7" t="s">
        <v>1356</v>
      </c>
      <c r="K1246" s="6" t="s">
        <v>591</v>
      </c>
      <c r="L1246" s="7" t="s">
        <v>159</v>
      </c>
      <c r="M1246" s="6" t="s">
        <v>1498</v>
      </c>
      <c r="N1246" s="19" t="s">
        <v>8826</v>
      </c>
      <c r="O1246" s="6"/>
    </row>
    <row r="1247" spans="1:15" x14ac:dyDescent="0.3">
      <c r="A1247" s="6" t="s">
        <v>1197</v>
      </c>
      <c r="B1247" s="7" t="s">
        <v>4334</v>
      </c>
      <c r="C1247" s="7" t="s">
        <v>1478</v>
      </c>
      <c r="D1247" s="7" t="s">
        <v>59</v>
      </c>
      <c r="E1247" s="7" t="s">
        <v>379</v>
      </c>
      <c r="F1247" s="6" t="s">
        <v>3451</v>
      </c>
      <c r="G1247" s="6" t="s">
        <v>8304</v>
      </c>
      <c r="H1247" s="6" t="s">
        <v>46</v>
      </c>
      <c r="I1247" s="6" t="s">
        <v>8303</v>
      </c>
      <c r="J1247" s="7" t="s">
        <v>188</v>
      </c>
      <c r="K1247" s="6" t="s">
        <v>591</v>
      </c>
      <c r="L1247" s="7" t="s">
        <v>159</v>
      </c>
      <c r="M1247" s="6" t="s">
        <v>327</v>
      </c>
      <c r="N1247" s="19" t="s">
        <v>8826</v>
      </c>
      <c r="O1247" s="6"/>
    </row>
    <row r="1248" spans="1:15" x14ac:dyDescent="0.3">
      <c r="A1248" s="6" t="s">
        <v>1197</v>
      </c>
      <c r="B1248" s="7" t="s">
        <v>4328</v>
      </c>
      <c r="C1248" s="7" t="s">
        <v>1478</v>
      </c>
      <c r="D1248" s="7" t="s">
        <v>59</v>
      </c>
      <c r="E1248" s="7" t="s">
        <v>1216</v>
      </c>
      <c r="F1248" s="6" t="s">
        <v>3457</v>
      </c>
      <c r="G1248" s="6" t="s">
        <v>8378</v>
      </c>
      <c r="H1248" s="6" t="s">
        <v>46</v>
      </c>
      <c r="I1248" s="6" t="s">
        <v>8379</v>
      </c>
      <c r="J1248" s="7" t="s">
        <v>188</v>
      </c>
      <c r="K1248" s="6" t="s">
        <v>591</v>
      </c>
      <c r="L1248" s="7" t="s">
        <v>159</v>
      </c>
      <c r="M1248" s="6" t="s">
        <v>1511</v>
      </c>
      <c r="N1248" s="19" t="s">
        <v>8826</v>
      </c>
      <c r="O1248" s="6"/>
    </row>
    <row r="1249" spans="1:15" x14ac:dyDescent="0.3">
      <c r="A1249" s="6" t="s">
        <v>1397</v>
      </c>
      <c r="B1249" s="7" t="s">
        <v>1185</v>
      </c>
      <c r="C1249" s="7" t="s">
        <v>1478</v>
      </c>
      <c r="D1249" s="7" t="s">
        <v>59</v>
      </c>
      <c r="E1249" s="7" t="s">
        <v>190</v>
      </c>
      <c r="F1249" s="6" t="s">
        <v>3132</v>
      </c>
      <c r="G1249" s="6" t="s">
        <v>7694</v>
      </c>
      <c r="H1249" s="6" t="s">
        <v>46</v>
      </c>
      <c r="I1249" s="6" t="s">
        <v>7695</v>
      </c>
      <c r="J1249" s="7" t="s">
        <v>377</v>
      </c>
      <c r="K1249" s="6" t="s">
        <v>591</v>
      </c>
      <c r="L1249" s="7" t="s">
        <v>223</v>
      </c>
      <c r="M1249" s="6" t="s">
        <v>2049</v>
      </c>
      <c r="N1249" s="19" t="s">
        <v>8826</v>
      </c>
      <c r="O1249" s="6"/>
    </row>
    <row r="1250" spans="1:15" x14ac:dyDescent="0.3">
      <c r="A1250" s="6" t="s">
        <v>1397</v>
      </c>
      <c r="B1250" s="7" t="s">
        <v>1148</v>
      </c>
      <c r="C1250" s="7" t="s">
        <v>376</v>
      </c>
      <c r="D1250" s="7" t="s">
        <v>59</v>
      </c>
      <c r="E1250" s="7" t="s">
        <v>447</v>
      </c>
      <c r="F1250" s="6" t="s">
        <v>2928</v>
      </c>
      <c r="G1250" s="6" t="s">
        <v>6575</v>
      </c>
      <c r="H1250" s="6" t="s">
        <v>46</v>
      </c>
      <c r="I1250" s="6" t="s">
        <v>6576</v>
      </c>
      <c r="J1250" s="7" t="s">
        <v>377</v>
      </c>
      <c r="K1250" s="6" t="s">
        <v>591</v>
      </c>
      <c r="L1250" s="7" t="s">
        <v>223</v>
      </c>
      <c r="M1250" s="6" t="s">
        <v>524</v>
      </c>
      <c r="N1250" s="19" t="s">
        <v>8826</v>
      </c>
      <c r="O1250" s="6"/>
    </row>
    <row r="1251" spans="1:15" x14ac:dyDescent="0.3">
      <c r="A1251" s="6" t="s">
        <v>1397</v>
      </c>
      <c r="B1251" s="7" t="s">
        <v>6459</v>
      </c>
      <c r="C1251" s="7" t="s">
        <v>1478</v>
      </c>
      <c r="D1251" s="7" t="s">
        <v>91</v>
      </c>
      <c r="E1251" s="7" t="s">
        <v>190</v>
      </c>
      <c r="F1251" s="6" t="s">
        <v>2978</v>
      </c>
      <c r="G1251" s="6" t="s">
        <v>7089</v>
      </c>
      <c r="H1251" s="6" t="s">
        <v>46</v>
      </c>
      <c r="I1251" s="6" t="s">
        <v>7090</v>
      </c>
      <c r="J1251" s="7" t="s">
        <v>585</v>
      </c>
      <c r="K1251" s="6" t="s">
        <v>591</v>
      </c>
      <c r="L1251" s="7" t="s">
        <v>223</v>
      </c>
      <c r="M1251" s="6" t="s">
        <v>327</v>
      </c>
      <c r="N1251" s="19" t="s">
        <v>8826</v>
      </c>
      <c r="O1251" s="6"/>
    </row>
    <row r="1252" spans="1:15" x14ac:dyDescent="0.3">
      <c r="A1252" s="6" t="s">
        <v>1397</v>
      </c>
      <c r="B1252" s="7" t="s">
        <v>6308</v>
      </c>
      <c r="C1252" s="7" t="s">
        <v>1478</v>
      </c>
      <c r="D1252" s="7" t="s">
        <v>59</v>
      </c>
      <c r="E1252" s="7" t="s">
        <v>379</v>
      </c>
      <c r="F1252" s="6" t="s">
        <v>2978</v>
      </c>
      <c r="G1252" s="6" t="s">
        <v>7091</v>
      </c>
      <c r="H1252" s="6" t="s">
        <v>46</v>
      </c>
      <c r="I1252" s="6" t="s">
        <v>7092</v>
      </c>
      <c r="J1252" s="7" t="s">
        <v>377</v>
      </c>
      <c r="K1252" s="6" t="s">
        <v>591</v>
      </c>
      <c r="L1252" s="7" t="s">
        <v>223</v>
      </c>
      <c r="M1252" s="6" t="s">
        <v>327</v>
      </c>
      <c r="N1252" s="19" t="s">
        <v>8826</v>
      </c>
      <c r="O1252" s="6"/>
    </row>
    <row r="1253" spans="1:15" x14ac:dyDescent="0.3">
      <c r="A1253" s="6" t="s">
        <v>1397</v>
      </c>
      <c r="B1253" s="7" t="s">
        <v>1431</v>
      </c>
      <c r="C1253" s="7" t="s">
        <v>1478</v>
      </c>
      <c r="D1253" s="7" t="s">
        <v>59</v>
      </c>
      <c r="E1253" s="7" t="s">
        <v>190</v>
      </c>
      <c r="F1253" s="6" t="s">
        <v>2913</v>
      </c>
      <c r="G1253" s="6" t="s">
        <v>6489</v>
      </c>
      <c r="H1253" s="6" t="s">
        <v>46</v>
      </c>
      <c r="I1253" s="6" t="s">
        <v>6490</v>
      </c>
      <c r="J1253" s="7" t="s">
        <v>377</v>
      </c>
      <c r="K1253" s="6" t="s">
        <v>591</v>
      </c>
      <c r="L1253" s="7" t="s">
        <v>223</v>
      </c>
      <c r="M1253" s="6" t="s">
        <v>1505</v>
      </c>
      <c r="N1253" s="19" t="s">
        <v>8826</v>
      </c>
      <c r="O1253" s="6"/>
    </row>
    <row r="1254" spans="1:15" x14ac:dyDescent="0.3">
      <c r="A1254" s="6" t="s">
        <v>1215</v>
      </c>
      <c r="B1254" s="7" t="s">
        <v>5145</v>
      </c>
      <c r="C1254" s="7" t="s">
        <v>588</v>
      </c>
      <c r="D1254" s="7" t="s">
        <v>59</v>
      </c>
      <c r="E1254" s="7" t="s">
        <v>190</v>
      </c>
      <c r="F1254" s="6" t="s">
        <v>3493</v>
      </c>
      <c r="G1254" s="6" t="s">
        <v>8726</v>
      </c>
      <c r="H1254" s="6" t="s">
        <v>46</v>
      </c>
      <c r="I1254" s="6" t="s">
        <v>8727</v>
      </c>
      <c r="J1254" s="7" t="s">
        <v>188</v>
      </c>
      <c r="K1254" s="6" t="s">
        <v>591</v>
      </c>
      <c r="L1254" s="7" t="s">
        <v>159</v>
      </c>
      <c r="M1254" s="6" t="s">
        <v>99</v>
      </c>
      <c r="N1254" s="19" t="s">
        <v>8826</v>
      </c>
      <c r="O1254" s="6"/>
    </row>
    <row r="1255" spans="1:15" x14ac:dyDescent="0.3">
      <c r="A1255" s="6" t="s">
        <v>1215</v>
      </c>
      <c r="B1255" s="7" t="s">
        <v>5033</v>
      </c>
      <c r="C1255" s="7" t="s">
        <v>18</v>
      </c>
      <c r="D1255" s="7" t="s">
        <v>59</v>
      </c>
      <c r="E1255" s="7" t="s">
        <v>190</v>
      </c>
      <c r="F1255" s="6" t="s">
        <v>3476</v>
      </c>
      <c r="G1255" s="6" t="s">
        <v>8602</v>
      </c>
      <c r="H1255" s="6" t="s">
        <v>46</v>
      </c>
      <c r="I1255" s="6" t="s">
        <v>8603</v>
      </c>
      <c r="J1255" s="7" t="s">
        <v>188</v>
      </c>
      <c r="K1255" s="6" t="s">
        <v>591</v>
      </c>
      <c r="L1255" s="7" t="s">
        <v>159</v>
      </c>
      <c r="M1255" s="6" t="s">
        <v>155</v>
      </c>
      <c r="N1255" s="19" t="s">
        <v>8826</v>
      </c>
      <c r="O1255" s="6"/>
    </row>
    <row r="1256" spans="1:15" x14ac:dyDescent="0.3">
      <c r="A1256" s="6" t="s">
        <v>1215</v>
      </c>
      <c r="B1256" s="7" t="s">
        <v>5142</v>
      </c>
      <c r="C1256" s="7" t="s">
        <v>18</v>
      </c>
      <c r="D1256" s="7" t="s">
        <v>59</v>
      </c>
      <c r="E1256" s="7" t="s">
        <v>190</v>
      </c>
      <c r="F1256" s="6" t="s">
        <v>3467</v>
      </c>
      <c r="G1256" s="6" t="s">
        <v>8472</v>
      </c>
      <c r="H1256" s="6" t="s">
        <v>46</v>
      </c>
      <c r="I1256" s="6" t="s">
        <v>8473</v>
      </c>
      <c r="J1256" s="7" t="s">
        <v>188</v>
      </c>
      <c r="K1256" s="6" t="s">
        <v>591</v>
      </c>
      <c r="L1256" s="7" t="s">
        <v>159</v>
      </c>
      <c r="M1256" s="6" t="s">
        <v>338</v>
      </c>
      <c r="N1256" s="19" t="s">
        <v>8826</v>
      </c>
      <c r="O1256" s="6"/>
    </row>
    <row r="1257" spans="1:15" x14ac:dyDescent="0.3">
      <c r="A1257" s="6" t="s">
        <v>1215</v>
      </c>
      <c r="B1257" s="7" t="s">
        <v>7761</v>
      </c>
      <c r="C1257" s="7" t="s">
        <v>14</v>
      </c>
      <c r="D1257" s="7" t="s">
        <v>59</v>
      </c>
      <c r="E1257" s="7" t="s">
        <v>190</v>
      </c>
      <c r="F1257" s="6" t="s">
        <v>3478</v>
      </c>
      <c r="G1257" s="6" t="s">
        <v>8633</v>
      </c>
      <c r="H1257" s="6" t="s">
        <v>46</v>
      </c>
      <c r="I1257" s="6" t="s">
        <v>8634</v>
      </c>
      <c r="J1257" s="7" t="s">
        <v>188</v>
      </c>
      <c r="K1257" s="6" t="s">
        <v>591</v>
      </c>
      <c r="L1257" s="7" t="s">
        <v>159</v>
      </c>
      <c r="M1257" s="6" t="s">
        <v>303</v>
      </c>
      <c r="N1257" s="19" t="s">
        <v>8826</v>
      </c>
      <c r="O1257" s="6"/>
    </row>
    <row r="1258" spans="1:15" x14ac:dyDescent="0.3">
      <c r="A1258" s="6" t="s">
        <v>1215</v>
      </c>
      <c r="B1258" s="7" t="s">
        <v>4999</v>
      </c>
      <c r="C1258" s="7" t="s">
        <v>1221</v>
      </c>
      <c r="D1258" s="7" t="s">
        <v>59</v>
      </c>
      <c r="E1258" s="7" t="s">
        <v>190</v>
      </c>
      <c r="F1258" s="6" t="s">
        <v>3469</v>
      </c>
      <c r="G1258" s="6" t="s">
        <v>8490</v>
      </c>
      <c r="H1258" s="6" t="s">
        <v>46</v>
      </c>
      <c r="I1258" s="6" t="s">
        <v>8491</v>
      </c>
      <c r="J1258" s="7" t="s">
        <v>188</v>
      </c>
      <c r="K1258" s="6" t="s">
        <v>591</v>
      </c>
      <c r="L1258" s="7" t="s">
        <v>159</v>
      </c>
      <c r="M1258" s="6" t="s">
        <v>8883</v>
      </c>
      <c r="N1258" s="19" t="s">
        <v>8826</v>
      </c>
      <c r="O1258" s="6"/>
    </row>
    <row r="1259" spans="1:15" x14ac:dyDescent="0.3">
      <c r="A1259" s="6" t="s">
        <v>1215</v>
      </c>
      <c r="B1259" s="7" t="s">
        <v>6130</v>
      </c>
      <c r="C1259" s="7" t="s">
        <v>376</v>
      </c>
      <c r="D1259" s="7" t="s">
        <v>59</v>
      </c>
      <c r="E1259" s="7" t="s">
        <v>190</v>
      </c>
      <c r="F1259" s="6" t="s">
        <v>3492</v>
      </c>
      <c r="G1259" s="6" t="s">
        <v>8704</v>
      </c>
      <c r="H1259" s="6" t="s">
        <v>46</v>
      </c>
      <c r="I1259" s="6" t="s">
        <v>8705</v>
      </c>
      <c r="J1259" s="7" t="s">
        <v>188</v>
      </c>
      <c r="K1259" s="6" t="s">
        <v>591</v>
      </c>
      <c r="L1259" s="7" t="s">
        <v>159</v>
      </c>
      <c r="M1259" s="6" t="s">
        <v>99</v>
      </c>
      <c r="N1259" s="19" t="s">
        <v>8826</v>
      </c>
      <c r="O1259" s="19" t="s">
        <v>8888</v>
      </c>
    </row>
    <row r="1260" spans="1:15" x14ac:dyDescent="0.3">
      <c r="A1260" s="6" t="s">
        <v>1215</v>
      </c>
      <c r="B1260" s="7" t="s">
        <v>5105</v>
      </c>
      <c r="C1260" s="7" t="s">
        <v>18</v>
      </c>
      <c r="D1260" s="7" t="s">
        <v>59</v>
      </c>
      <c r="E1260" s="7" t="s">
        <v>190</v>
      </c>
      <c r="F1260" s="6" t="s">
        <v>3471</v>
      </c>
      <c r="G1260" s="6" t="s">
        <v>8500</v>
      </c>
      <c r="H1260" s="6" t="s">
        <v>46</v>
      </c>
      <c r="I1260" s="6" t="s">
        <v>8501</v>
      </c>
      <c r="J1260" s="7" t="s">
        <v>188</v>
      </c>
      <c r="K1260" s="6" t="s">
        <v>591</v>
      </c>
      <c r="L1260" s="7" t="s">
        <v>159</v>
      </c>
      <c r="M1260" s="6" t="s">
        <v>340</v>
      </c>
      <c r="N1260" s="19" t="s">
        <v>8826</v>
      </c>
      <c r="O1260" s="6"/>
    </row>
    <row r="1261" spans="1:15" x14ac:dyDescent="0.3">
      <c r="A1261" s="6" t="s">
        <v>1215</v>
      </c>
      <c r="B1261" s="7" t="s">
        <v>6142</v>
      </c>
      <c r="C1261" s="7" t="s">
        <v>18</v>
      </c>
      <c r="D1261" s="7" t="s">
        <v>59</v>
      </c>
      <c r="E1261" s="7" t="s">
        <v>190</v>
      </c>
      <c r="F1261" s="6" t="s">
        <v>3469</v>
      </c>
      <c r="G1261" s="6" t="s">
        <v>8486</v>
      </c>
      <c r="H1261" s="6" t="s">
        <v>46</v>
      </c>
      <c r="I1261" s="6" t="s">
        <v>8487</v>
      </c>
      <c r="J1261" s="7" t="s">
        <v>188</v>
      </c>
      <c r="K1261" s="6" t="s">
        <v>591</v>
      </c>
      <c r="L1261" s="7" t="s">
        <v>159</v>
      </c>
      <c r="M1261" s="6" t="s">
        <v>332</v>
      </c>
      <c r="N1261" s="19" t="s">
        <v>8826</v>
      </c>
      <c r="O1261" s="6"/>
    </row>
    <row r="1262" spans="1:15" x14ac:dyDescent="0.3">
      <c r="A1262" s="6" t="s">
        <v>1215</v>
      </c>
      <c r="B1262" s="7" t="s">
        <v>5017</v>
      </c>
      <c r="C1262" s="7" t="s">
        <v>588</v>
      </c>
      <c r="D1262" s="7" t="s">
        <v>59</v>
      </c>
      <c r="E1262" s="7" t="s">
        <v>190</v>
      </c>
      <c r="F1262" s="6" t="s">
        <v>3473</v>
      </c>
      <c r="G1262" s="6" t="s">
        <v>8547</v>
      </c>
      <c r="H1262" s="6" t="s">
        <v>46</v>
      </c>
      <c r="I1262" s="6" t="s">
        <v>8548</v>
      </c>
      <c r="J1262" s="7" t="s">
        <v>188</v>
      </c>
      <c r="K1262" s="6" t="s">
        <v>591</v>
      </c>
      <c r="L1262" s="7" t="s">
        <v>159</v>
      </c>
      <c r="M1262" s="6" t="s">
        <v>251</v>
      </c>
      <c r="N1262" s="19" t="s">
        <v>8826</v>
      </c>
      <c r="O1262" s="6"/>
    </row>
    <row r="1263" spans="1:15" x14ac:dyDescent="0.3">
      <c r="A1263" s="6" t="s">
        <v>1215</v>
      </c>
      <c r="B1263" s="7" t="s">
        <v>5097</v>
      </c>
      <c r="C1263" s="7" t="s">
        <v>588</v>
      </c>
      <c r="D1263" s="7" t="s">
        <v>59</v>
      </c>
      <c r="E1263" s="7" t="s">
        <v>190</v>
      </c>
      <c r="F1263" s="6" t="s">
        <v>3488</v>
      </c>
      <c r="G1263" s="6" t="s">
        <v>8697</v>
      </c>
      <c r="H1263" s="6" t="s">
        <v>46</v>
      </c>
      <c r="I1263" s="6" t="s">
        <v>8698</v>
      </c>
      <c r="J1263" s="7" t="s">
        <v>188</v>
      </c>
      <c r="K1263" s="6" t="s">
        <v>591</v>
      </c>
      <c r="L1263" s="7" t="s">
        <v>159</v>
      </c>
      <c r="M1263" s="6" t="s">
        <v>175</v>
      </c>
      <c r="N1263" s="19" t="s">
        <v>8826</v>
      </c>
      <c r="O1263" s="6"/>
    </row>
    <row r="1264" spans="1:15" x14ac:dyDescent="0.3">
      <c r="A1264" s="6" t="s">
        <v>1215</v>
      </c>
      <c r="B1264" s="7" t="s">
        <v>5049</v>
      </c>
      <c r="C1264" s="7" t="s">
        <v>1478</v>
      </c>
      <c r="D1264" s="7" t="s">
        <v>91</v>
      </c>
      <c r="E1264" s="7" t="s">
        <v>190</v>
      </c>
      <c r="F1264" s="6" t="s">
        <v>3445</v>
      </c>
      <c r="G1264" s="6" t="s">
        <v>8155</v>
      </c>
      <c r="H1264" s="6" t="s">
        <v>46</v>
      </c>
      <c r="I1264" s="6" t="s">
        <v>8156</v>
      </c>
      <c r="J1264" s="7" t="s">
        <v>374</v>
      </c>
      <c r="K1264" s="6" t="s">
        <v>591</v>
      </c>
      <c r="L1264" s="7" t="s">
        <v>159</v>
      </c>
      <c r="M1264" s="6" t="s">
        <v>327</v>
      </c>
      <c r="N1264" s="19" t="s">
        <v>8826</v>
      </c>
      <c r="O1264" s="6"/>
    </row>
    <row r="1265" spans="1:15" x14ac:dyDescent="0.3">
      <c r="A1265" s="6" t="s">
        <v>1215</v>
      </c>
      <c r="B1265" s="7" t="s">
        <v>6167</v>
      </c>
      <c r="C1265" s="7" t="s">
        <v>1478</v>
      </c>
      <c r="D1265" s="7" t="s">
        <v>59</v>
      </c>
      <c r="E1265" s="7" t="s">
        <v>379</v>
      </c>
      <c r="F1265" s="6" t="s">
        <v>3445</v>
      </c>
      <c r="G1265" s="6" t="s">
        <v>8157</v>
      </c>
      <c r="H1265" s="6" t="s">
        <v>46</v>
      </c>
      <c r="I1265" s="6" t="s">
        <v>8156</v>
      </c>
      <c r="J1265" s="7" t="s">
        <v>188</v>
      </c>
      <c r="K1265" s="6" t="s">
        <v>591</v>
      </c>
      <c r="L1265" s="7" t="s">
        <v>159</v>
      </c>
      <c r="M1265" s="6" t="s">
        <v>327</v>
      </c>
      <c r="N1265" s="19" t="s">
        <v>8826</v>
      </c>
      <c r="O1265" s="6"/>
    </row>
    <row r="1266" spans="1:15" x14ac:dyDescent="0.3">
      <c r="A1266" s="6" t="s">
        <v>1215</v>
      </c>
      <c r="B1266" s="7" t="s">
        <v>6173</v>
      </c>
      <c r="C1266" s="7" t="s">
        <v>376</v>
      </c>
      <c r="D1266" s="7" t="s">
        <v>59</v>
      </c>
      <c r="E1266" s="7" t="s">
        <v>190</v>
      </c>
      <c r="F1266" s="6" t="s">
        <v>3475</v>
      </c>
      <c r="G1266" s="6" t="s">
        <v>8574</v>
      </c>
      <c r="H1266" s="6" t="s">
        <v>46</v>
      </c>
      <c r="I1266" s="6" t="s">
        <v>8575</v>
      </c>
      <c r="J1266" s="7" t="s">
        <v>188</v>
      </c>
      <c r="K1266" s="6" t="s">
        <v>591</v>
      </c>
      <c r="L1266" s="7" t="s">
        <v>159</v>
      </c>
      <c r="M1266" s="6" t="s">
        <v>349</v>
      </c>
      <c r="N1266" s="19" t="s">
        <v>8826</v>
      </c>
      <c r="O1266" s="6"/>
    </row>
    <row r="1267" spans="1:15" x14ac:dyDescent="0.3">
      <c r="A1267" s="6" t="s">
        <v>1215</v>
      </c>
      <c r="B1267" s="7" t="s">
        <v>5022</v>
      </c>
      <c r="C1267" s="7" t="s">
        <v>376</v>
      </c>
      <c r="D1267" s="7" t="s">
        <v>59</v>
      </c>
      <c r="E1267" s="7" t="s">
        <v>447</v>
      </c>
      <c r="F1267" s="6" t="s">
        <v>3474</v>
      </c>
      <c r="G1267" s="6" t="s">
        <v>8566</v>
      </c>
      <c r="H1267" s="6" t="s">
        <v>46</v>
      </c>
      <c r="I1267" s="6" t="s">
        <v>8567</v>
      </c>
      <c r="J1267" s="7" t="s">
        <v>188</v>
      </c>
      <c r="K1267" s="6" t="s">
        <v>591</v>
      </c>
      <c r="L1267" s="7" t="s">
        <v>159</v>
      </c>
      <c r="M1267" s="6" t="s">
        <v>346</v>
      </c>
      <c r="N1267" s="19" t="s">
        <v>8826</v>
      </c>
      <c r="O1267" s="6"/>
    </row>
    <row r="1268" spans="1:15" x14ac:dyDescent="0.3">
      <c r="A1268" s="6" t="s">
        <v>1215</v>
      </c>
      <c r="B1268" s="7" t="s">
        <v>8817</v>
      </c>
      <c r="C1268" s="7" t="s">
        <v>588</v>
      </c>
      <c r="D1268" s="7" t="s">
        <v>59</v>
      </c>
      <c r="E1268" s="7" t="s">
        <v>1216</v>
      </c>
      <c r="F1268" s="6" t="s">
        <v>3502</v>
      </c>
      <c r="G1268" s="6" t="s">
        <v>8816</v>
      </c>
      <c r="H1268" s="6" t="s">
        <v>46</v>
      </c>
      <c r="I1268" s="6" t="s">
        <v>8818</v>
      </c>
      <c r="J1268" s="7" t="s">
        <v>188</v>
      </c>
      <c r="K1268" s="6" t="s">
        <v>200</v>
      </c>
      <c r="L1268" s="7" t="s">
        <v>159</v>
      </c>
      <c r="M1268" s="6" t="s">
        <v>1511</v>
      </c>
      <c r="N1268" s="19" t="s">
        <v>8826</v>
      </c>
      <c r="O1268" s="6"/>
    </row>
    <row r="1269" spans="1:15" x14ac:dyDescent="0.3">
      <c r="A1269" s="6" t="s">
        <v>1215</v>
      </c>
      <c r="B1269" s="7" t="s">
        <v>7279</v>
      </c>
      <c r="C1269" s="7" t="s">
        <v>376</v>
      </c>
      <c r="D1269" s="7" t="s">
        <v>59</v>
      </c>
      <c r="E1269" s="7" t="s">
        <v>190</v>
      </c>
      <c r="F1269" s="6" t="s">
        <v>3493</v>
      </c>
      <c r="G1269" s="6" t="s">
        <v>8736</v>
      </c>
      <c r="H1269" s="6" t="s">
        <v>46</v>
      </c>
      <c r="I1269" s="6" t="s">
        <v>8737</v>
      </c>
      <c r="J1269" s="7" t="s">
        <v>188</v>
      </c>
      <c r="K1269" s="6" t="s">
        <v>591</v>
      </c>
      <c r="L1269" s="7" t="s">
        <v>159</v>
      </c>
      <c r="M1269" s="6" t="s">
        <v>99</v>
      </c>
      <c r="N1269" s="19" t="s">
        <v>8826</v>
      </c>
      <c r="O1269" s="6"/>
    </row>
    <row r="1270" spans="1:15" x14ac:dyDescent="0.3">
      <c r="A1270" s="6" t="s">
        <v>1215</v>
      </c>
      <c r="B1270" s="7" t="s">
        <v>7285</v>
      </c>
      <c r="C1270" s="7" t="s">
        <v>588</v>
      </c>
      <c r="D1270" s="7" t="s">
        <v>59</v>
      </c>
      <c r="E1270" s="7" t="s">
        <v>190</v>
      </c>
      <c r="F1270" s="6" t="s">
        <v>3457</v>
      </c>
      <c r="G1270" s="6" t="s">
        <v>8400</v>
      </c>
      <c r="H1270" s="6" t="s">
        <v>46</v>
      </c>
      <c r="I1270" s="6" t="s">
        <v>8401</v>
      </c>
      <c r="J1270" s="7" t="s">
        <v>188</v>
      </c>
      <c r="K1270" s="6" t="s">
        <v>591</v>
      </c>
      <c r="L1270" s="7" t="s">
        <v>159</v>
      </c>
      <c r="M1270" s="6" t="s">
        <v>1511</v>
      </c>
      <c r="N1270" s="19" t="s">
        <v>8826</v>
      </c>
      <c r="O1270" s="6"/>
    </row>
    <row r="1271" spans="1:15" x14ac:dyDescent="0.3">
      <c r="A1271" s="6" t="s">
        <v>1215</v>
      </c>
      <c r="B1271" s="7" t="s">
        <v>6253</v>
      </c>
      <c r="C1271" s="7" t="s">
        <v>376</v>
      </c>
      <c r="D1271" s="7" t="s">
        <v>59</v>
      </c>
      <c r="E1271" s="7" t="s">
        <v>190</v>
      </c>
      <c r="F1271" s="6" t="s">
        <v>3472</v>
      </c>
      <c r="G1271" s="6" t="s">
        <v>8529</v>
      </c>
      <c r="H1271" s="6" t="s">
        <v>46</v>
      </c>
      <c r="I1271" s="6" t="s">
        <v>8530</v>
      </c>
      <c r="J1271" s="7" t="s">
        <v>188</v>
      </c>
      <c r="K1271" s="6" t="s">
        <v>591</v>
      </c>
      <c r="L1271" s="7" t="s">
        <v>159</v>
      </c>
      <c r="M1271" s="6" t="s">
        <v>343</v>
      </c>
      <c r="N1271" s="19" t="s">
        <v>8826</v>
      </c>
      <c r="O1271" s="6"/>
    </row>
    <row r="1272" spans="1:15" x14ac:dyDescent="0.3">
      <c r="A1272" s="6" t="s">
        <v>1263</v>
      </c>
      <c r="B1272" s="7" t="s">
        <v>1168</v>
      </c>
      <c r="C1272" s="7" t="s">
        <v>376</v>
      </c>
      <c r="D1272" s="7" t="s">
        <v>59</v>
      </c>
      <c r="E1272" s="7" t="s">
        <v>190</v>
      </c>
      <c r="F1272" s="6" t="s">
        <v>3476</v>
      </c>
      <c r="G1272" s="6" t="s">
        <v>8600</v>
      </c>
      <c r="H1272" s="6" t="s">
        <v>46</v>
      </c>
      <c r="I1272" s="6" t="s">
        <v>8601</v>
      </c>
      <c r="J1272" s="7" t="s">
        <v>188</v>
      </c>
      <c r="K1272" s="6" t="s">
        <v>591</v>
      </c>
      <c r="L1272" s="7" t="s">
        <v>159</v>
      </c>
      <c r="M1272" s="6" t="s">
        <v>217</v>
      </c>
      <c r="N1272" s="19" t="s">
        <v>8826</v>
      </c>
      <c r="O1272" s="6"/>
    </row>
    <row r="1273" spans="1:15" x14ac:dyDescent="0.3">
      <c r="A1273" s="6" t="s">
        <v>1259</v>
      </c>
      <c r="B1273" s="7" t="s">
        <v>1161</v>
      </c>
      <c r="C1273" s="7" t="s">
        <v>21</v>
      </c>
      <c r="D1273" s="7" t="s">
        <v>59</v>
      </c>
      <c r="E1273" s="7" t="s">
        <v>190</v>
      </c>
      <c r="F1273" s="6" t="s">
        <v>3492</v>
      </c>
      <c r="G1273" s="6" t="s">
        <v>8702</v>
      </c>
      <c r="H1273" s="6" t="s">
        <v>46</v>
      </c>
      <c r="I1273" s="6" t="s">
        <v>8703</v>
      </c>
      <c r="J1273" s="7" t="s">
        <v>188</v>
      </c>
      <c r="K1273" s="6" t="s">
        <v>591</v>
      </c>
      <c r="L1273" s="7" t="s">
        <v>159</v>
      </c>
      <c r="M1273" s="6" t="s">
        <v>99</v>
      </c>
      <c r="N1273" s="19" t="s">
        <v>8826</v>
      </c>
      <c r="O1273" s="6"/>
    </row>
    <row r="1274" spans="1:15" x14ac:dyDescent="0.3">
      <c r="A1274" s="6" t="s">
        <v>1259</v>
      </c>
      <c r="B1274" s="7" t="s">
        <v>6353</v>
      </c>
      <c r="C1274" s="7" t="s">
        <v>14</v>
      </c>
      <c r="D1274" s="7" t="s">
        <v>59</v>
      </c>
      <c r="E1274" s="7" t="s">
        <v>1216</v>
      </c>
      <c r="F1274" s="6" t="s">
        <v>3498</v>
      </c>
      <c r="G1274" s="6" t="s">
        <v>8795</v>
      </c>
      <c r="H1274" s="6" t="s">
        <v>46</v>
      </c>
      <c r="I1274" s="6" t="s">
        <v>8796</v>
      </c>
      <c r="J1274" s="7" t="s">
        <v>188</v>
      </c>
      <c r="K1274" s="6" t="s">
        <v>591</v>
      </c>
      <c r="L1274" s="7" t="s">
        <v>159</v>
      </c>
      <c r="M1274" s="6" t="s">
        <v>346</v>
      </c>
      <c r="N1274" s="19" t="s">
        <v>8826</v>
      </c>
      <c r="O1274" s="6"/>
    </row>
    <row r="1275" spans="1:15" x14ac:dyDescent="0.3">
      <c r="A1275" s="6" t="s">
        <v>1259</v>
      </c>
      <c r="B1275" s="7" t="s">
        <v>6884</v>
      </c>
      <c r="C1275" s="7" t="s">
        <v>376</v>
      </c>
      <c r="D1275" s="7" t="s">
        <v>59</v>
      </c>
      <c r="E1275" s="7" t="s">
        <v>190</v>
      </c>
      <c r="F1275" s="6" t="s">
        <v>3473</v>
      </c>
      <c r="G1275" s="6" t="s">
        <v>8543</v>
      </c>
      <c r="H1275" s="6" t="s">
        <v>46</v>
      </c>
      <c r="I1275" s="6" t="s">
        <v>1260</v>
      </c>
      <c r="J1275" s="7" t="s">
        <v>188</v>
      </c>
      <c r="K1275" s="6" t="s">
        <v>591</v>
      </c>
      <c r="L1275" s="7" t="s">
        <v>159</v>
      </c>
      <c r="M1275" s="6" t="s">
        <v>334</v>
      </c>
      <c r="N1275" s="19" t="s">
        <v>8826</v>
      </c>
      <c r="O1275" s="6"/>
    </row>
    <row r="1276" spans="1:15" x14ac:dyDescent="0.3">
      <c r="A1276" s="6" t="s">
        <v>1259</v>
      </c>
      <c r="B1276" s="7" t="s">
        <v>7015</v>
      </c>
      <c r="C1276" s="7" t="s">
        <v>376</v>
      </c>
      <c r="D1276" s="7" t="s">
        <v>59</v>
      </c>
      <c r="E1276" s="7" t="s">
        <v>190</v>
      </c>
      <c r="F1276" s="6" t="s">
        <v>3478</v>
      </c>
      <c r="G1276" s="6" t="s">
        <v>8637</v>
      </c>
      <c r="H1276" s="6" t="s">
        <v>46</v>
      </c>
      <c r="I1276" s="6" t="s">
        <v>8638</v>
      </c>
      <c r="J1276" s="7" t="s">
        <v>188</v>
      </c>
      <c r="K1276" s="6" t="s">
        <v>591</v>
      </c>
      <c r="L1276" s="7" t="s">
        <v>159</v>
      </c>
      <c r="M1276" s="6" t="s">
        <v>303</v>
      </c>
      <c r="N1276" s="19" t="s">
        <v>8826</v>
      </c>
      <c r="O1276" s="6"/>
    </row>
    <row r="1277" spans="1:15" x14ac:dyDescent="0.3">
      <c r="A1277" s="6" t="s">
        <v>1198</v>
      </c>
      <c r="B1277" s="7" t="s">
        <v>898</v>
      </c>
      <c r="C1277" s="7" t="s">
        <v>18</v>
      </c>
      <c r="D1277" s="7" t="s">
        <v>59</v>
      </c>
      <c r="E1277" s="7" t="s">
        <v>1216</v>
      </c>
      <c r="F1277" s="6" t="s">
        <v>3493</v>
      </c>
      <c r="G1277" s="6" t="s">
        <v>8722</v>
      </c>
      <c r="H1277" s="6" t="s">
        <v>46</v>
      </c>
      <c r="I1277" s="6" t="s">
        <v>8379</v>
      </c>
      <c r="J1277" s="7" t="s">
        <v>188</v>
      </c>
      <c r="K1277" s="6" t="s">
        <v>591</v>
      </c>
      <c r="L1277" s="7" t="s">
        <v>159</v>
      </c>
      <c r="M1277" s="6" t="s">
        <v>1511</v>
      </c>
      <c r="N1277" s="19" t="s">
        <v>8826</v>
      </c>
      <c r="O1277" s="6"/>
    </row>
    <row r="1278" spans="1:15" x14ac:dyDescent="0.3">
      <c r="A1278" s="6" t="s">
        <v>1198</v>
      </c>
      <c r="B1278" s="7" t="s">
        <v>4830</v>
      </c>
      <c r="C1278" s="7" t="s">
        <v>14</v>
      </c>
      <c r="D1278" s="7" t="s">
        <v>91</v>
      </c>
      <c r="E1278" s="7" t="s">
        <v>190</v>
      </c>
      <c r="F1278" s="6" t="s">
        <v>3453</v>
      </c>
      <c r="G1278" s="6" t="s">
        <v>8321</v>
      </c>
      <c r="H1278" s="6" t="s">
        <v>46</v>
      </c>
      <c r="I1278" s="6" t="s">
        <v>8322</v>
      </c>
      <c r="J1278" s="7" t="s">
        <v>1356</v>
      </c>
      <c r="K1278" s="6" t="s">
        <v>591</v>
      </c>
      <c r="L1278" s="7" t="s">
        <v>159</v>
      </c>
      <c r="M1278" s="6" t="s">
        <v>327</v>
      </c>
      <c r="N1278" s="19" t="s">
        <v>8826</v>
      </c>
      <c r="O1278" s="6"/>
    </row>
    <row r="1279" spans="1:15" x14ac:dyDescent="0.3">
      <c r="A1279" s="6" t="s">
        <v>1198</v>
      </c>
      <c r="B1279" s="7" t="s">
        <v>4657</v>
      </c>
      <c r="C1279" s="7" t="s">
        <v>588</v>
      </c>
      <c r="D1279" s="7" t="s">
        <v>91</v>
      </c>
      <c r="E1279" s="7" t="s">
        <v>190</v>
      </c>
      <c r="F1279" s="6" t="s">
        <v>3445</v>
      </c>
      <c r="G1279" s="6" t="s">
        <v>8169</v>
      </c>
      <c r="H1279" s="6" t="s">
        <v>46</v>
      </c>
      <c r="I1279" s="6" t="s">
        <v>8170</v>
      </c>
      <c r="J1279" s="7" t="s">
        <v>1356</v>
      </c>
      <c r="K1279" s="6" t="s">
        <v>591</v>
      </c>
      <c r="L1279" s="7" t="s">
        <v>159</v>
      </c>
      <c r="M1279" s="6" t="s">
        <v>327</v>
      </c>
      <c r="N1279" s="19" t="s">
        <v>8826</v>
      </c>
      <c r="O1279" s="6"/>
    </row>
    <row r="1280" spans="1:15" x14ac:dyDescent="0.3">
      <c r="A1280" s="6" t="s">
        <v>1198</v>
      </c>
      <c r="B1280" s="7" t="s">
        <v>1454</v>
      </c>
      <c r="C1280" s="7" t="s">
        <v>21</v>
      </c>
      <c r="D1280" s="7" t="s">
        <v>59</v>
      </c>
      <c r="E1280" s="7" t="s">
        <v>447</v>
      </c>
      <c r="F1280" s="6" t="s">
        <v>3457</v>
      </c>
      <c r="G1280" s="6" t="s">
        <v>8391</v>
      </c>
      <c r="H1280" s="6" t="s">
        <v>46</v>
      </c>
      <c r="I1280" s="6" t="s">
        <v>8351</v>
      </c>
      <c r="J1280" s="7" t="s">
        <v>188</v>
      </c>
      <c r="K1280" s="6" t="s">
        <v>591</v>
      </c>
      <c r="L1280" s="7" t="s">
        <v>159</v>
      </c>
      <c r="M1280" s="6" t="s">
        <v>1511</v>
      </c>
      <c r="N1280" s="19" t="s">
        <v>8826</v>
      </c>
      <c r="O1280" s="6"/>
    </row>
    <row r="1281" spans="1:15" x14ac:dyDescent="0.3">
      <c r="A1281" s="6" t="s">
        <v>1198</v>
      </c>
      <c r="B1281" s="7" t="s">
        <v>1303</v>
      </c>
      <c r="C1281" s="7" t="s">
        <v>1221</v>
      </c>
      <c r="D1281" s="7" t="s">
        <v>59</v>
      </c>
      <c r="E1281" s="7" t="s">
        <v>447</v>
      </c>
      <c r="F1281" s="6" t="s">
        <v>3483</v>
      </c>
      <c r="G1281" s="6" t="s">
        <v>8675</v>
      </c>
      <c r="H1281" s="6" t="s">
        <v>46</v>
      </c>
      <c r="I1281" s="6" t="s">
        <v>8676</v>
      </c>
      <c r="J1281" s="7" t="s">
        <v>188</v>
      </c>
      <c r="K1281" s="6" t="s">
        <v>591</v>
      </c>
      <c r="L1281" s="7" t="s">
        <v>159</v>
      </c>
      <c r="M1281" s="6" t="s">
        <v>2353</v>
      </c>
      <c r="N1281" s="19" t="s">
        <v>8826</v>
      </c>
      <c r="O1281" s="6"/>
    </row>
    <row r="1282" spans="1:15" x14ac:dyDescent="0.3">
      <c r="A1282" s="6" t="s">
        <v>1198</v>
      </c>
      <c r="B1282" s="7" t="s">
        <v>4770</v>
      </c>
      <c r="C1282" s="7" t="s">
        <v>588</v>
      </c>
      <c r="D1282" s="7" t="s">
        <v>59</v>
      </c>
      <c r="E1282" s="7" t="s">
        <v>190</v>
      </c>
      <c r="F1282" s="6" t="s">
        <v>3493</v>
      </c>
      <c r="G1282" s="6" t="s">
        <v>8728</v>
      </c>
      <c r="H1282" s="6" t="s">
        <v>46</v>
      </c>
      <c r="I1282" s="6" t="s">
        <v>8727</v>
      </c>
      <c r="J1282" s="7" t="s">
        <v>188</v>
      </c>
      <c r="K1282" s="6" t="s">
        <v>591</v>
      </c>
      <c r="L1282" s="7" t="s">
        <v>159</v>
      </c>
      <c r="M1282" s="6" t="s">
        <v>99</v>
      </c>
      <c r="N1282" s="19" t="s">
        <v>8826</v>
      </c>
      <c r="O1282" s="6"/>
    </row>
    <row r="1283" spans="1:15" x14ac:dyDescent="0.3">
      <c r="A1283" s="6" t="s">
        <v>1198</v>
      </c>
      <c r="B1283" s="7" t="s">
        <v>4836</v>
      </c>
      <c r="C1283" s="7" t="s">
        <v>588</v>
      </c>
      <c r="D1283" s="7" t="s">
        <v>59</v>
      </c>
      <c r="E1283" s="7" t="s">
        <v>190</v>
      </c>
      <c r="F1283" s="6" t="s">
        <v>3479</v>
      </c>
      <c r="G1283" s="6" t="s">
        <v>8651</v>
      </c>
      <c r="H1283" s="6" t="s">
        <v>46</v>
      </c>
      <c r="I1283" s="6" t="s">
        <v>8652</v>
      </c>
      <c r="J1283" s="7" t="s">
        <v>188</v>
      </c>
      <c r="K1283" s="6" t="s">
        <v>591</v>
      </c>
      <c r="L1283" s="7" t="s">
        <v>159</v>
      </c>
      <c r="M1283" s="6" t="s">
        <v>235</v>
      </c>
      <c r="N1283" s="19" t="s">
        <v>8826</v>
      </c>
      <c r="O1283" s="19" t="s">
        <v>8888</v>
      </c>
    </row>
    <row r="1284" spans="1:15" x14ac:dyDescent="0.3">
      <c r="A1284" s="6" t="s">
        <v>1198</v>
      </c>
      <c r="B1284" s="7" t="s">
        <v>4751</v>
      </c>
      <c r="C1284" s="7" t="s">
        <v>588</v>
      </c>
      <c r="D1284" s="7" t="s">
        <v>91</v>
      </c>
      <c r="E1284" s="7" t="s">
        <v>190</v>
      </c>
      <c r="F1284" s="6" t="s">
        <v>3447</v>
      </c>
      <c r="G1284" s="6" t="s">
        <v>8241</v>
      </c>
      <c r="H1284" s="6" t="s">
        <v>46</v>
      </c>
      <c r="I1284" s="6" t="s">
        <v>8242</v>
      </c>
      <c r="J1284" s="7" t="s">
        <v>1356</v>
      </c>
      <c r="K1284" s="6" t="s">
        <v>591</v>
      </c>
      <c r="L1284" s="7" t="s">
        <v>159</v>
      </c>
      <c r="M1284" s="6" t="s">
        <v>327</v>
      </c>
      <c r="N1284" s="19" t="s">
        <v>8826</v>
      </c>
      <c r="O1284" s="6"/>
    </row>
    <row r="1285" spans="1:15" x14ac:dyDescent="0.3">
      <c r="A1285" s="6" t="s">
        <v>1198</v>
      </c>
      <c r="B1285" s="7" t="s">
        <v>4557</v>
      </c>
      <c r="C1285" s="7" t="s">
        <v>18</v>
      </c>
      <c r="D1285" s="7" t="s">
        <v>59</v>
      </c>
      <c r="E1285" s="7" t="s">
        <v>190</v>
      </c>
      <c r="F1285" s="6" t="s">
        <v>3469</v>
      </c>
      <c r="G1285" s="6" t="s">
        <v>8484</v>
      </c>
      <c r="H1285" s="6" t="s">
        <v>46</v>
      </c>
      <c r="I1285" s="6" t="s">
        <v>8485</v>
      </c>
      <c r="J1285" s="7" t="s">
        <v>188</v>
      </c>
      <c r="K1285" s="6" t="s">
        <v>591</v>
      </c>
      <c r="L1285" s="7" t="s">
        <v>159</v>
      </c>
      <c r="M1285" s="6" t="s">
        <v>332</v>
      </c>
      <c r="N1285" s="19" t="s">
        <v>8826</v>
      </c>
      <c r="O1285" s="6"/>
    </row>
    <row r="1286" spans="1:15" x14ac:dyDescent="0.3">
      <c r="A1286" s="6" t="s">
        <v>1198</v>
      </c>
      <c r="B1286" s="7" t="s">
        <v>8217</v>
      </c>
      <c r="C1286" s="7" t="s">
        <v>588</v>
      </c>
      <c r="D1286" s="7" t="s">
        <v>91</v>
      </c>
      <c r="E1286" s="7" t="s">
        <v>190</v>
      </c>
      <c r="F1286" s="6" t="s">
        <v>3446</v>
      </c>
      <c r="G1286" s="6" t="s">
        <v>8216</v>
      </c>
      <c r="H1286" s="6" t="s">
        <v>46</v>
      </c>
      <c r="I1286" s="6" t="s">
        <v>8218</v>
      </c>
      <c r="J1286" s="7" t="s">
        <v>1356</v>
      </c>
      <c r="K1286" s="6" t="s">
        <v>591</v>
      </c>
      <c r="L1286" s="7" t="s">
        <v>159</v>
      </c>
      <c r="M1286" s="6" t="s">
        <v>327</v>
      </c>
      <c r="N1286" s="19" t="s">
        <v>8826</v>
      </c>
      <c r="O1286" s="6"/>
    </row>
    <row r="1287" spans="1:15" x14ac:dyDescent="0.3">
      <c r="A1287" s="6" t="s">
        <v>1198</v>
      </c>
      <c r="B1287" s="7" t="s">
        <v>4566</v>
      </c>
      <c r="C1287" s="7" t="s">
        <v>588</v>
      </c>
      <c r="D1287" s="7" t="s">
        <v>91</v>
      </c>
      <c r="E1287" s="7" t="s">
        <v>190</v>
      </c>
      <c r="F1287" s="6" t="s">
        <v>3445</v>
      </c>
      <c r="G1287" s="6" t="s">
        <v>8160</v>
      </c>
      <c r="H1287" s="6" t="s">
        <v>46</v>
      </c>
      <c r="I1287" s="6" t="s">
        <v>8161</v>
      </c>
      <c r="J1287" s="7" t="s">
        <v>1356</v>
      </c>
      <c r="K1287" s="6" t="s">
        <v>591</v>
      </c>
      <c r="L1287" s="7" t="s">
        <v>159</v>
      </c>
      <c r="M1287" s="6" t="s">
        <v>327</v>
      </c>
      <c r="N1287" s="19" t="s">
        <v>8826</v>
      </c>
      <c r="O1287" s="6"/>
    </row>
    <row r="1288" spans="1:15" x14ac:dyDescent="0.3">
      <c r="A1288" s="6" t="s">
        <v>1198</v>
      </c>
      <c r="B1288" s="7" t="s">
        <v>4569</v>
      </c>
      <c r="C1288" s="7" t="s">
        <v>588</v>
      </c>
      <c r="D1288" s="7" t="s">
        <v>59</v>
      </c>
      <c r="E1288" s="7" t="s">
        <v>1216</v>
      </c>
      <c r="F1288" s="6" t="s">
        <v>3471</v>
      </c>
      <c r="G1288" s="6" t="s">
        <v>8504</v>
      </c>
      <c r="H1288" s="6" t="s">
        <v>46</v>
      </c>
      <c r="I1288" s="6" t="s">
        <v>1248</v>
      </c>
      <c r="J1288" s="7" t="s">
        <v>188</v>
      </c>
      <c r="K1288" s="6" t="s">
        <v>591</v>
      </c>
      <c r="L1288" s="7" t="s">
        <v>159</v>
      </c>
      <c r="M1288" s="6" t="s">
        <v>340</v>
      </c>
      <c r="N1288" s="19" t="s">
        <v>8826</v>
      </c>
      <c r="O1288" s="6"/>
    </row>
    <row r="1289" spans="1:15" x14ac:dyDescent="0.3">
      <c r="A1289" s="6" t="s">
        <v>1198</v>
      </c>
      <c r="B1289" s="7" t="s">
        <v>8619</v>
      </c>
      <c r="C1289" s="7" t="s">
        <v>14</v>
      </c>
      <c r="D1289" s="7" t="s">
        <v>59</v>
      </c>
      <c r="E1289" s="7" t="s">
        <v>190</v>
      </c>
      <c r="F1289" s="6" t="s">
        <v>3477</v>
      </c>
      <c r="G1289" s="6" t="s">
        <v>8618</v>
      </c>
      <c r="H1289" s="6" t="s">
        <v>46</v>
      </c>
      <c r="I1289" s="6" t="s">
        <v>8620</v>
      </c>
      <c r="J1289" s="7" t="s">
        <v>188</v>
      </c>
      <c r="K1289" s="6" t="s">
        <v>591</v>
      </c>
      <c r="L1289" s="7" t="s">
        <v>159</v>
      </c>
      <c r="M1289" s="6" t="s">
        <v>299</v>
      </c>
      <c r="N1289" s="19" t="s">
        <v>8826</v>
      </c>
      <c r="O1289" s="6"/>
    </row>
    <row r="1290" spans="1:15" x14ac:dyDescent="0.3">
      <c r="A1290" s="6" t="s">
        <v>1198</v>
      </c>
      <c r="B1290" s="7" t="s">
        <v>4635</v>
      </c>
      <c r="C1290" s="7" t="s">
        <v>588</v>
      </c>
      <c r="D1290" s="7" t="s">
        <v>91</v>
      </c>
      <c r="E1290" s="7" t="s">
        <v>190</v>
      </c>
      <c r="F1290" s="6" t="s">
        <v>3447</v>
      </c>
      <c r="G1290" s="6" t="s">
        <v>8238</v>
      </c>
      <c r="H1290" s="6" t="s">
        <v>46</v>
      </c>
      <c r="I1290" s="6" t="s">
        <v>8239</v>
      </c>
      <c r="J1290" s="7" t="s">
        <v>1356</v>
      </c>
      <c r="K1290" s="6" t="s">
        <v>591</v>
      </c>
      <c r="L1290" s="7" t="s">
        <v>159</v>
      </c>
      <c r="M1290" s="6" t="s">
        <v>327</v>
      </c>
      <c r="N1290" s="19" t="s">
        <v>8826</v>
      </c>
      <c r="O1290" s="6"/>
    </row>
    <row r="1291" spans="1:15" x14ac:dyDescent="0.3">
      <c r="A1291" s="6" t="s">
        <v>1198</v>
      </c>
      <c r="B1291" s="7" t="s">
        <v>4637</v>
      </c>
      <c r="C1291" s="7" t="s">
        <v>588</v>
      </c>
      <c r="D1291" s="7" t="s">
        <v>59</v>
      </c>
      <c r="E1291" s="7" t="s">
        <v>379</v>
      </c>
      <c r="F1291" s="6" t="s">
        <v>3447</v>
      </c>
      <c r="G1291" s="6" t="s">
        <v>8240</v>
      </c>
      <c r="H1291" s="6" t="s">
        <v>46</v>
      </c>
      <c r="I1291" s="6" t="s">
        <v>8239</v>
      </c>
      <c r="J1291" s="7" t="s">
        <v>188</v>
      </c>
      <c r="K1291" s="6" t="s">
        <v>591</v>
      </c>
      <c r="L1291" s="7" t="s">
        <v>159</v>
      </c>
      <c r="M1291" s="6" t="s">
        <v>327</v>
      </c>
      <c r="N1291" s="19" t="s">
        <v>8826</v>
      </c>
      <c r="O1291" s="6"/>
    </row>
    <row r="1292" spans="1:15" x14ac:dyDescent="0.3">
      <c r="A1292" s="6" t="s">
        <v>1198</v>
      </c>
      <c r="B1292" s="7" t="s">
        <v>4842</v>
      </c>
      <c r="C1292" s="7" t="s">
        <v>588</v>
      </c>
      <c r="D1292" s="7" t="s">
        <v>59</v>
      </c>
      <c r="E1292" s="7" t="s">
        <v>190</v>
      </c>
      <c r="F1292" s="6" t="s">
        <v>3475</v>
      </c>
      <c r="G1292" s="6" t="s">
        <v>8581</v>
      </c>
      <c r="H1292" s="6" t="s">
        <v>46</v>
      </c>
      <c r="I1292" s="6" t="s">
        <v>8582</v>
      </c>
      <c r="J1292" s="7" t="s">
        <v>188</v>
      </c>
      <c r="K1292" s="6" t="s">
        <v>591</v>
      </c>
      <c r="L1292" s="7" t="s">
        <v>159</v>
      </c>
      <c r="M1292" s="6" t="s">
        <v>349</v>
      </c>
      <c r="N1292" s="19" t="s">
        <v>8826</v>
      </c>
      <c r="O1292" s="6"/>
    </row>
    <row r="1293" spans="1:15" x14ac:dyDescent="0.3">
      <c r="A1293" s="6" t="s">
        <v>1198</v>
      </c>
      <c r="B1293" s="7" t="s">
        <v>4582</v>
      </c>
      <c r="C1293" s="7" t="s">
        <v>588</v>
      </c>
      <c r="D1293" s="7" t="s">
        <v>91</v>
      </c>
      <c r="E1293" s="7" t="s">
        <v>190</v>
      </c>
      <c r="F1293" s="6" t="s">
        <v>3446</v>
      </c>
      <c r="G1293" s="6" t="s">
        <v>8199</v>
      </c>
      <c r="H1293" s="6" t="s">
        <v>46</v>
      </c>
      <c r="I1293" s="6" t="s">
        <v>8200</v>
      </c>
      <c r="J1293" s="7" t="s">
        <v>1356</v>
      </c>
      <c r="K1293" s="6" t="s">
        <v>591</v>
      </c>
      <c r="L1293" s="7" t="s">
        <v>159</v>
      </c>
      <c r="M1293" s="6" t="s">
        <v>327</v>
      </c>
      <c r="N1293" s="19" t="s">
        <v>8826</v>
      </c>
      <c r="O1293" s="6"/>
    </row>
    <row r="1294" spans="1:15" x14ac:dyDescent="0.3">
      <c r="A1294" s="6" t="s">
        <v>1198</v>
      </c>
      <c r="B1294" s="7" t="s">
        <v>4585</v>
      </c>
      <c r="C1294" s="7" t="s">
        <v>588</v>
      </c>
      <c r="D1294" s="7" t="s">
        <v>59</v>
      </c>
      <c r="E1294" s="7" t="s">
        <v>379</v>
      </c>
      <c r="F1294" s="6" t="s">
        <v>3446</v>
      </c>
      <c r="G1294" s="6" t="s">
        <v>8201</v>
      </c>
      <c r="H1294" s="6" t="s">
        <v>46</v>
      </c>
      <c r="I1294" s="6" t="s">
        <v>8200</v>
      </c>
      <c r="J1294" s="7" t="s">
        <v>188</v>
      </c>
      <c r="K1294" s="6" t="s">
        <v>591</v>
      </c>
      <c r="L1294" s="7" t="s">
        <v>159</v>
      </c>
      <c r="M1294" s="6" t="s">
        <v>327</v>
      </c>
      <c r="N1294" s="19" t="s">
        <v>8826</v>
      </c>
      <c r="O1294" s="6"/>
    </row>
    <row r="1295" spans="1:15" x14ac:dyDescent="0.3">
      <c r="A1295" s="6" t="s">
        <v>1198</v>
      </c>
      <c r="B1295" s="7" t="s">
        <v>4588</v>
      </c>
      <c r="C1295" s="7" t="s">
        <v>376</v>
      </c>
      <c r="D1295" s="7" t="s">
        <v>91</v>
      </c>
      <c r="E1295" s="7" t="s">
        <v>190</v>
      </c>
      <c r="F1295" s="6" t="s">
        <v>3446</v>
      </c>
      <c r="G1295" s="6" t="s">
        <v>8195</v>
      </c>
      <c r="H1295" s="6" t="s">
        <v>46</v>
      </c>
      <c r="I1295" s="6" t="s">
        <v>8196</v>
      </c>
      <c r="J1295" s="7" t="s">
        <v>1356</v>
      </c>
      <c r="K1295" s="6" t="s">
        <v>591</v>
      </c>
      <c r="L1295" s="7" t="s">
        <v>159</v>
      </c>
      <c r="M1295" s="6" t="s">
        <v>327</v>
      </c>
      <c r="N1295" s="19" t="s">
        <v>8826</v>
      </c>
      <c r="O1295" s="6"/>
    </row>
    <row r="1296" spans="1:15" x14ac:dyDescent="0.3">
      <c r="A1296" s="6" t="s">
        <v>1198</v>
      </c>
      <c r="B1296" s="7" t="s">
        <v>8198</v>
      </c>
      <c r="C1296" s="7" t="s">
        <v>376</v>
      </c>
      <c r="D1296" s="7" t="s">
        <v>59</v>
      </c>
      <c r="E1296" s="7" t="s">
        <v>379</v>
      </c>
      <c r="F1296" s="6" t="s">
        <v>3446</v>
      </c>
      <c r="G1296" s="6" t="s">
        <v>8197</v>
      </c>
      <c r="H1296" s="6" t="s">
        <v>46</v>
      </c>
      <c r="I1296" s="6" t="s">
        <v>8196</v>
      </c>
      <c r="J1296" s="7" t="s">
        <v>188</v>
      </c>
      <c r="K1296" s="6" t="s">
        <v>591</v>
      </c>
      <c r="L1296" s="7" t="s">
        <v>159</v>
      </c>
      <c r="M1296" s="6" t="s">
        <v>327</v>
      </c>
      <c r="N1296" s="19" t="s">
        <v>8826</v>
      </c>
      <c r="O1296" s="6"/>
    </row>
    <row r="1297" spans="1:15" x14ac:dyDescent="0.3">
      <c r="A1297" s="6" t="s">
        <v>1198</v>
      </c>
      <c r="B1297" s="7" t="s">
        <v>4765</v>
      </c>
      <c r="C1297" s="7" t="s">
        <v>588</v>
      </c>
      <c r="D1297" s="7" t="s">
        <v>59</v>
      </c>
      <c r="E1297" s="7" t="s">
        <v>379</v>
      </c>
      <c r="F1297" s="6" t="s">
        <v>3486</v>
      </c>
      <c r="G1297" s="6" t="s">
        <v>8691</v>
      </c>
      <c r="H1297" s="6" t="s">
        <v>46</v>
      </c>
      <c r="I1297" s="6" t="s">
        <v>8692</v>
      </c>
      <c r="J1297" s="7" t="s">
        <v>188</v>
      </c>
      <c r="K1297" s="6" t="s">
        <v>591</v>
      </c>
      <c r="L1297" s="7" t="s">
        <v>159</v>
      </c>
      <c r="M1297" s="6" t="s">
        <v>1498</v>
      </c>
      <c r="N1297" s="19" t="s">
        <v>8826</v>
      </c>
      <c r="O1297" s="6"/>
    </row>
    <row r="1298" spans="1:15" x14ac:dyDescent="0.3">
      <c r="A1298" s="6" t="s">
        <v>1198</v>
      </c>
      <c r="B1298" s="7" t="s">
        <v>4597</v>
      </c>
      <c r="C1298" s="7" t="s">
        <v>588</v>
      </c>
      <c r="D1298" s="7" t="s">
        <v>91</v>
      </c>
      <c r="E1298" s="7" t="s">
        <v>190</v>
      </c>
      <c r="F1298" s="6" t="s">
        <v>3445</v>
      </c>
      <c r="G1298" s="6" t="s">
        <v>8179</v>
      </c>
      <c r="H1298" s="6" t="s">
        <v>46</v>
      </c>
      <c r="I1298" s="6" t="s">
        <v>8180</v>
      </c>
      <c r="J1298" s="7" t="s">
        <v>1356</v>
      </c>
      <c r="K1298" s="6" t="s">
        <v>591</v>
      </c>
      <c r="L1298" s="7" t="s">
        <v>159</v>
      </c>
      <c r="M1298" s="6" t="s">
        <v>327</v>
      </c>
      <c r="N1298" s="19" t="s">
        <v>8826</v>
      </c>
      <c r="O1298" s="6"/>
    </row>
    <row r="1299" spans="1:15" x14ac:dyDescent="0.3">
      <c r="A1299" s="6" t="s">
        <v>1198</v>
      </c>
      <c r="B1299" s="7" t="s">
        <v>4600</v>
      </c>
      <c r="C1299" s="7" t="s">
        <v>588</v>
      </c>
      <c r="D1299" s="7" t="s">
        <v>59</v>
      </c>
      <c r="E1299" s="7" t="s">
        <v>379</v>
      </c>
      <c r="F1299" s="6" t="s">
        <v>3445</v>
      </c>
      <c r="G1299" s="6" t="s">
        <v>8181</v>
      </c>
      <c r="H1299" s="6" t="s">
        <v>46</v>
      </c>
      <c r="I1299" s="6" t="s">
        <v>8180</v>
      </c>
      <c r="J1299" s="7" t="s">
        <v>188</v>
      </c>
      <c r="K1299" s="6" t="s">
        <v>591</v>
      </c>
      <c r="L1299" s="7" t="s">
        <v>159</v>
      </c>
      <c r="M1299" s="6" t="s">
        <v>327</v>
      </c>
      <c r="N1299" s="19" t="s">
        <v>8826</v>
      </c>
      <c r="O1299" s="6"/>
    </row>
    <row r="1300" spans="1:15" x14ac:dyDescent="0.3">
      <c r="A1300" s="6" t="s">
        <v>1198</v>
      </c>
      <c r="B1300" s="7" t="s">
        <v>4603</v>
      </c>
      <c r="C1300" s="7" t="s">
        <v>14</v>
      </c>
      <c r="D1300" s="7" t="s">
        <v>59</v>
      </c>
      <c r="E1300" s="7" t="s">
        <v>190</v>
      </c>
      <c r="F1300" s="6" t="s">
        <v>3473</v>
      </c>
      <c r="G1300" s="6" t="s">
        <v>8536</v>
      </c>
      <c r="H1300" s="6" t="s">
        <v>46</v>
      </c>
      <c r="I1300" s="6" t="s">
        <v>8537</v>
      </c>
      <c r="J1300" s="7" t="s">
        <v>188</v>
      </c>
      <c r="K1300" s="6" t="s">
        <v>591</v>
      </c>
      <c r="L1300" s="7" t="s">
        <v>159</v>
      </c>
      <c r="M1300" s="6" t="s">
        <v>334</v>
      </c>
      <c r="N1300" s="19" t="s">
        <v>8826</v>
      </c>
      <c r="O1300" s="6"/>
    </row>
    <row r="1301" spans="1:15" x14ac:dyDescent="0.3">
      <c r="A1301" s="6" t="s">
        <v>1198</v>
      </c>
      <c r="B1301" s="7" t="s">
        <v>4839</v>
      </c>
      <c r="C1301" s="7" t="s">
        <v>588</v>
      </c>
      <c r="D1301" s="7" t="s">
        <v>91</v>
      </c>
      <c r="E1301" s="7" t="s">
        <v>190</v>
      </c>
      <c r="F1301" s="6" t="s">
        <v>3446</v>
      </c>
      <c r="G1301" s="6" t="s">
        <v>8190</v>
      </c>
      <c r="H1301" s="6" t="s">
        <v>46</v>
      </c>
      <c r="I1301" s="6" t="s">
        <v>8191</v>
      </c>
      <c r="J1301" s="7" t="s">
        <v>1356</v>
      </c>
      <c r="K1301" s="6" t="s">
        <v>591</v>
      </c>
      <c r="L1301" s="7" t="s">
        <v>159</v>
      </c>
      <c r="M1301" s="6" t="s">
        <v>327</v>
      </c>
      <c r="N1301" s="19" t="s">
        <v>8826</v>
      </c>
      <c r="O1301" s="6"/>
    </row>
    <row r="1302" spans="1:15" x14ac:dyDescent="0.3">
      <c r="A1302" s="6" t="s">
        <v>1198</v>
      </c>
      <c r="B1302" s="7" t="s">
        <v>4606</v>
      </c>
      <c r="C1302" s="7" t="s">
        <v>588</v>
      </c>
      <c r="D1302" s="7" t="s">
        <v>59</v>
      </c>
      <c r="E1302" s="7" t="s">
        <v>379</v>
      </c>
      <c r="F1302" s="6" t="s">
        <v>3446</v>
      </c>
      <c r="G1302" s="6" t="s">
        <v>8192</v>
      </c>
      <c r="H1302" s="6" t="s">
        <v>46</v>
      </c>
      <c r="I1302" s="6" t="s">
        <v>8191</v>
      </c>
      <c r="J1302" s="7" t="s">
        <v>188</v>
      </c>
      <c r="K1302" s="6" t="s">
        <v>591</v>
      </c>
      <c r="L1302" s="7" t="s">
        <v>159</v>
      </c>
      <c r="M1302" s="6" t="s">
        <v>327</v>
      </c>
      <c r="N1302" s="19" t="s">
        <v>8826</v>
      </c>
      <c r="O1302" s="6"/>
    </row>
    <row r="1303" spans="1:15" x14ac:dyDescent="0.3">
      <c r="A1303" s="6" t="s">
        <v>1198</v>
      </c>
      <c r="B1303" s="7" t="s">
        <v>4816</v>
      </c>
      <c r="C1303" s="7" t="s">
        <v>376</v>
      </c>
      <c r="D1303" s="7" t="s">
        <v>91</v>
      </c>
      <c r="E1303" s="7" t="s">
        <v>190</v>
      </c>
      <c r="F1303" s="6" t="s">
        <v>3446</v>
      </c>
      <c r="G1303" s="6" t="s">
        <v>8206</v>
      </c>
      <c r="H1303" s="6" t="s">
        <v>46</v>
      </c>
      <c r="I1303" s="6" t="s">
        <v>8207</v>
      </c>
      <c r="J1303" s="7" t="s">
        <v>1356</v>
      </c>
      <c r="K1303" s="6" t="s">
        <v>591</v>
      </c>
      <c r="L1303" s="7" t="s">
        <v>159</v>
      </c>
      <c r="M1303" s="6" t="s">
        <v>327</v>
      </c>
      <c r="N1303" s="19" t="s">
        <v>8826</v>
      </c>
      <c r="O1303" s="6"/>
    </row>
    <row r="1304" spans="1:15" x14ac:dyDescent="0.3">
      <c r="A1304" s="6" t="s">
        <v>1198</v>
      </c>
      <c r="B1304" s="7" t="s">
        <v>8209</v>
      </c>
      <c r="C1304" s="7" t="s">
        <v>376</v>
      </c>
      <c r="D1304" s="7" t="s">
        <v>59</v>
      </c>
      <c r="E1304" s="7" t="s">
        <v>379</v>
      </c>
      <c r="F1304" s="6" t="s">
        <v>3446</v>
      </c>
      <c r="G1304" s="6" t="s">
        <v>8208</v>
      </c>
      <c r="H1304" s="6" t="s">
        <v>46</v>
      </c>
      <c r="I1304" s="6" t="s">
        <v>8210</v>
      </c>
      <c r="J1304" s="7" t="s">
        <v>188</v>
      </c>
      <c r="K1304" s="6" t="s">
        <v>591</v>
      </c>
      <c r="L1304" s="7" t="s">
        <v>159</v>
      </c>
      <c r="M1304" s="6" t="s">
        <v>327</v>
      </c>
      <c r="N1304" s="19" t="s">
        <v>8826</v>
      </c>
      <c r="O1304" s="6"/>
    </row>
    <row r="1305" spans="1:15" x14ac:dyDescent="0.3">
      <c r="A1305" s="6" t="s">
        <v>1198</v>
      </c>
      <c r="B1305" s="7" t="s">
        <v>4623</v>
      </c>
      <c r="C1305" s="7" t="s">
        <v>376</v>
      </c>
      <c r="D1305" s="7" t="s">
        <v>59</v>
      </c>
      <c r="E1305" s="7" t="s">
        <v>379</v>
      </c>
      <c r="F1305" s="6" t="s">
        <v>3446</v>
      </c>
      <c r="G1305" s="6" t="s">
        <v>8219</v>
      </c>
      <c r="H1305" s="6" t="s">
        <v>46</v>
      </c>
      <c r="I1305" s="6" t="s">
        <v>8218</v>
      </c>
      <c r="J1305" s="7" t="s">
        <v>188</v>
      </c>
      <c r="K1305" s="6" t="s">
        <v>591</v>
      </c>
      <c r="L1305" s="7" t="s">
        <v>159</v>
      </c>
      <c r="M1305" s="6" t="s">
        <v>327</v>
      </c>
      <c r="N1305" s="19" t="s">
        <v>8826</v>
      </c>
      <c r="O1305" s="6"/>
    </row>
    <row r="1306" spans="1:15" x14ac:dyDescent="0.3">
      <c r="A1306" s="6" t="s">
        <v>1198</v>
      </c>
      <c r="B1306" s="7" t="s">
        <v>4626</v>
      </c>
      <c r="C1306" s="7" t="s">
        <v>14</v>
      </c>
      <c r="D1306" s="7" t="s">
        <v>59</v>
      </c>
      <c r="E1306" s="7" t="s">
        <v>190</v>
      </c>
      <c r="F1306" s="6" t="s">
        <v>3488</v>
      </c>
      <c r="G1306" s="6" t="s">
        <v>8695</v>
      </c>
      <c r="H1306" s="6" t="s">
        <v>46</v>
      </c>
      <c r="I1306" s="6" t="s">
        <v>8696</v>
      </c>
      <c r="J1306" s="7" t="s">
        <v>188</v>
      </c>
      <c r="K1306" s="6" t="s">
        <v>591</v>
      </c>
      <c r="L1306" s="7" t="s">
        <v>159</v>
      </c>
      <c r="M1306" s="6" t="s">
        <v>175</v>
      </c>
      <c r="N1306" s="19" t="s">
        <v>8826</v>
      </c>
      <c r="O1306" s="6"/>
    </row>
    <row r="1307" spans="1:15" x14ac:dyDescent="0.3">
      <c r="A1307" s="6" t="s">
        <v>1198</v>
      </c>
      <c r="B1307" s="7" t="s">
        <v>8606</v>
      </c>
      <c r="C1307" s="7" t="s">
        <v>18</v>
      </c>
      <c r="D1307" s="7" t="s">
        <v>59</v>
      </c>
      <c r="E1307" s="7" t="s">
        <v>447</v>
      </c>
      <c r="F1307" s="6" t="s">
        <v>3476</v>
      </c>
      <c r="G1307" s="6" t="s">
        <v>8605</v>
      </c>
      <c r="H1307" s="6" t="s">
        <v>46</v>
      </c>
      <c r="I1307" s="6" t="s">
        <v>8607</v>
      </c>
      <c r="J1307" s="7" t="s">
        <v>188</v>
      </c>
      <c r="K1307" s="6" t="s">
        <v>591</v>
      </c>
      <c r="L1307" s="7" t="s">
        <v>159</v>
      </c>
      <c r="M1307" s="6" t="s">
        <v>8881</v>
      </c>
      <c r="N1307" s="19" t="s">
        <v>8826</v>
      </c>
      <c r="O1307" s="6"/>
    </row>
    <row r="1308" spans="1:15" x14ac:dyDescent="0.3">
      <c r="A1308" s="6" t="s">
        <v>1198</v>
      </c>
      <c r="B1308" s="7" t="s">
        <v>8564</v>
      </c>
      <c r="C1308" s="7" t="s">
        <v>588</v>
      </c>
      <c r="D1308" s="7" t="s">
        <v>59</v>
      </c>
      <c r="E1308" s="7" t="s">
        <v>190</v>
      </c>
      <c r="F1308" s="6" t="s">
        <v>3474</v>
      </c>
      <c r="G1308" s="6" t="s">
        <v>8563</v>
      </c>
      <c r="H1308" s="6" t="s">
        <v>46</v>
      </c>
      <c r="I1308" s="6" t="s">
        <v>8565</v>
      </c>
      <c r="J1308" s="7" t="s">
        <v>188</v>
      </c>
      <c r="K1308" s="6" t="s">
        <v>591</v>
      </c>
      <c r="L1308" s="7" t="s">
        <v>159</v>
      </c>
      <c r="M1308" s="6" t="s">
        <v>346</v>
      </c>
      <c r="N1308" s="19" t="s">
        <v>8826</v>
      </c>
      <c r="O1308" s="6"/>
    </row>
    <row r="1309" spans="1:15" x14ac:dyDescent="0.3">
      <c r="A1309" s="6" t="s">
        <v>1198</v>
      </c>
      <c r="B1309" s="7" t="s">
        <v>8525</v>
      </c>
      <c r="C1309" s="7" t="s">
        <v>588</v>
      </c>
      <c r="D1309" s="7" t="s">
        <v>59</v>
      </c>
      <c r="E1309" s="7" t="s">
        <v>447</v>
      </c>
      <c r="F1309" s="6" t="s">
        <v>3472</v>
      </c>
      <c r="G1309" s="6" t="s">
        <v>8524</v>
      </c>
      <c r="H1309" s="6" t="s">
        <v>46</v>
      </c>
      <c r="I1309" s="6" t="s">
        <v>8526</v>
      </c>
      <c r="J1309" s="7" t="s">
        <v>188</v>
      </c>
      <c r="K1309" s="6" t="s">
        <v>591</v>
      </c>
      <c r="L1309" s="7" t="s">
        <v>159</v>
      </c>
      <c r="M1309" s="6" t="s">
        <v>8864</v>
      </c>
      <c r="N1309" s="19" t="s">
        <v>8826</v>
      </c>
      <c r="O1309" s="6"/>
    </row>
    <row r="1310" spans="1:15" x14ac:dyDescent="0.3">
      <c r="A1310" s="6" t="s">
        <v>1198</v>
      </c>
      <c r="B1310" s="7" t="s">
        <v>8387</v>
      </c>
      <c r="C1310" s="7" t="s">
        <v>376</v>
      </c>
      <c r="D1310" s="7" t="s">
        <v>59</v>
      </c>
      <c r="E1310" s="7" t="s">
        <v>190</v>
      </c>
      <c r="F1310" s="6" t="s">
        <v>3457</v>
      </c>
      <c r="G1310" s="6" t="s">
        <v>8386</v>
      </c>
      <c r="H1310" s="6" t="s">
        <v>46</v>
      </c>
      <c r="I1310" s="6" t="s">
        <v>8388</v>
      </c>
      <c r="J1310" s="7" t="s">
        <v>188</v>
      </c>
      <c r="K1310" s="6" t="s">
        <v>591</v>
      </c>
      <c r="L1310" s="7" t="s">
        <v>159</v>
      </c>
      <c r="M1310" s="6" t="s">
        <v>1511</v>
      </c>
      <c r="N1310" s="19" t="s">
        <v>8826</v>
      </c>
      <c r="O1310" s="6"/>
    </row>
    <row r="1311" spans="1:15" x14ac:dyDescent="0.3">
      <c r="A1311" s="6" t="s">
        <v>1198</v>
      </c>
      <c r="B1311" s="7" t="s">
        <v>8166</v>
      </c>
      <c r="C1311" s="7" t="s">
        <v>1478</v>
      </c>
      <c r="D1311" s="7" t="s">
        <v>59</v>
      </c>
      <c r="E1311" s="7" t="s">
        <v>379</v>
      </c>
      <c r="F1311" s="6" t="s">
        <v>3445</v>
      </c>
      <c r="G1311" s="6" t="s">
        <v>8165</v>
      </c>
      <c r="H1311" s="6" t="s">
        <v>46</v>
      </c>
      <c r="I1311" s="6" t="s">
        <v>8161</v>
      </c>
      <c r="J1311" s="7" t="s">
        <v>188</v>
      </c>
      <c r="K1311" s="6" t="s">
        <v>591</v>
      </c>
      <c r="L1311" s="7" t="s">
        <v>159</v>
      </c>
      <c r="M1311" s="6" t="s">
        <v>327</v>
      </c>
      <c r="N1311" s="19" t="s">
        <v>8826</v>
      </c>
      <c r="O1311" s="6"/>
    </row>
    <row r="1312" spans="1:15" x14ac:dyDescent="0.3">
      <c r="A1312" s="6" t="s">
        <v>1198</v>
      </c>
      <c r="B1312" s="7" t="s">
        <v>8244</v>
      </c>
      <c r="C1312" s="7" t="s">
        <v>376</v>
      </c>
      <c r="D1312" s="7" t="s">
        <v>59</v>
      </c>
      <c r="E1312" s="7" t="s">
        <v>379</v>
      </c>
      <c r="F1312" s="6" t="s">
        <v>3447</v>
      </c>
      <c r="G1312" s="6" t="s">
        <v>8243</v>
      </c>
      <c r="H1312" s="6" t="s">
        <v>46</v>
      </c>
      <c r="I1312" s="6" t="s">
        <v>8242</v>
      </c>
      <c r="J1312" s="7" t="s">
        <v>188</v>
      </c>
      <c r="K1312" s="6" t="s">
        <v>591</v>
      </c>
      <c r="L1312" s="7" t="s">
        <v>159</v>
      </c>
      <c r="M1312" s="6" t="s">
        <v>327</v>
      </c>
      <c r="N1312" s="19" t="s">
        <v>8826</v>
      </c>
      <c r="O1312" s="6"/>
    </row>
    <row r="1313" spans="1:15" x14ac:dyDescent="0.3">
      <c r="A1313" s="6" t="s">
        <v>1198</v>
      </c>
      <c r="B1313" s="7" t="s">
        <v>8324</v>
      </c>
      <c r="C1313" s="7" t="s">
        <v>376</v>
      </c>
      <c r="D1313" s="7" t="s">
        <v>59</v>
      </c>
      <c r="E1313" s="7" t="s">
        <v>379</v>
      </c>
      <c r="F1313" s="6" t="s">
        <v>3453</v>
      </c>
      <c r="G1313" s="6" t="s">
        <v>8323</v>
      </c>
      <c r="H1313" s="6" t="s">
        <v>46</v>
      </c>
      <c r="I1313" s="6" t="s">
        <v>8322</v>
      </c>
      <c r="J1313" s="7" t="s">
        <v>188</v>
      </c>
      <c r="K1313" s="6" t="s">
        <v>591</v>
      </c>
      <c r="L1313" s="7" t="s">
        <v>159</v>
      </c>
      <c r="M1313" s="6" t="s">
        <v>327</v>
      </c>
      <c r="N1313" s="19" t="s">
        <v>8826</v>
      </c>
      <c r="O1313" s="6"/>
    </row>
    <row r="1314" spans="1:15" x14ac:dyDescent="0.3">
      <c r="A1314" s="6" t="s">
        <v>1198</v>
      </c>
      <c r="B1314" s="7" t="s">
        <v>8375</v>
      </c>
      <c r="C1314" s="7" t="s">
        <v>376</v>
      </c>
      <c r="D1314" s="7" t="s">
        <v>59</v>
      </c>
      <c r="E1314" s="7" t="s">
        <v>379</v>
      </c>
      <c r="F1314" s="6" t="s">
        <v>3455</v>
      </c>
      <c r="G1314" s="6" t="s">
        <v>8374</v>
      </c>
      <c r="H1314" s="6" t="s">
        <v>46</v>
      </c>
      <c r="I1314" s="6" t="s">
        <v>8170</v>
      </c>
      <c r="J1314" s="7" t="s">
        <v>188</v>
      </c>
      <c r="K1314" s="6" t="s">
        <v>591</v>
      </c>
      <c r="L1314" s="7" t="s">
        <v>159</v>
      </c>
      <c r="M1314" s="6" t="s">
        <v>327</v>
      </c>
      <c r="N1314" s="19" t="s">
        <v>8826</v>
      </c>
      <c r="O1314" s="6"/>
    </row>
    <row r="1315" spans="1:15" x14ac:dyDescent="0.3">
      <c r="A1315" s="6" t="s">
        <v>1198</v>
      </c>
      <c r="B1315" s="7" t="s">
        <v>8823</v>
      </c>
      <c r="C1315" s="7" t="s">
        <v>588</v>
      </c>
      <c r="D1315" s="7" t="s">
        <v>59</v>
      </c>
      <c r="E1315" s="7" t="s">
        <v>190</v>
      </c>
      <c r="F1315" s="6" t="s">
        <v>3504</v>
      </c>
      <c r="G1315" s="6" t="s">
        <v>8822</v>
      </c>
      <c r="H1315" s="6" t="s">
        <v>69</v>
      </c>
      <c r="I1315" s="6" t="s">
        <v>8824</v>
      </c>
      <c r="J1315" s="7" t="s">
        <v>188</v>
      </c>
      <c r="K1315" s="6" t="s">
        <v>200</v>
      </c>
      <c r="L1315" s="7" t="s">
        <v>159</v>
      </c>
      <c r="M1315" s="6" t="s">
        <v>1511</v>
      </c>
      <c r="N1315" s="19" t="s">
        <v>8826</v>
      </c>
      <c r="O1315" s="6"/>
    </row>
    <row r="1316" spans="1:15" x14ac:dyDescent="0.3">
      <c r="A1316" s="6" t="s">
        <v>1198</v>
      </c>
      <c r="B1316" s="7" t="s">
        <v>8290</v>
      </c>
      <c r="C1316" s="7" t="s">
        <v>376</v>
      </c>
      <c r="D1316" s="7" t="s">
        <v>91</v>
      </c>
      <c r="E1316" s="7" t="s">
        <v>190</v>
      </c>
      <c r="F1316" s="6" t="s">
        <v>3451</v>
      </c>
      <c r="G1316" s="6" t="s">
        <v>8289</v>
      </c>
      <c r="H1316" s="6" t="s">
        <v>46</v>
      </c>
      <c r="I1316" s="6" t="s">
        <v>8291</v>
      </c>
      <c r="J1316" s="7" t="s">
        <v>1356</v>
      </c>
      <c r="K1316" s="6" t="s">
        <v>591</v>
      </c>
      <c r="L1316" s="7" t="s">
        <v>159</v>
      </c>
      <c r="M1316" s="6" t="s">
        <v>8855</v>
      </c>
      <c r="N1316" s="19" t="s">
        <v>8826</v>
      </c>
      <c r="O1316" s="6"/>
    </row>
    <row r="1317" spans="1:15" x14ac:dyDescent="0.3">
      <c r="A1317" s="6" t="s">
        <v>1198</v>
      </c>
      <c r="B1317" s="7" t="s">
        <v>8293</v>
      </c>
      <c r="C1317" s="7" t="s">
        <v>376</v>
      </c>
      <c r="D1317" s="7" t="s">
        <v>59</v>
      </c>
      <c r="E1317" s="7" t="s">
        <v>379</v>
      </c>
      <c r="F1317" s="6" t="s">
        <v>3451</v>
      </c>
      <c r="G1317" s="6" t="s">
        <v>8292</v>
      </c>
      <c r="H1317" s="6" t="s">
        <v>46</v>
      </c>
      <c r="I1317" s="6" t="s">
        <v>8291</v>
      </c>
      <c r="J1317" s="7" t="s">
        <v>188</v>
      </c>
      <c r="K1317" s="6" t="s">
        <v>591</v>
      </c>
      <c r="L1317" s="7" t="s">
        <v>159</v>
      </c>
      <c r="M1317" s="6" t="s">
        <v>8855</v>
      </c>
      <c r="N1317" s="19" t="s">
        <v>8826</v>
      </c>
      <c r="O1317" s="6"/>
    </row>
    <row r="1318" spans="1:15" x14ac:dyDescent="0.3">
      <c r="A1318" s="6" t="s">
        <v>1198</v>
      </c>
      <c r="B1318" s="7" t="s">
        <v>8175</v>
      </c>
      <c r="C1318" s="7" t="s">
        <v>1478</v>
      </c>
      <c r="D1318" s="7" t="s">
        <v>91</v>
      </c>
      <c r="E1318" s="7" t="s">
        <v>190</v>
      </c>
      <c r="F1318" s="6" t="s">
        <v>3445</v>
      </c>
      <c r="G1318" s="6" t="s">
        <v>8174</v>
      </c>
      <c r="H1318" s="6" t="s">
        <v>46</v>
      </c>
      <c r="I1318" s="6" t="s">
        <v>8176</v>
      </c>
      <c r="J1318" s="7" t="s">
        <v>1356</v>
      </c>
      <c r="K1318" s="6" t="s">
        <v>591</v>
      </c>
      <c r="L1318" s="7" t="s">
        <v>159</v>
      </c>
      <c r="M1318" s="6" t="s">
        <v>327</v>
      </c>
      <c r="N1318" s="19" t="s">
        <v>8826</v>
      </c>
      <c r="O1318" s="6"/>
    </row>
    <row r="1319" spans="1:15" x14ac:dyDescent="0.3">
      <c r="A1319" s="6" t="s">
        <v>1198</v>
      </c>
      <c r="B1319" s="7" t="s">
        <v>8178</v>
      </c>
      <c r="C1319" s="7" t="s">
        <v>1478</v>
      </c>
      <c r="D1319" s="7" t="s">
        <v>59</v>
      </c>
      <c r="E1319" s="7" t="s">
        <v>379</v>
      </c>
      <c r="F1319" s="6" t="s">
        <v>3445</v>
      </c>
      <c r="G1319" s="6" t="s">
        <v>8177</v>
      </c>
      <c r="H1319" s="6" t="s">
        <v>46</v>
      </c>
      <c r="I1319" s="6" t="s">
        <v>8176</v>
      </c>
      <c r="J1319" s="7" t="s">
        <v>188</v>
      </c>
      <c r="K1319" s="6" t="s">
        <v>591</v>
      </c>
      <c r="L1319" s="7" t="s">
        <v>159</v>
      </c>
      <c r="M1319" s="6" t="s">
        <v>327</v>
      </c>
      <c r="N1319" s="19" t="s">
        <v>8826</v>
      </c>
      <c r="O1319" s="6"/>
    </row>
    <row r="1320" spans="1:15" x14ac:dyDescent="0.3">
      <c r="A1320" s="6" t="s">
        <v>1198</v>
      </c>
      <c r="B1320" s="7" t="s">
        <v>8820</v>
      </c>
      <c r="C1320" s="7" t="s">
        <v>588</v>
      </c>
      <c r="D1320" s="7" t="s">
        <v>59</v>
      </c>
      <c r="E1320" s="7" t="s">
        <v>1216</v>
      </c>
      <c r="F1320" s="6" t="s">
        <v>3502</v>
      </c>
      <c r="G1320" s="6" t="s">
        <v>8819</v>
      </c>
      <c r="H1320" s="6" t="s">
        <v>46</v>
      </c>
      <c r="I1320" s="6" t="s">
        <v>8821</v>
      </c>
      <c r="J1320" s="7" t="s">
        <v>188</v>
      </c>
      <c r="K1320" s="6" t="s">
        <v>200</v>
      </c>
      <c r="L1320" s="7" t="s">
        <v>159</v>
      </c>
      <c r="M1320" s="6" t="s">
        <v>1511</v>
      </c>
      <c r="N1320" s="19" t="s">
        <v>8826</v>
      </c>
      <c r="O1320" s="6"/>
    </row>
    <row r="1321" spans="1:15" x14ac:dyDescent="0.3">
      <c r="A1321" s="6" t="s">
        <v>1198</v>
      </c>
      <c r="B1321" s="7" t="s">
        <v>8316</v>
      </c>
      <c r="C1321" s="7" t="s">
        <v>376</v>
      </c>
      <c r="D1321" s="7" t="s">
        <v>91</v>
      </c>
      <c r="E1321" s="7" t="s">
        <v>190</v>
      </c>
      <c r="F1321" s="6" t="s">
        <v>3453</v>
      </c>
      <c r="G1321" s="6" t="s">
        <v>8315</v>
      </c>
      <c r="H1321" s="6" t="s">
        <v>46</v>
      </c>
      <c r="I1321" s="6" t="s">
        <v>8317</v>
      </c>
      <c r="J1321" s="7" t="s">
        <v>1356</v>
      </c>
      <c r="K1321" s="6" t="s">
        <v>591</v>
      </c>
      <c r="L1321" s="7" t="s">
        <v>159</v>
      </c>
      <c r="M1321" s="6" t="s">
        <v>8855</v>
      </c>
      <c r="N1321" s="19" t="s">
        <v>8826</v>
      </c>
      <c r="O1321" s="6"/>
    </row>
    <row r="1322" spans="1:15" x14ac:dyDescent="0.3">
      <c r="A1322" s="6" t="s">
        <v>1198</v>
      </c>
      <c r="B1322" s="7" t="s">
        <v>8319</v>
      </c>
      <c r="C1322" s="7" t="s">
        <v>376</v>
      </c>
      <c r="D1322" s="7" t="s">
        <v>59</v>
      </c>
      <c r="E1322" s="7" t="s">
        <v>379</v>
      </c>
      <c r="F1322" s="6" t="s">
        <v>3453</v>
      </c>
      <c r="G1322" s="6" t="s">
        <v>8318</v>
      </c>
      <c r="H1322" s="6" t="s">
        <v>46</v>
      </c>
      <c r="I1322" s="6" t="s">
        <v>8320</v>
      </c>
      <c r="J1322" s="7" t="s">
        <v>188</v>
      </c>
      <c r="K1322" s="6" t="s">
        <v>591</v>
      </c>
      <c r="L1322" s="7" t="s">
        <v>159</v>
      </c>
      <c r="M1322" s="6" t="s">
        <v>8855</v>
      </c>
      <c r="N1322" s="19" t="s">
        <v>8826</v>
      </c>
      <c r="O1322" s="6"/>
    </row>
    <row r="1323" spans="1:15" x14ac:dyDescent="0.3">
      <c r="A1323" s="6" t="s">
        <v>1198</v>
      </c>
      <c r="B1323" s="7" t="s">
        <v>8625</v>
      </c>
      <c r="C1323" s="7" t="s">
        <v>1478</v>
      </c>
      <c r="D1323" s="7" t="s">
        <v>59</v>
      </c>
      <c r="E1323" s="7" t="s">
        <v>190</v>
      </c>
      <c r="F1323" s="6" t="s">
        <v>3478</v>
      </c>
      <c r="G1323" s="6" t="s">
        <v>8624</v>
      </c>
      <c r="H1323" s="6" t="s">
        <v>46</v>
      </c>
      <c r="I1323" s="6" t="s">
        <v>8626</v>
      </c>
      <c r="J1323" s="7" t="s">
        <v>188</v>
      </c>
      <c r="K1323" s="6" t="s">
        <v>591</v>
      </c>
      <c r="L1323" s="7" t="s">
        <v>159</v>
      </c>
      <c r="M1323" s="6" t="s">
        <v>8884</v>
      </c>
      <c r="N1323" s="19" t="s">
        <v>8826</v>
      </c>
      <c r="O1323" s="6"/>
    </row>
    <row r="1324" spans="1:15" x14ac:dyDescent="0.3">
      <c r="A1324" s="6" t="s">
        <v>1198</v>
      </c>
      <c r="B1324" s="7" t="s">
        <v>8276</v>
      </c>
      <c r="C1324" s="7" t="s">
        <v>376</v>
      </c>
      <c r="D1324" s="7" t="s">
        <v>91</v>
      </c>
      <c r="E1324" s="7" t="s">
        <v>190</v>
      </c>
      <c r="F1324" s="6" t="s">
        <v>3449</v>
      </c>
      <c r="G1324" s="6" t="s">
        <v>8275</v>
      </c>
      <c r="H1324" s="6" t="s">
        <v>46</v>
      </c>
      <c r="I1324" s="6" t="s">
        <v>8277</v>
      </c>
      <c r="J1324" s="7" t="s">
        <v>1356</v>
      </c>
      <c r="K1324" s="6" t="s">
        <v>591</v>
      </c>
      <c r="L1324" s="7" t="s">
        <v>159</v>
      </c>
      <c r="M1324" s="6" t="s">
        <v>327</v>
      </c>
      <c r="N1324" s="19" t="s">
        <v>8826</v>
      </c>
      <c r="O1324" s="6"/>
    </row>
    <row r="1325" spans="1:15" x14ac:dyDescent="0.3">
      <c r="A1325" s="6" t="s">
        <v>1198</v>
      </c>
      <c r="B1325" s="7" t="s">
        <v>8279</v>
      </c>
      <c r="C1325" s="7" t="s">
        <v>376</v>
      </c>
      <c r="D1325" s="7" t="s">
        <v>59</v>
      </c>
      <c r="E1325" s="7" t="s">
        <v>379</v>
      </c>
      <c r="F1325" s="6" t="s">
        <v>3449</v>
      </c>
      <c r="G1325" s="6" t="s">
        <v>8278</v>
      </c>
      <c r="H1325" s="6" t="s">
        <v>46</v>
      </c>
      <c r="I1325" s="6" t="s">
        <v>8277</v>
      </c>
      <c r="J1325" s="7" t="s">
        <v>188</v>
      </c>
      <c r="K1325" s="6" t="s">
        <v>591</v>
      </c>
      <c r="L1325" s="7" t="s">
        <v>159</v>
      </c>
      <c r="M1325" s="6" t="s">
        <v>327</v>
      </c>
      <c r="N1325" s="19" t="s">
        <v>8826</v>
      </c>
      <c r="O1325" s="6"/>
    </row>
    <row r="1326" spans="1:15" x14ac:dyDescent="0.3">
      <c r="A1326" s="6" t="s">
        <v>1198</v>
      </c>
      <c r="B1326" s="7" t="s">
        <v>8700</v>
      </c>
      <c r="C1326" s="7" t="s">
        <v>1478</v>
      </c>
      <c r="D1326" s="7" t="s">
        <v>59</v>
      </c>
      <c r="E1326" s="7" t="s">
        <v>190</v>
      </c>
      <c r="F1326" s="6" t="s">
        <v>3490</v>
      </c>
      <c r="G1326" s="6" t="s">
        <v>8699</v>
      </c>
      <c r="H1326" s="6" t="s">
        <v>46</v>
      </c>
      <c r="I1326" s="6" t="s">
        <v>8701</v>
      </c>
      <c r="J1326" s="7" t="s">
        <v>188</v>
      </c>
      <c r="K1326" s="6" t="s">
        <v>591</v>
      </c>
      <c r="L1326" s="7" t="s">
        <v>159</v>
      </c>
      <c r="M1326" s="6" t="s">
        <v>98</v>
      </c>
      <c r="N1326" s="19" t="s">
        <v>8826</v>
      </c>
      <c r="O1326" s="6"/>
    </row>
    <row r="1327" spans="1:15" x14ac:dyDescent="0.3">
      <c r="A1327" s="6" t="s">
        <v>1198</v>
      </c>
      <c r="B1327" s="7" t="s">
        <v>8183</v>
      </c>
      <c r="C1327" s="7" t="s">
        <v>1478</v>
      </c>
      <c r="D1327" s="7" t="s">
        <v>91</v>
      </c>
      <c r="E1327" s="7" t="s">
        <v>190</v>
      </c>
      <c r="F1327" s="6" t="s">
        <v>3445</v>
      </c>
      <c r="G1327" s="6" t="s">
        <v>8182</v>
      </c>
      <c r="H1327" s="6" t="s">
        <v>46</v>
      </c>
      <c r="I1327" s="6" t="s">
        <v>8184</v>
      </c>
      <c r="J1327" s="7" t="s">
        <v>1356</v>
      </c>
      <c r="K1327" s="6" t="s">
        <v>591</v>
      </c>
      <c r="L1327" s="7" t="s">
        <v>159</v>
      </c>
      <c r="M1327" s="6" t="s">
        <v>327</v>
      </c>
      <c r="N1327" s="19" t="s">
        <v>8826</v>
      </c>
      <c r="O1327" s="6"/>
    </row>
    <row r="1328" spans="1:15" x14ac:dyDescent="0.3">
      <c r="A1328" s="6" t="s">
        <v>1198</v>
      </c>
      <c r="B1328" s="7" t="s">
        <v>8186</v>
      </c>
      <c r="C1328" s="7" t="s">
        <v>1478</v>
      </c>
      <c r="D1328" s="7" t="s">
        <v>59</v>
      </c>
      <c r="E1328" s="7" t="s">
        <v>379</v>
      </c>
      <c r="F1328" s="6" t="s">
        <v>3445</v>
      </c>
      <c r="G1328" s="6" t="s">
        <v>8185</v>
      </c>
      <c r="H1328" s="6" t="s">
        <v>46</v>
      </c>
      <c r="I1328" s="6" t="s">
        <v>8184</v>
      </c>
      <c r="J1328" s="7" t="s">
        <v>188</v>
      </c>
      <c r="K1328" s="6" t="s">
        <v>591</v>
      </c>
      <c r="L1328" s="7" t="s">
        <v>159</v>
      </c>
      <c r="M1328" s="6" t="s">
        <v>327</v>
      </c>
      <c r="N1328" s="19" t="s">
        <v>8826</v>
      </c>
      <c r="O1328" s="6"/>
    </row>
    <row r="1329" spans="1:15" x14ac:dyDescent="0.3">
      <c r="A1329" s="6" t="s">
        <v>1198</v>
      </c>
      <c r="B1329" s="7" t="s">
        <v>8265</v>
      </c>
      <c r="C1329" s="7" t="s">
        <v>376</v>
      </c>
      <c r="D1329" s="7" t="s">
        <v>91</v>
      </c>
      <c r="E1329" s="7" t="s">
        <v>190</v>
      </c>
      <c r="F1329" s="6" t="s">
        <v>3449</v>
      </c>
      <c r="G1329" s="6" t="s">
        <v>8264</v>
      </c>
      <c r="H1329" s="6" t="s">
        <v>46</v>
      </c>
      <c r="I1329" s="6" t="s">
        <v>8266</v>
      </c>
      <c r="J1329" s="7" t="s">
        <v>1356</v>
      </c>
      <c r="K1329" s="6" t="s">
        <v>591</v>
      </c>
      <c r="L1329" s="7" t="s">
        <v>159</v>
      </c>
      <c r="M1329" s="6" t="s">
        <v>327</v>
      </c>
      <c r="N1329" s="19" t="s">
        <v>8826</v>
      </c>
      <c r="O1329" s="6"/>
    </row>
    <row r="1330" spans="1:15" x14ac:dyDescent="0.3">
      <c r="A1330" s="6" t="s">
        <v>1198</v>
      </c>
      <c r="B1330" s="7" t="s">
        <v>8268</v>
      </c>
      <c r="C1330" s="7" t="s">
        <v>376</v>
      </c>
      <c r="D1330" s="7" t="s">
        <v>59</v>
      </c>
      <c r="E1330" s="7" t="s">
        <v>379</v>
      </c>
      <c r="F1330" s="6" t="s">
        <v>3449</v>
      </c>
      <c r="G1330" s="6" t="s">
        <v>8267</v>
      </c>
      <c r="H1330" s="6" t="s">
        <v>46</v>
      </c>
      <c r="I1330" s="6" t="s">
        <v>8266</v>
      </c>
      <c r="J1330" s="7" t="s">
        <v>188</v>
      </c>
      <c r="K1330" s="6" t="s">
        <v>591</v>
      </c>
      <c r="L1330" s="7" t="s">
        <v>159</v>
      </c>
      <c r="M1330" s="6" t="s">
        <v>327</v>
      </c>
      <c r="N1330" s="19" t="s">
        <v>8826</v>
      </c>
      <c r="O1330" s="6"/>
    </row>
    <row r="1331" spans="1:15" x14ac:dyDescent="0.3">
      <c r="A1331" s="6" t="s">
        <v>1198</v>
      </c>
      <c r="B1331" s="7" t="s">
        <v>8534</v>
      </c>
      <c r="C1331" s="7" t="s">
        <v>376</v>
      </c>
      <c r="D1331" s="7" t="s">
        <v>59</v>
      </c>
      <c r="E1331" s="7" t="s">
        <v>190</v>
      </c>
      <c r="F1331" s="6" t="s">
        <v>3473</v>
      </c>
      <c r="G1331" s="6" t="s">
        <v>8533</v>
      </c>
      <c r="H1331" s="6" t="s">
        <v>46</v>
      </c>
      <c r="I1331" s="6" t="s">
        <v>8535</v>
      </c>
      <c r="J1331" s="7" t="s">
        <v>188</v>
      </c>
      <c r="K1331" s="6" t="s">
        <v>591</v>
      </c>
      <c r="L1331" s="7" t="s">
        <v>159</v>
      </c>
      <c r="M1331" s="6" t="s">
        <v>8880</v>
      </c>
      <c r="N1331" s="19" t="s">
        <v>8826</v>
      </c>
      <c r="O1331" s="6"/>
    </row>
    <row r="1332" spans="1:15" x14ac:dyDescent="0.3">
      <c r="A1332" s="6" t="s">
        <v>1198</v>
      </c>
      <c r="B1332" s="7" t="s">
        <v>7842</v>
      </c>
      <c r="C1332" s="7" t="s">
        <v>376</v>
      </c>
      <c r="D1332" s="7" t="s">
        <v>91</v>
      </c>
      <c r="E1332" s="7" t="s">
        <v>190</v>
      </c>
      <c r="F1332" s="6" t="s">
        <v>3453</v>
      </c>
      <c r="G1332" s="6" t="s">
        <v>8327</v>
      </c>
      <c r="H1332" s="6" t="s">
        <v>46</v>
      </c>
      <c r="I1332" s="6" t="s">
        <v>8328</v>
      </c>
      <c r="J1332" s="7" t="s">
        <v>1356</v>
      </c>
      <c r="K1332" s="6" t="s">
        <v>591</v>
      </c>
      <c r="L1332" s="7" t="s">
        <v>159</v>
      </c>
      <c r="M1332" s="6" t="s">
        <v>327</v>
      </c>
      <c r="N1332" s="19" t="s">
        <v>8826</v>
      </c>
      <c r="O1332" s="6"/>
    </row>
    <row r="1333" spans="1:15" x14ac:dyDescent="0.3">
      <c r="A1333" s="6" t="s">
        <v>1198</v>
      </c>
      <c r="B1333" s="7" t="s">
        <v>1039</v>
      </c>
      <c r="C1333" s="7" t="s">
        <v>376</v>
      </c>
      <c r="D1333" s="7" t="s">
        <v>59</v>
      </c>
      <c r="E1333" s="7" t="s">
        <v>379</v>
      </c>
      <c r="F1333" s="6" t="s">
        <v>3453</v>
      </c>
      <c r="G1333" s="6" t="s">
        <v>8329</v>
      </c>
      <c r="H1333" s="6" t="s">
        <v>46</v>
      </c>
      <c r="I1333" s="6" t="s">
        <v>8328</v>
      </c>
      <c r="J1333" s="7" t="s">
        <v>188</v>
      </c>
      <c r="K1333" s="6" t="s">
        <v>591</v>
      </c>
      <c r="L1333" s="7" t="s">
        <v>159</v>
      </c>
      <c r="M1333" s="6" t="s">
        <v>327</v>
      </c>
      <c r="N1333" s="19" t="s">
        <v>8826</v>
      </c>
      <c r="O1333" s="6"/>
    </row>
    <row r="1334" spans="1:15" x14ac:dyDescent="0.3">
      <c r="A1334" s="6" t="s">
        <v>1198</v>
      </c>
      <c r="B1334" s="7" t="s">
        <v>8498</v>
      </c>
      <c r="C1334" s="7" t="s">
        <v>588</v>
      </c>
      <c r="D1334" s="7" t="s">
        <v>59</v>
      </c>
      <c r="E1334" s="7" t="s">
        <v>190</v>
      </c>
      <c r="F1334" s="6" t="s">
        <v>3470</v>
      </c>
      <c r="G1334" s="6" t="s">
        <v>8497</v>
      </c>
      <c r="H1334" s="6" t="s">
        <v>46</v>
      </c>
      <c r="I1334" s="6" t="s">
        <v>8499</v>
      </c>
      <c r="J1334" s="7" t="s">
        <v>188</v>
      </c>
      <c r="K1334" s="6" t="s">
        <v>591</v>
      </c>
      <c r="L1334" s="7" t="s">
        <v>159</v>
      </c>
      <c r="M1334" s="6" t="s">
        <v>331</v>
      </c>
      <c r="N1334" s="19" t="s">
        <v>8826</v>
      </c>
      <c r="O1334" s="6"/>
    </row>
    <row r="1335" spans="1:15" x14ac:dyDescent="0.3">
      <c r="A1335" s="6" t="s">
        <v>1198</v>
      </c>
      <c r="B1335" s="7" t="s">
        <v>3562</v>
      </c>
      <c r="C1335" s="7" t="s">
        <v>588</v>
      </c>
      <c r="D1335" s="7" t="s">
        <v>59</v>
      </c>
      <c r="E1335" s="7" t="s">
        <v>447</v>
      </c>
      <c r="F1335" s="19" t="s">
        <v>3557</v>
      </c>
      <c r="G1335" s="11" t="s">
        <v>1478</v>
      </c>
      <c r="H1335" s="6" t="s">
        <v>46</v>
      </c>
      <c r="I1335" s="6" t="s">
        <v>3558</v>
      </c>
      <c r="J1335" s="7" t="s">
        <v>188</v>
      </c>
      <c r="K1335" s="11" t="s">
        <v>1478</v>
      </c>
      <c r="L1335" s="7" t="s">
        <v>159</v>
      </c>
      <c r="M1335" s="6" t="s">
        <v>3561</v>
      </c>
      <c r="N1335" s="19" t="s">
        <v>8826</v>
      </c>
      <c r="O1335" s="6"/>
    </row>
    <row r="1336" spans="1:15" x14ac:dyDescent="0.3">
      <c r="A1336" s="6" t="s">
        <v>1198</v>
      </c>
      <c r="B1336" s="7" t="s">
        <v>8724</v>
      </c>
      <c r="C1336" s="7" t="s">
        <v>376</v>
      </c>
      <c r="D1336" s="7" t="s">
        <v>59</v>
      </c>
      <c r="E1336" s="7" t="s">
        <v>190</v>
      </c>
      <c r="F1336" s="6" t="s">
        <v>3493</v>
      </c>
      <c r="G1336" s="6" t="s">
        <v>8723</v>
      </c>
      <c r="H1336" s="6" t="s">
        <v>46</v>
      </c>
      <c r="I1336" s="6" t="s">
        <v>8725</v>
      </c>
      <c r="J1336" s="7" t="s">
        <v>188</v>
      </c>
      <c r="K1336" s="6" t="s">
        <v>591</v>
      </c>
      <c r="L1336" s="7" t="s">
        <v>159</v>
      </c>
      <c r="M1336" s="6" t="s">
        <v>8885</v>
      </c>
      <c r="N1336" s="19" t="s">
        <v>8826</v>
      </c>
      <c r="O1336" s="6"/>
    </row>
    <row r="1337" spans="1:15" x14ac:dyDescent="0.3">
      <c r="A1337" s="6" t="s">
        <v>1198</v>
      </c>
      <c r="B1337" s="7" t="s">
        <v>8194</v>
      </c>
      <c r="C1337" s="7" t="s">
        <v>588</v>
      </c>
      <c r="D1337" s="7" t="s">
        <v>91</v>
      </c>
      <c r="E1337" s="7" t="s">
        <v>190</v>
      </c>
      <c r="F1337" s="6" t="s">
        <v>3447</v>
      </c>
      <c r="G1337" s="6" t="s">
        <v>8222</v>
      </c>
      <c r="H1337" s="6" t="s">
        <v>46</v>
      </c>
      <c r="I1337" s="6" t="s">
        <v>1226</v>
      </c>
      <c r="J1337" s="7" t="s">
        <v>1356</v>
      </c>
      <c r="K1337" s="6" t="s">
        <v>591</v>
      </c>
      <c r="L1337" s="7" t="s">
        <v>159</v>
      </c>
      <c r="M1337" s="6" t="s">
        <v>327</v>
      </c>
      <c r="N1337" s="19" t="s">
        <v>8826</v>
      </c>
      <c r="O1337" s="6"/>
    </row>
    <row r="1338" spans="1:15" x14ac:dyDescent="0.3">
      <c r="A1338" s="6" t="s">
        <v>1198</v>
      </c>
      <c r="B1338" s="7" t="s">
        <v>8194</v>
      </c>
      <c r="C1338" s="7" t="s">
        <v>1478</v>
      </c>
      <c r="D1338" s="7" t="s">
        <v>91</v>
      </c>
      <c r="E1338" s="7" t="s">
        <v>190</v>
      </c>
      <c r="F1338" s="6" t="s">
        <v>3446</v>
      </c>
      <c r="G1338" s="6" t="s">
        <v>8193</v>
      </c>
      <c r="H1338" s="6" t="s">
        <v>57</v>
      </c>
      <c r="I1338" s="6" t="s">
        <v>1226</v>
      </c>
      <c r="J1338" s="7" t="s">
        <v>1356</v>
      </c>
      <c r="K1338" s="6" t="s">
        <v>15</v>
      </c>
      <c r="L1338" s="7" t="s">
        <v>159</v>
      </c>
      <c r="M1338" s="6" t="s">
        <v>327</v>
      </c>
      <c r="N1338" s="19" t="s">
        <v>8826</v>
      </c>
      <c r="O1338" s="6"/>
    </row>
    <row r="1339" spans="1:15" x14ac:dyDescent="0.3">
      <c r="A1339" s="6" t="s">
        <v>1198</v>
      </c>
      <c r="B1339" s="7" t="s">
        <v>8354</v>
      </c>
      <c r="C1339" s="7" t="s">
        <v>588</v>
      </c>
      <c r="D1339" s="7" t="s">
        <v>59</v>
      </c>
      <c r="E1339" s="7" t="s">
        <v>190</v>
      </c>
      <c r="F1339" s="6" t="s">
        <v>3457</v>
      </c>
      <c r="G1339" s="6" t="s">
        <v>8380</v>
      </c>
      <c r="H1339" s="6" t="s">
        <v>46</v>
      </c>
      <c r="I1339" s="6" t="s">
        <v>1226</v>
      </c>
      <c r="J1339" s="7" t="s">
        <v>188</v>
      </c>
      <c r="K1339" s="6" t="s">
        <v>591</v>
      </c>
      <c r="L1339" s="7" t="s">
        <v>159</v>
      </c>
      <c r="M1339" s="6" t="s">
        <v>1511</v>
      </c>
      <c r="N1339" s="19" t="s">
        <v>8826</v>
      </c>
      <c r="O1339" s="6"/>
    </row>
    <row r="1340" spans="1:15" x14ac:dyDescent="0.3">
      <c r="A1340" s="6" t="s">
        <v>1198</v>
      </c>
      <c r="B1340" s="7" t="s">
        <v>8354</v>
      </c>
      <c r="C1340" s="7" t="s">
        <v>1478</v>
      </c>
      <c r="D1340" s="7" t="s">
        <v>59</v>
      </c>
      <c r="E1340" s="7" t="s">
        <v>379</v>
      </c>
      <c r="F1340" s="6" t="s">
        <v>3455</v>
      </c>
      <c r="G1340" s="6" t="s">
        <v>8353</v>
      </c>
      <c r="H1340" s="6" t="s">
        <v>57</v>
      </c>
      <c r="I1340" s="6" t="s">
        <v>1226</v>
      </c>
      <c r="J1340" s="7" t="s">
        <v>188</v>
      </c>
      <c r="K1340" s="6" t="s">
        <v>15</v>
      </c>
      <c r="L1340" s="7" t="s">
        <v>159</v>
      </c>
      <c r="M1340" s="6" t="s">
        <v>1511</v>
      </c>
      <c r="N1340" s="19" t="s">
        <v>8826</v>
      </c>
      <c r="O1340" s="6"/>
    </row>
    <row r="1341" spans="1:15" x14ac:dyDescent="0.3">
      <c r="A1341" s="6" t="s">
        <v>1198</v>
      </c>
      <c r="B1341" s="7" t="s">
        <v>8668</v>
      </c>
      <c r="C1341" s="7" t="s">
        <v>14</v>
      </c>
      <c r="D1341" s="7" t="s">
        <v>59</v>
      </c>
      <c r="E1341" s="7" t="s">
        <v>190</v>
      </c>
      <c r="F1341" s="6" t="s">
        <v>3482</v>
      </c>
      <c r="G1341" s="6" t="s">
        <v>8667</v>
      </c>
      <c r="H1341" s="6" t="s">
        <v>46</v>
      </c>
      <c r="I1341" s="6" t="s">
        <v>8669</v>
      </c>
      <c r="J1341" s="7" t="s">
        <v>188</v>
      </c>
      <c r="K1341" s="6" t="s">
        <v>591</v>
      </c>
      <c r="L1341" s="7" t="s">
        <v>159</v>
      </c>
      <c r="M1341" s="6" t="s">
        <v>365</v>
      </c>
      <c r="N1341" s="19" t="s">
        <v>8826</v>
      </c>
      <c r="O1341" s="6"/>
    </row>
    <row r="1342" spans="1:15" x14ac:dyDescent="0.3">
      <c r="A1342" s="6" t="s">
        <v>1198</v>
      </c>
      <c r="B1342" s="7" t="s">
        <v>8710</v>
      </c>
      <c r="C1342" s="7" t="s">
        <v>1478</v>
      </c>
      <c r="D1342" s="7" t="s">
        <v>59</v>
      </c>
      <c r="E1342" s="7" t="s">
        <v>1216</v>
      </c>
      <c r="F1342" s="6" t="s">
        <v>3492</v>
      </c>
      <c r="G1342" s="6" t="s">
        <v>8709</v>
      </c>
      <c r="H1342" s="6" t="s">
        <v>46</v>
      </c>
      <c r="I1342" s="6" t="s">
        <v>8707</v>
      </c>
      <c r="J1342" s="7" t="s">
        <v>188</v>
      </c>
      <c r="K1342" s="6" t="s">
        <v>591</v>
      </c>
      <c r="L1342" s="7" t="s">
        <v>159</v>
      </c>
      <c r="M1342" s="6" t="s">
        <v>99</v>
      </c>
      <c r="N1342" s="19" t="s">
        <v>8826</v>
      </c>
      <c r="O1342" s="6"/>
    </row>
    <row r="1343" spans="1:15" x14ac:dyDescent="0.3">
      <c r="A1343" s="6" t="s">
        <v>1198</v>
      </c>
      <c r="B1343" s="7" t="s">
        <v>8742</v>
      </c>
      <c r="C1343" s="7" t="s">
        <v>376</v>
      </c>
      <c r="D1343" s="7" t="s">
        <v>59</v>
      </c>
      <c r="E1343" s="7" t="s">
        <v>190</v>
      </c>
      <c r="F1343" s="6" t="s">
        <v>3493</v>
      </c>
      <c r="G1343" s="6" t="s">
        <v>8741</v>
      </c>
      <c r="H1343" s="6" t="s">
        <v>46</v>
      </c>
      <c r="I1343" s="6" t="s">
        <v>8743</v>
      </c>
      <c r="J1343" s="7" t="s">
        <v>188</v>
      </c>
      <c r="K1343" s="6" t="s">
        <v>591</v>
      </c>
      <c r="L1343" s="7" t="s">
        <v>159</v>
      </c>
      <c r="M1343" s="6" t="s">
        <v>99</v>
      </c>
      <c r="N1343" s="19" t="s">
        <v>8826</v>
      </c>
      <c r="O1343" s="6"/>
    </row>
    <row r="1344" spans="1:15" x14ac:dyDescent="0.3">
      <c r="A1344" s="6" t="s">
        <v>1198</v>
      </c>
      <c r="B1344" s="7" t="s">
        <v>8681</v>
      </c>
      <c r="C1344" s="7" t="s">
        <v>376</v>
      </c>
      <c r="D1344" s="7" t="s">
        <v>59</v>
      </c>
      <c r="E1344" s="7" t="s">
        <v>447</v>
      </c>
      <c r="F1344" s="6" t="s">
        <v>3485</v>
      </c>
      <c r="G1344" s="6" t="s">
        <v>8680</v>
      </c>
      <c r="H1344" s="6" t="s">
        <v>46</v>
      </c>
      <c r="I1344" s="6" t="s">
        <v>8682</v>
      </c>
      <c r="J1344" s="7" t="s">
        <v>188</v>
      </c>
      <c r="K1344" s="6" t="s">
        <v>591</v>
      </c>
      <c r="L1344" s="7" t="s">
        <v>159</v>
      </c>
      <c r="M1344" s="10" t="s">
        <v>8859</v>
      </c>
      <c r="N1344" s="19" t="s">
        <v>8826</v>
      </c>
      <c r="O1344" s="6" t="s">
        <v>8891</v>
      </c>
    </row>
    <row r="1345" spans="1:15" x14ac:dyDescent="0.3">
      <c r="A1345" s="6" t="s">
        <v>1198</v>
      </c>
      <c r="B1345" s="7" t="s">
        <v>8312</v>
      </c>
      <c r="C1345" s="7" t="s">
        <v>588</v>
      </c>
      <c r="D1345" s="7" t="s">
        <v>91</v>
      </c>
      <c r="E1345" s="7" t="s">
        <v>190</v>
      </c>
      <c r="F1345" s="6" t="s">
        <v>3451</v>
      </c>
      <c r="G1345" s="6" t="s">
        <v>8311</v>
      </c>
      <c r="H1345" s="6" t="s">
        <v>46</v>
      </c>
      <c r="I1345" s="6" t="s">
        <v>8313</v>
      </c>
      <c r="J1345" s="7" t="s">
        <v>1356</v>
      </c>
      <c r="K1345" s="6" t="s">
        <v>591</v>
      </c>
      <c r="L1345" s="7" t="s">
        <v>159</v>
      </c>
      <c r="M1345" s="6" t="s">
        <v>327</v>
      </c>
      <c r="N1345" s="19" t="s">
        <v>8826</v>
      </c>
      <c r="O1345" s="6"/>
    </row>
    <row r="1346" spans="1:15" x14ac:dyDescent="0.3">
      <c r="A1346" s="6" t="s">
        <v>1198</v>
      </c>
      <c r="B1346" s="7" t="s">
        <v>7997</v>
      </c>
      <c r="C1346" s="7" t="s">
        <v>588</v>
      </c>
      <c r="D1346" s="7" t="s">
        <v>59</v>
      </c>
      <c r="E1346" s="7" t="s">
        <v>379</v>
      </c>
      <c r="F1346" s="6" t="s">
        <v>3453</v>
      </c>
      <c r="G1346" s="6" t="s">
        <v>8314</v>
      </c>
      <c r="H1346" s="6" t="s">
        <v>46</v>
      </c>
      <c r="I1346" s="6" t="s">
        <v>8313</v>
      </c>
      <c r="J1346" s="7" t="s">
        <v>188</v>
      </c>
      <c r="K1346" s="6" t="s">
        <v>591</v>
      </c>
      <c r="L1346" s="7" t="s">
        <v>159</v>
      </c>
      <c r="M1346" s="6" t="s">
        <v>327</v>
      </c>
      <c r="N1346" s="19" t="s">
        <v>8826</v>
      </c>
      <c r="O1346" s="6"/>
    </row>
    <row r="1347" spans="1:15" x14ac:dyDescent="0.3">
      <c r="A1347" s="6" t="s">
        <v>1198</v>
      </c>
      <c r="B1347" s="7" t="s">
        <v>8233</v>
      </c>
      <c r="C1347" s="7" t="s">
        <v>376</v>
      </c>
      <c r="D1347" s="7" t="s">
        <v>59</v>
      </c>
      <c r="E1347" s="7" t="s">
        <v>379</v>
      </c>
      <c r="F1347" s="6" t="s">
        <v>3447</v>
      </c>
      <c r="G1347" s="6" t="s">
        <v>8232</v>
      </c>
      <c r="H1347" s="6" t="s">
        <v>46</v>
      </c>
      <c r="I1347" s="6" t="s">
        <v>8234</v>
      </c>
      <c r="J1347" s="7" t="s">
        <v>188</v>
      </c>
      <c r="K1347" s="6" t="s">
        <v>591</v>
      </c>
      <c r="L1347" s="7" t="s">
        <v>159</v>
      </c>
      <c r="M1347" s="6" t="s">
        <v>327</v>
      </c>
      <c r="N1347" s="19" t="s">
        <v>8826</v>
      </c>
      <c r="O1347" s="6"/>
    </row>
    <row r="1348" spans="1:15" x14ac:dyDescent="0.3">
      <c r="A1348" s="6" t="s">
        <v>1198</v>
      </c>
      <c r="B1348" s="7" t="s">
        <v>8236</v>
      </c>
      <c r="C1348" s="7" t="s">
        <v>376</v>
      </c>
      <c r="D1348" s="7" t="s">
        <v>91</v>
      </c>
      <c r="E1348" s="7" t="s">
        <v>190</v>
      </c>
      <c r="F1348" s="6" t="s">
        <v>3447</v>
      </c>
      <c r="G1348" s="6" t="s">
        <v>8235</v>
      </c>
      <c r="H1348" s="6" t="s">
        <v>46</v>
      </c>
      <c r="I1348" s="6" t="s">
        <v>8234</v>
      </c>
      <c r="J1348" s="7" t="s">
        <v>1356</v>
      </c>
      <c r="K1348" s="6" t="s">
        <v>591</v>
      </c>
      <c r="L1348" s="7" t="s">
        <v>159</v>
      </c>
      <c r="M1348" s="6" t="s">
        <v>327</v>
      </c>
      <c r="N1348" s="19" t="s">
        <v>8826</v>
      </c>
      <c r="O1348" s="6"/>
    </row>
    <row r="1349" spans="1:15" x14ac:dyDescent="0.3">
      <c r="A1349" s="6" t="s">
        <v>1198</v>
      </c>
      <c r="B1349" s="7" t="s">
        <v>8334</v>
      </c>
      <c r="C1349" s="7" t="s">
        <v>376</v>
      </c>
      <c r="D1349" s="7" t="s">
        <v>59</v>
      </c>
      <c r="E1349" s="7" t="s">
        <v>379</v>
      </c>
      <c r="F1349" s="6" t="s">
        <v>3453</v>
      </c>
      <c r="G1349" s="6" t="s">
        <v>8333</v>
      </c>
      <c r="H1349" s="6" t="s">
        <v>46</v>
      </c>
      <c r="I1349" s="6" t="s">
        <v>8335</v>
      </c>
      <c r="J1349" s="7" t="s">
        <v>188</v>
      </c>
      <c r="K1349" s="6" t="s">
        <v>591</v>
      </c>
      <c r="L1349" s="7" t="s">
        <v>159</v>
      </c>
      <c r="M1349" s="6" t="s">
        <v>327</v>
      </c>
      <c r="N1349" s="19" t="s">
        <v>8826</v>
      </c>
      <c r="O1349" s="6"/>
    </row>
    <row r="1350" spans="1:15" x14ac:dyDescent="0.3">
      <c r="A1350" s="6" t="s">
        <v>1198</v>
      </c>
      <c r="B1350" s="7" t="s">
        <v>8337</v>
      </c>
      <c r="C1350" s="7" t="s">
        <v>376</v>
      </c>
      <c r="D1350" s="7" t="s">
        <v>91</v>
      </c>
      <c r="E1350" s="7" t="s">
        <v>190</v>
      </c>
      <c r="F1350" s="6" t="s">
        <v>3453</v>
      </c>
      <c r="G1350" s="6" t="s">
        <v>8336</v>
      </c>
      <c r="H1350" s="6" t="s">
        <v>46</v>
      </c>
      <c r="I1350" s="6" t="s">
        <v>8335</v>
      </c>
      <c r="J1350" s="7" t="s">
        <v>1356</v>
      </c>
      <c r="K1350" s="6" t="s">
        <v>591</v>
      </c>
      <c r="L1350" s="7" t="s">
        <v>159</v>
      </c>
      <c r="M1350" s="6" t="s">
        <v>327</v>
      </c>
      <c r="N1350" s="19" t="s">
        <v>8826</v>
      </c>
      <c r="O1350" s="6"/>
    </row>
    <row r="1351" spans="1:15" x14ac:dyDescent="0.3">
      <c r="A1351" s="6" t="s">
        <v>1198</v>
      </c>
      <c r="B1351" s="7" t="s">
        <v>8230</v>
      </c>
      <c r="C1351" s="7" t="s">
        <v>1478</v>
      </c>
      <c r="D1351" s="7" t="s">
        <v>91</v>
      </c>
      <c r="E1351" s="7" t="s">
        <v>190</v>
      </c>
      <c r="F1351" s="6" t="s">
        <v>3447</v>
      </c>
      <c r="G1351" s="6" t="s">
        <v>8229</v>
      </c>
      <c r="H1351" s="6" t="s">
        <v>46</v>
      </c>
      <c r="I1351" s="6" t="s">
        <v>8231</v>
      </c>
      <c r="J1351" s="7" t="s">
        <v>1356</v>
      </c>
      <c r="K1351" s="6" t="s">
        <v>591</v>
      </c>
      <c r="L1351" s="7" t="s">
        <v>159</v>
      </c>
      <c r="M1351" s="6" t="s">
        <v>327</v>
      </c>
      <c r="N1351" s="19" t="s">
        <v>8826</v>
      </c>
      <c r="O1351" s="6"/>
    </row>
    <row r="1352" spans="1:15" x14ac:dyDescent="0.3">
      <c r="A1352" s="6" t="s">
        <v>1198</v>
      </c>
      <c r="B1352" s="7" t="s">
        <v>8475</v>
      </c>
      <c r="C1352" s="7" t="s">
        <v>18</v>
      </c>
      <c r="D1352" s="7" t="s">
        <v>59</v>
      </c>
      <c r="E1352" s="7" t="s">
        <v>190</v>
      </c>
      <c r="F1352" s="6" t="s">
        <v>3467</v>
      </c>
      <c r="G1352" s="6" t="s">
        <v>8474</v>
      </c>
      <c r="H1352" s="6" t="s">
        <v>46</v>
      </c>
      <c r="I1352" s="6" t="s">
        <v>8476</v>
      </c>
      <c r="J1352" s="7" t="s">
        <v>188</v>
      </c>
      <c r="K1352" s="6" t="s">
        <v>591</v>
      </c>
      <c r="L1352" s="7" t="s">
        <v>159</v>
      </c>
      <c r="M1352" s="6" t="s">
        <v>338</v>
      </c>
      <c r="N1352" s="19" t="s">
        <v>8826</v>
      </c>
      <c r="O1352" s="6"/>
    </row>
    <row r="1353" spans="1:15" x14ac:dyDescent="0.3">
      <c r="A1353" s="6" t="s">
        <v>1198</v>
      </c>
      <c r="B1353" s="7" t="s">
        <v>8382</v>
      </c>
      <c r="C1353" s="7" t="s">
        <v>1478</v>
      </c>
      <c r="D1353" s="7" t="s">
        <v>59</v>
      </c>
      <c r="E1353" s="7" t="s">
        <v>190</v>
      </c>
      <c r="F1353" s="6" t="s">
        <v>3457</v>
      </c>
      <c r="G1353" s="6" t="s">
        <v>8381</v>
      </c>
      <c r="H1353" s="6" t="s">
        <v>46</v>
      </c>
      <c r="I1353" s="6" t="s">
        <v>8231</v>
      </c>
      <c r="J1353" s="7" t="s">
        <v>188</v>
      </c>
      <c r="K1353" s="6" t="s">
        <v>591</v>
      </c>
      <c r="L1353" s="7" t="s">
        <v>159</v>
      </c>
      <c r="M1353" s="6" t="s">
        <v>1511</v>
      </c>
      <c r="N1353" s="19" t="s">
        <v>8826</v>
      </c>
      <c r="O1353" s="6"/>
    </row>
    <row r="1354" spans="1:15" x14ac:dyDescent="0.3">
      <c r="A1354" s="6" t="s">
        <v>1198</v>
      </c>
      <c r="B1354" s="7" t="s">
        <v>8478</v>
      </c>
      <c r="C1354" s="7" t="s">
        <v>1478</v>
      </c>
      <c r="D1354" s="7" t="s">
        <v>59</v>
      </c>
      <c r="E1354" s="7" t="s">
        <v>190</v>
      </c>
      <c r="F1354" s="6" t="s">
        <v>3468</v>
      </c>
      <c r="G1354" s="6" t="s">
        <v>8477</v>
      </c>
      <c r="H1354" s="6" t="s">
        <v>46</v>
      </c>
      <c r="I1354" s="6" t="s">
        <v>8479</v>
      </c>
      <c r="J1354" s="7" t="s">
        <v>188</v>
      </c>
      <c r="K1354" s="6" t="s">
        <v>591</v>
      </c>
      <c r="L1354" s="7" t="s">
        <v>159</v>
      </c>
      <c r="M1354" s="6" t="s">
        <v>387</v>
      </c>
      <c r="N1354" s="19" t="s">
        <v>8826</v>
      </c>
      <c r="O1354" s="6"/>
    </row>
    <row r="1355" spans="1:15" x14ac:dyDescent="0.3">
      <c r="A1355" s="6" t="s">
        <v>1198</v>
      </c>
      <c r="B1355" s="7" t="s">
        <v>8734</v>
      </c>
      <c r="C1355" s="7" t="s">
        <v>376</v>
      </c>
      <c r="D1355" s="7" t="s">
        <v>59</v>
      </c>
      <c r="E1355" s="7" t="s">
        <v>190</v>
      </c>
      <c r="F1355" s="6" t="s">
        <v>3493</v>
      </c>
      <c r="G1355" s="6" t="s">
        <v>8733</v>
      </c>
      <c r="H1355" s="6" t="s">
        <v>46</v>
      </c>
      <c r="I1355" s="6" t="s">
        <v>8188</v>
      </c>
      <c r="J1355" s="7" t="s">
        <v>188</v>
      </c>
      <c r="K1355" s="6" t="s">
        <v>591</v>
      </c>
      <c r="L1355" s="7" t="s">
        <v>159</v>
      </c>
      <c r="M1355" s="6" t="s">
        <v>99</v>
      </c>
      <c r="N1355" s="19" t="s">
        <v>8826</v>
      </c>
      <c r="O1355" s="6"/>
    </row>
    <row r="1356" spans="1:15" x14ac:dyDescent="0.3">
      <c r="A1356" s="6" t="s">
        <v>1198</v>
      </c>
      <c r="B1356" s="7" t="s">
        <v>8326</v>
      </c>
      <c r="C1356" s="7" t="s">
        <v>376</v>
      </c>
      <c r="D1356" s="7" t="s">
        <v>91</v>
      </c>
      <c r="E1356" s="7" t="s">
        <v>190</v>
      </c>
      <c r="F1356" s="6" t="s">
        <v>3453</v>
      </c>
      <c r="G1356" s="6" t="s">
        <v>8325</v>
      </c>
      <c r="H1356" s="6" t="s">
        <v>46</v>
      </c>
      <c r="I1356" s="6" t="s">
        <v>8288</v>
      </c>
      <c r="J1356" s="7" t="s">
        <v>1356</v>
      </c>
      <c r="K1356" s="6" t="s">
        <v>591</v>
      </c>
      <c r="L1356" s="7" t="s">
        <v>159</v>
      </c>
      <c r="M1356" s="6" t="s">
        <v>327</v>
      </c>
      <c r="N1356" s="19" t="s">
        <v>8826</v>
      </c>
      <c r="O1356" s="6"/>
    </row>
    <row r="1357" spans="1:15" x14ac:dyDescent="0.3">
      <c r="A1357" s="6" t="s">
        <v>1198</v>
      </c>
      <c r="B1357" s="7" t="s">
        <v>8287</v>
      </c>
      <c r="C1357" s="7" t="s">
        <v>1478</v>
      </c>
      <c r="D1357" s="7" t="s">
        <v>59</v>
      </c>
      <c r="E1357" s="7" t="s">
        <v>379</v>
      </c>
      <c r="F1357" s="6" t="s">
        <v>3451</v>
      </c>
      <c r="G1357" s="6" t="s">
        <v>8286</v>
      </c>
      <c r="H1357" s="6" t="s">
        <v>46</v>
      </c>
      <c r="I1357" s="6" t="s">
        <v>8288</v>
      </c>
      <c r="J1357" s="7" t="s">
        <v>188</v>
      </c>
      <c r="K1357" s="6" t="s">
        <v>591</v>
      </c>
      <c r="L1357" s="7" t="s">
        <v>159</v>
      </c>
      <c r="M1357" s="6" t="s">
        <v>327</v>
      </c>
      <c r="N1357" s="19" t="s">
        <v>8826</v>
      </c>
      <c r="O1357" s="6"/>
    </row>
    <row r="1358" spans="1:15" x14ac:dyDescent="0.3">
      <c r="A1358" s="6" t="s">
        <v>1198</v>
      </c>
      <c r="B1358" s="7" t="s">
        <v>7803</v>
      </c>
      <c r="C1358" s="7" t="s">
        <v>1478</v>
      </c>
      <c r="D1358" s="7" t="s">
        <v>91</v>
      </c>
      <c r="E1358" s="7" t="s">
        <v>447</v>
      </c>
      <c r="F1358" s="6" t="s">
        <v>3486</v>
      </c>
      <c r="G1358" s="6" t="s">
        <v>8694</v>
      </c>
      <c r="H1358" s="6" t="s">
        <v>46</v>
      </c>
      <c r="I1358" s="6" t="s">
        <v>8692</v>
      </c>
      <c r="J1358" s="7" t="s">
        <v>1356</v>
      </c>
      <c r="K1358" s="6" t="s">
        <v>591</v>
      </c>
      <c r="L1358" s="7" t="s">
        <v>159</v>
      </c>
      <c r="M1358" s="6" t="s">
        <v>1498</v>
      </c>
      <c r="N1358" s="19" t="s">
        <v>8826</v>
      </c>
      <c r="O1358" s="6"/>
    </row>
    <row r="1359" spans="1:15" x14ac:dyDescent="0.3">
      <c r="A1359" s="6" t="s">
        <v>1198</v>
      </c>
      <c r="B1359" s="7" t="s">
        <v>8356</v>
      </c>
      <c r="C1359" s="7" t="s">
        <v>376</v>
      </c>
      <c r="D1359" s="7" t="s">
        <v>59</v>
      </c>
      <c r="E1359" s="7" t="s">
        <v>379</v>
      </c>
      <c r="F1359" s="6" t="s">
        <v>3455</v>
      </c>
      <c r="G1359" s="6" t="s">
        <v>8355</v>
      </c>
      <c r="H1359" s="6" t="s">
        <v>46</v>
      </c>
      <c r="I1359" s="6" t="s">
        <v>8339</v>
      </c>
      <c r="J1359" s="7" t="s">
        <v>188</v>
      </c>
      <c r="K1359" s="6" t="s">
        <v>591</v>
      </c>
      <c r="L1359" s="7" t="s">
        <v>159</v>
      </c>
      <c r="M1359" s="6" t="s">
        <v>327</v>
      </c>
      <c r="N1359" s="19" t="s">
        <v>8826</v>
      </c>
      <c r="O1359" s="6"/>
    </row>
    <row r="1360" spans="1:15" x14ac:dyDescent="0.3">
      <c r="A1360" s="6" t="s">
        <v>1198</v>
      </c>
      <c r="B1360" s="7" t="s">
        <v>1311</v>
      </c>
      <c r="C1360" s="7" t="s">
        <v>376</v>
      </c>
      <c r="D1360" s="7" t="s">
        <v>91</v>
      </c>
      <c r="E1360" s="7" t="s">
        <v>190</v>
      </c>
      <c r="F1360" s="6" t="s">
        <v>3455</v>
      </c>
      <c r="G1360" s="6" t="s">
        <v>8357</v>
      </c>
      <c r="H1360" s="6" t="s">
        <v>46</v>
      </c>
      <c r="I1360" s="6" t="s">
        <v>8339</v>
      </c>
      <c r="J1360" s="7" t="s">
        <v>1356</v>
      </c>
      <c r="K1360" s="6" t="s">
        <v>591</v>
      </c>
      <c r="L1360" s="7" t="s">
        <v>159</v>
      </c>
      <c r="M1360" s="6" t="s">
        <v>327</v>
      </c>
      <c r="N1360" s="19" t="s">
        <v>8826</v>
      </c>
      <c r="O1360" s="6"/>
    </row>
    <row r="1361" spans="1:15" x14ac:dyDescent="0.3">
      <c r="A1361" s="6" t="s">
        <v>1198</v>
      </c>
      <c r="B1361" s="7" t="s">
        <v>8750</v>
      </c>
      <c r="C1361" s="7" t="s">
        <v>1478</v>
      </c>
      <c r="D1361" s="7" t="s">
        <v>59</v>
      </c>
      <c r="E1361" s="7" t="s">
        <v>447</v>
      </c>
      <c r="F1361" s="6" t="s">
        <v>3493</v>
      </c>
      <c r="G1361" s="6" t="s">
        <v>8749</v>
      </c>
      <c r="H1361" s="6" t="s">
        <v>46</v>
      </c>
      <c r="I1361" s="6" t="s">
        <v>8751</v>
      </c>
      <c r="J1361" s="7" t="s">
        <v>188</v>
      </c>
      <c r="K1361" s="6" t="s">
        <v>591</v>
      </c>
      <c r="L1361" s="7" t="s">
        <v>159</v>
      </c>
      <c r="M1361" s="6" t="s">
        <v>99</v>
      </c>
      <c r="N1361" s="19" t="s">
        <v>8826</v>
      </c>
      <c r="O1361" s="6"/>
    </row>
    <row r="1362" spans="1:15" x14ac:dyDescent="0.3">
      <c r="A1362" s="6" t="s">
        <v>1198</v>
      </c>
      <c r="B1362" s="7" t="s">
        <v>8403</v>
      </c>
      <c r="C1362" s="7" t="s">
        <v>376</v>
      </c>
      <c r="D1362" s="7" t="s">
        <v>59</v>
      </c>
      <c r="E1362" s="7" t="s">
        <v>447</v>
      </c>
      <c r="F1362" s="6" t="s">
        <v>3457</v>
      </c>
      <c r="G1362" s="6" t="s">
        <v>8402</v>
      </c>
      <c r="H1362" s="6" t="s">
        <v>46</v>
      </c>
      <c r="I1362" s="6" t="s">
        <v>8404</v>
      </c>
      <c r="J1362" s="7" t="s">
        <v>188</v>
      </c>
      <c r="K1362" s="6" t="s">
        <v>591</v>
      </c>
      <c r="L1362" s="7" t="s">
        <v>159</v>
      </c>
      <c r="M1362" s="6" t="s">
        <v>1511</v>
      </c>
      <c r="N1362" s="19" t="s">
        <v>8826</v>
      </c>
      <c r="O1362" s="6"/>
    </row>
    <row r="1363" spans="1:15" x14ac:dyDescent="0.3">
      <c r="A1363" s="6" t="s">
        <v>1198</v>
      </c>
      <c r="B1363" s="7" t="s">
        <v>8613</v>
      </c>
      <c r="C1363" s="7" t="s">
        <v>376</v>
      </c>
      <c r="D1363" s="7" t="s">
        <v>59</v>
      </c>
      <c r="E1363" s="7" t="s">
        <v>190</v>
      </c>
      <c r="F1363" s="6" t="s">
        <v>3476</v>
      </c>
      <c r="G1363" s="6" t="s">
        <v>8612</v>
      </c>
      <c r="H1363" s="6" t="s">
        <v>46</v>
      </c>
      <c r="I1363" s="6" t="s">
        <v>8614</v>
      </c>
      <c r="J1363" s="7" t="s">
        <v>188</v>
      </c>
      <c r="K1363" s="6" t="s">
        <v>591</v>
      </c>
      <c r="L1363" s="7" t="s">
        <v>159</v>
      </c>
      <c r="M1363" s="6" t="s">
        <v>1488</v>
      </c>
      <c r="N1363" s="19" t="s">
        <v>8826</v>
      </c>
      <c r="O1363" s="6"/>
    </row>
    <row r="1364" spans="1:15" x14ac:dyDescent="0.3">
      <c r="A1364" s="6" t="s">
        <v>1198</v>
      </c>
      <c r="B1364" s="7" t="s">
        <v>8658</v>
      </c>
      <c r="C1364" s="7" t="s">
        <v>1478</v>
      </c>
      <c r="D1364" s="7" t="s">
        <v>59</v>
      </c>
      <c r="E1364" s="7" t="s">
        <v>447</v>
      </c>
      <c r="F1364" s="6" t="s">
        <v>3480</v>
      </c>
      <c r="G1364" s="6" t="s">
        <v>8657</v>
      </c>
      <c r="H1364" s="6" t="s">
        <v>46</v>
      </c>
      <c r="I1364" s="6" t="s">
        <v>8659</v>
      </c>
      <c r="J1364" s="7" t="s">
        <v>188</v>
      </c>
      <c r="K1364" s="6" t="s">
        <v>591</v>
      </c>
      <c r="L1364" s="7" t="s">
        <v>159</v>
      </c>
      <c r="M1364" s="6" t="s">
        <v>452</v>
      </c>
      <c r="N1364" s="19" t="s">
        <v>8826</v>
      </c>
      <c r="O1364" s="6"/>
    </row>
    <row r="1365" spans="1:15" x14ac:dyDescent="0.3">
      <c r="A1365" s="6" t="s">
        <v>1198</v>
      </c>
      <c r="B1365" s="7" t="s">
        <v>8661</v>
      </c>
      <c r="C1365" s="7" t="s">
        <v>1478</v>
      </c>
      <c r="D1365" s="7" t="s">
        <v>59</v>
      </c>
      <c r="E1365" s="7" t="s">
        <v>447</v>
      </c>
      <c r="F1365" s="6" t="s">
        <v>3480</v>
      </c>
      <c r="G1365" s="6" t="s">
        <v>8660</v>
      </c>
      <c r="H1365" s="6" t="s">
        <v>46</v>
      </c>
      <c r="I1365" s="6" t="s">
        <v>8662</v>
      </c>
      <c r="J1365" s="7" t="s">
        <v>188</v>
      </c>
      <c r="K1365" s="6" t="s">
        <v>591</v>
      </c>
      <c r="L1365" s="7" t="s">
        <v>159</v>
      </c>
      <c r="M1365" s="6" t="s">
        <v>452</v>
      </c>
      <c r="N1365" s="19" t="s">
        <v>8826</v>
      </c>
      <c r="O1365" s="6"/>
    </row>
    <row r="1366" spans="1:15" x14ac:dyDescent="0.3">
      <c r="A1366" s="6" t="s">
        <v>215</v>
      </c>
      <c r="B1366" s="7" t="s">
        <v>189</v>
      </c>
      <c r="C1366" s="7" t="s">
        <v>18</v>
      </c>
      <c r="D1366" s="7" t="s">
        <v>59</v>
      </c>
      <c r="E1366" s="7" t="s">
        <v>190</v>
      </c>
      <c r="F1366" s="6" t="s">
        <v>3476</v>
      </c>
      <c r="G1366" s="6" t="s">
        <v>8610</v>
      </c>
      <c r="H1366" s="6" t="s">
        <v>46</v>
      </c>
      <c r="I1366" s="6" t="s">
        <v>8611</v>
      </c>
      <c r="J1366" s="7" t="s">
        <v>188</v>
      </c>
      <c r="K1366" s="6" t="s">
        <v>591</v>
      </c>
      <c r="L1366" s="7" t="s">
        <v>159</v>
      </c>
      <c r="M1366" s="6" t="s">
        <v>217</v>
      </c>
      <c r="N1366" s="19" t="s">
        <v>8826</v>
      </c>
      <c r="O1366" s="6"/>
    </row>
    <row r="1367" spans="1:15" x14ac:dyDescent="0.3">
      <c r="A1367" s="6" t="s">
        <v>1429</v>
      </c>
      <c r="B1367" s="7" t="s">
        <v>738</v>
      </c>
      <c r="C1367" s="7" t="s">
        <v>7855</v>
      </c>
      <c r="D1367" s="7" t="s">
        <v>59</v>
      </c>
      <c r="E1367" s="7" t="s">
        <v>447</v>
      </c>
      <c r="F1367" s="6" t="s">
        <v>3214</v>
      </c>
      <c r="G1367" s="6" t="s">
        <v>7854</v>
      </c>
      <c r="H1367" s="6" t="s">
        <v>46</v>
      </c>
      <c r="I1367" s="6" t="s">
        <v>7856</v>
      </c>
      <c r="J1367" s="7" t="s">
        <v>1399</v>
      </c>
      <c r="K1367" s="6" t="s">
        <v>591</v>
      </c>
      <c r="L1367" s="7" t="s">
        <v>237</v>
      </c>
      <c r="M1367" s="6" t="s">
        <v>217</v>
      </c>
      <c r="N1367" s="19" t="s">
        <v>8826</v>
      </c>
      <c r="O1367" s="6"/>
    </row>
    <row r="1368" spans="1:15" x14ac:dyDescent="0.3">
      <c r="A1368" s="6" t="s">
        <v>1429</v>
      </c>
      <c r="B1368" s="7" t="s">
        <v>1371</v>
      </c>
      <c r="C1368" s="7" t="s">
        <v>1570</v>
      </c>
      <c r="D1368" s="7" t="s">
        <v>59</v>
      </c>
      <c r="E1368" s="7" t="s">
        <v>447</v>
      </c>
      <c r="F1368" s="6" t="s">
        <v>3223</v>
      </c>
      <c r="G1368" s="6" t="s">
        <v>7936</v>
      </c>
      <c r="H1368" s="6" t="s">
        <v>46</v>
      </c>
      <c r="I1368" s="6" t="s">
        <v>7930</v>
      </c>
      <c r="J1368" s="7" t="s">
        <v>1399</v>
      </c>
      <c r="K1368" s="6" t="s">
        <v>591</v>
      </c>
      <c r="L1368" s="7" t="s">
        <v>237</v>
      </c>
      <c r="M1368" s="6" t="s">
        <v>365</v>
      </c>
      <c r="N1368" s="19" t="s">
        <v>8826</v>
      </c>
      <c r="O1368" s="6"/>
    </row>
    <row r="1369" spans="1:15" x14ac:dyDescent="0.3">
      <c r="A1369" s="6" t="s">
        <v>1429</v>
      </c>
      <c r="B1369" s="7" t="s">
        <v>1395</v>
      </c>
      <c r="C1369" s="7" t="s">
        <v>21</v>
      </c>
      <c r="D1369" s="7" t="s">
        <v>59</v>
      </c>
      <c r="E1369" s="7" t="s">
        <v>447</v>
      </c>
      <c r="F1369" s="6" t="s">
        <v>3219</v>
      </c>
      <c r="G1369" s="6" t="s">
        <v>7906</v>
      </c>
      <c r="H1369" s="6" t="s">
        <v>46</v>
      </c>
      <c r="I1369" s="6" t="s">
        <v>7907</v>
      </c>
      <c r="J1369" s="7" t="s">
        <v>1399</v>
      </c>
      <c r="K1369" s="6" t="s">
        <v>591</v>
      </c>
      <c r="L1369" s="7" t="s">
        <v>237</v>
      </c>
      <c r="M1369" s="6" t="s">
        <v>235</v>
      </c>
      <c r="N1369" s="19" t="s">
        <v>8826</v>
      </c>
      <c r="O1369" s="6"/>
    </row>
    <row r="1370" spans="1:15" x14ac:dyDescent="0.3">
      <c r="A1370" s="6" t="s">
        <v>1429</v>
      </c>
      <c r="B1370" s="7" t="s">
        <v>741</v>
      </c>
      <c r="C1370" s="7" t="s">
        <v>21</v>
      </c>
      <c r="D1370" s="7" t="s">
        <v>59</v>
      </c>
      <c r="E1370" s="7" t="s">
        <v>447</v>
      </c>
      <c r="F1370" s="6" t="s">
        <v>3210</v>
      </c>
      <c r="G1370" s="6" t="s">
        <v>7824</v>
      </c>
      <c r="H1370" s="6" t="s">
        <v>46</v>
      </c>
      <c r="I1370" s="6" t="s">
        <v>7818</v>
      </c>
      <c r="J1370" s="7" t="s">
        <v>1399</v>
      </c>
      <c r="K1370" s="6" t="s">
        <v>591</v>
      </c>
      <c r="L1370" s="7" t="s">
        <v>237</v>
      </c>
      <c r="M1370" s="6" t="s">
        <v>346</v>
      </c>
      <c r="N1370" s="19" t="s">
        <v>8826</v>
      </c>
      <c r="O1370" s="6"/>
    </row>
    <row r="1371" spans="1:15" x14ac:dyDescent="0.3">
      <c r="A1371" s="6" t="s">
        <v>1429</v>
      </c>
      <c r="B1371" s="7" t="s">
        <v>733</v>
      </c>
      <c r="C1371" s="7" t="s">
        <v>18</v>
      </c>
      <c r="D1371" s="7" t="s">
        <v>59</v>
      </c>
      <c r="E1371" s="7" t="s">
        <v>447</v>
      </c>
      <c r="F1371" s="6" t="s">
        <v>3223</v>
      </c>
      <c r="G1371" s="6" t="s">
        <v>7924</v>
      </c>
      <c r="H1371" s="6" t="s">
        <v>46</v>
      </c>
      <c r="I1371" s="6" t="s">
        <v>3745</v>
      </c>
      <c r="J1371" s="7" t="s">
        <v>1399</v>
      </c>
      <c r="K1371" s="6" t="s">
        <v>591</v>
      </c>
      <c r="L1371" s="7" t="s">
        <v>237</v>
      </c>
      <c r="M1371" s="6" t="s">
        <v>365</v>
      </c>
      <c r="N1371" s="19" t="s">
        <v>8826</v>
      </c>
      <c r="O1371" s="6"/>
    </row>
    <row r="1372" spans="1:15" x14ac:dyDescent="0.3">
      <c r="A1372" s="6" t="s">
        <v>1429</v>
      </c>
      <c r="B1372" s="7" t="s">
        <v>1405</v>
      </c>
      <c r="C1372" s="7" t="s">
        <v>376</v>
      </c>
      <c r="D1372" s="7" t="s">
        <v>91</v>
      </c>
      <c r="E1372" s="7" t="s">
        <v>190</v>
      </c>
      <c r="F1372" s="6" t="s">
        <v>3241</v>
      </c>
      <c r="G1372" s="6" t="s">
        <v>8090</v>
      </c>
      <c r="H1372" s="6" t="s">
        <v>46</v>
      </c>
      <c r="I1372" s="6" t="s">
        <v>8091</v>
      </c>
      <c r="J1372" s="7" t="s">
        <v>1232</v>
      </c>
      <c r="K1372" s="6" t="s">
        <v>591</v>
      </c>
      <c r="L1372" s="7" t="s">
        <v>237</v>
      </c>
      <c r="M1372" s="6" t="s">
        <v>327</v>
      </c>
      <c r="N1372" s="19" t="s">
        <v>8826</v>
      </c>
      <c r="O1372" s="6"/>
    </row>
    <row r="1373" spans="1:15" x14ac:dyDescent="0.3">
      <c r="A1373" s="6" t="s">
        <v>1429</v>
      </c>
      <c r="B1373" s="7" t="s">
        <v>1406</v>
      </c>
      <c r="C1373" s="7" t="s">
        <v>376</v>
      </c>
      <c r="D1373" s="7" t="s">
        <v>59</v>
      </c>
      <c r="E1373" s="7" t="s">
        <v>379</v>
      </c>
      <c r="F1373" s="6" t="s">
        <v>3241</v>
      </c>
      <c r="G1373" s="6" t="s">
        <v>8092</v>
      </c>
      <c r="H1373" s="6" t="s">
        <v>46</v>
      </c>
      <c r="I1373" s="6" t="s">
        <v>8091</v>
      </c>
      <c r="J1373" s="7" t="s">
        <v>1399</v>
      </c>
      <c r="K1373" s="6" t="s">
        <v>591</v>
      </c>
      <c r="L1373" s="7" t="s">
        <v>237</v>
      </c>
      <c r="M1373" s="6" t="s">
        <v>327</v>
      </c>
      <c r="N1373" s="19" t="s">
        <v>8826</v>
      </c>
      <c r="O1373" s="6"/>
    </row>
    <row r="1374" spans="1:15" x14ac:dyDescent="0.3">
      <c r="A1374" s="6" t="s">
        <v>1429</v>
      </c>
      <c r="B1374" s="7" t="s">
        <v>1043</v>
      </c>
      <c r="C1374" s="7" t="s">
        <v>1478</v>
      </c>
      <c r="D1374" s="7" t="s">
        <v>59</v>
      </c>
      <c r="E1374" s="7" t="s">
        <v>190</v>
      </c>
      <c r="F1374" s="6" t="s">
        <v>3229</v>
      </c>
      <c r="G1374" s="6" t="s">
        <v>7967</v>
      </c>
      <c r="H1374" s="6" t="s">
        <v>46</v>
      </c>
      <c r="I1374" s="6" t="s">
        <v>7968</v>
      </c>
      <c r="J1374" s="7" t="s">
        <v>1399</v>
      </c>
      <c r="K1374" s="6" t="s">
        <v>591</v>
      </c>
      <c r="L1374" s="7" t="s">
        <v>237</v>
      </c>
      <c r="M1374" s="6" t="s">
        <v>99</v>
      </c>
      <c r="N1374" s="19" t="s">
        <v>8826</v>
      </c>
      <c r="O1374" s="6"/>
    </row>
    <row r="1375" spans="1:15" x14ac:dyDescent="0.3">
      <c r="A1375" s="6" t="s">
        <v>1450</v>
      </c>
      <c r="B1375" s="7" t="s">
        <v>1185</v>
      </c>
      <c r="C1375" s="7" t="s">
        <v>21</v>
      </c>
      <c r="D1375" s="7" t="s">
        <v>59</v>
      </c>
      <c r="E1375" s="7" t="s">
        <v>447</v>
      </c>
      <c r="F1375" s="6" t="s">
        <v>3235</v>
      </c>
      <c r="G1375" s="6" t="s">
        <v>8008</v>
      </c>
      <c r="H1375" s="6" t="s">
        <v>46</v>
      </c>
      <c r="I1375" s="6" t="s">
        <v>8009</v>
      </c>
      <c r="J1375" s="7" t="s">
        <v>1399</v>
      </c>
      <c r="K1375" s="6" t="s">
        <v>591</v>
      </c>
      <c r="L1375" s="7" t="s">
        <v>237</v>
      </c>
      <c r="M1375" s="6" t="s">
        <v>102</v>
      </c>
      <c r="N1375" s="19" t="s">
        <v>8826</v>
      </c>
      <c r="O1375" s="19" t="s">
        <v>8888</v>
      </c>
    </row>
    <row r="1376" spans="1:15" x14ac:dyDescent="0.3">
      <c r="A1376" s="6" t="s">
        <v>1450</v>
      </c>
      <c r="B1376" s="7" t="s">
        <v>1148</v>
      </c>
      <c r="C1376" s="7" t="s">
        <v>21</v>
      </c>
      <c r="D1376" s="7" t="s">
        <v>59</v>
      </c>
      <c r="E1376" s="7" t="s">
        <v>447</v>
      </c>
      <c r="F1376" s="6" t="s">
        <v>3230</v>
      </c>
      <c r="G1376" s="6" t="s">
        <v>7986</v>
      </c>
      <c r="H1376" s="6" t="s">
        <v>46</v>
      </c>
      <c r="I1376" s="6" t="s">
        <v>7987</v>
      </c>
      <c r="J1376" s="7" t="s">
        <v>1399</v>
      </c>
      <c r="K1376" s="6" t="s">
        <v>591</v>
      </c>
      <c r="L1376" s="7" t="s">
        <v>237</v>
      </c>
      <c r="M1376" s="6" t="s">
        <v>8865</v>
      </c>
      <c r="N1376" s="19" t="s">
        <v>8826</v>
      </c>
      <c r="O1376" s="19" t="s">
        <v>8888</v>
      </c>
    </row>
    <row r="1377" spans="1:15" x14ac:dyDescent="0.3">
      <c r="A1377" s="6" t="s">
        <v>1450</v>
      </c>
      <c r="B1377" s="7" t="s">
        <v>1171</v>
      </c>
      <c r="C1377" s="7" t="s">
        <v>1570</v>
      </c>
      <c r="D1377" s="7" t="s">
        <v>59</v>
      </c>
      <c r="E1377" s="7" t="s">
        <v>447</v>
      </c>
      <c r="F1377" s="6" t="s">
        <v>3230</v>
      </c>
      <c r="G1377" s="6" t="s">
        <v>7988</v>
      </c>
      <c r="H1377" s="6" t="s">
        <v>46</v>
      </c>
      <c r="I1377" s="6" t="s">
        <v>7989</v>
      </c>
      <c r="J1377" s="7" t="s">
        <v>1399</v>
      </c>
      <c r="K1377" s="6" t="s">
        <v>591</v>
      </c>
      <c r="L1377" s="7" t="s">
        <v>237</v>
      </c>
      <c r="M1377" s="6" t="s">
        <v>3232</v>
      </c>
      <c r="N1377" s="19" t="s">
        <v>8826</v>
      </c>
      <c r="O1377" s="6"/>
    </row>
    <row r="1378" spans="1:15" x14ac:dyDescent="0.3">
      <c r="A1378" s="6" t="s">
        <v>1450</v>
      </c>
      <c r="B1378" s="7" t="s">
        <v>745</v>
      </c>
      <c r="C1378" s="7" t="s">
        <v>588</v>
      </c>
      <c r="D1378" s="7" t="s">
        <v>59</v>
      </c>
      <c r="E1378" s="7" t="s">
        <v>447</v>
      </c>
      <c r="F1378" s="6" t="s">
        <v>3210</v>
      </c>
      <c r="G1378" s="6" t="s">
        <v>7821</v>
      </c>
      <c r="H1378" s="6" t="s">
        <v>46</v>
      </c>
      <c r="I1378" s="6" t="s">
        <v>7818</v>
      </c>
      <c r="J1378" s="7" t="s">
        <v>1399</v>
      </c>
      <c r="K1378" s="6" t="s">
        <v>591</v>
      </c>
      <c r="L1378" s="7" t="s">
        <v>237</v>
      </c>
      <c r="M1378" s="6" t="s">
        <v>346</v>
      </c>
      <c r="N1378" s="19" t="s">
        <v>8826</v>
      </c>
      <c r="O1378" s="6"/>
    </row>
    <row r="1379" spans="1:15" x14ac:dyDescent="0.3">
      <c r="A1379" s="6" t="s">
        <v>1450</v>
      </c>
      <c r="B1379" s="7" t="s">
        <v>3409</v>
      </c>
      <c r="C1379" s="7" t="s">
        <v>588</v>
      </c>
      <c r="D1379" s="7" t="s">
        <v>59</v>
      </c>
      <c r="E1379" s="7" t="s">
        <v>447</v>
      </c>
      <c r="F1379" s="6" t="s">
        <v>3216</v>
      </c>
      <c r="G1379" s="6" t="s">
        <v>7864</v>
      </c>
      <c r="H1379" s="6" t="s">
        <v>46</v>
      </c>
      <c r="I1379" s="6" t="s">
        <v>1427</v>
      </c>
      <c r="J1379" s="7" t="s">
        <v>1399</v>
      </c>
      <c r="K1379" s="6" t="s">
        <v>591</v>
      </c>
      <c r="L1379" s="7" t="s">
        <v>237</v>
      </c>
      <c r="M1379" s="6" t="s">
        <v>299</v>
      </c>
      <c r="N1379" s="19" t="s">
        <v>8826</v>
      </c>
      <c r="O1379" s="6"/>
    </row>
    <row r="1380" spans="1:15" x14ac:dyDescent="0.3">
      <c r="A1380" s="6" t="s">
        <v>568</v>
      </c>
      <c r="B1380" s="7" t="s">
        <v>1026</v>
      </c>
      <c r="C1380" s="7" t="s">
        <v>7812</v>
      </c>
      <c r="D1380" s="7" t="s">
        <v>59</v>
      </c>
      <c r="E1380" s="7" t="s">
        <v>447</v>
      </c>
      <c r="F1380" s="6" t="s">
        <v>3214</v>
      </c>
      <c r="G1380" s="6" t="s">
        <v>7844</v>
      </c>
      <c r="H1380" s="6" t="s">
        <v>46</v>
      </c>
      <c r="I1380" s="6" t="s">
        <v>7845</v>
      </c>
      <c r="J1380" s="7" t="s">
        <v>1399</v>
      </c>
      <c r="K1380" s="6" t="s">
        <v>591</v>
      </c>
      <c r="L1380" s="7" t="s">
        <v>237</v>
      </c>
      <c r="M1380" s="6" t="s">
        <v>217</v>
      </c>
      <c r="N1380" s="19" t="s">
        <v>8826</v>
      </c>
      <c r="O1380" s="6"/>
    </row>
    <row r="1381" spans="1:15" x14ac:dyDescent="0.3">
      <c r="A1381" s="6" t="s">
        <v>568</v>
      </c>
      <c r="B1381" s="7" t="s">
        <v>3867</v>
      </c>
      <c r="C1381" s="7" t="s">
        <v>1776</v>
      </c>
      <c r="D1381" s="7" t="s">
        <v>59</v>
      </c>
      <c r="E1381" s="7" t="s">
        <v>447</v>
      </c>
      <c r="F1381" s="6" t="s">
        <v>3217</v>
      </c>
      <c r="G1381" s="6" t="s">
        <v>7877</v>
      </c>
      <c r="H1381" s="6" t="s">
        <v>46</v>
      </c>
      <c r="I1381" s="6" t="s">
        <v>7878</v>
      </c>
      <c r="J1381" s="7" t="s">
        <v>1399</v>
      </c>
      <c r="K1381" s="6" t="s">
        <v>591</v>
      </c>
      <c r="L1381" s="7" t="s">
        <v>237</v>
      </c>
      <c r="M1381" s="6" t="s">
        <v>303</v>
      </c>
      <c r="N1381" s="19" t="s">
        <v>8826</v>
      </c>
      <c r="O1381" s="6"/>
    </row>
    <row r="1382" spans="1:15" x14ac:dyDescent="0.3">
      <c r="A1382" s="6" t="s">
        <v>568</v>
      </c>
      <c r="B1382" s="7" t="s">
        <v>1396</v>
      </c>
      <c r="C1382" s="7" t="s">
        <v>1579</v>
      </c>
      <c r="D1382" s="7" t="s">
        <v>59</v>
      </c>
      <c r="E1382" s="7" t="s">
        <v>447</v>
      </c>
      <c r="F1382" s="6" t="s">
        <v>3235</v>
      </c>
      <c r="G1382" s="6" t="s">
        <v>8018</v>
      </c>
      <c r="H1382" s="6" t="s">
        <v>46</v>
      </c>
      <c r="I1382" s="6" t="s">
        <v>8019</v>
      </c>
      <c r="J1382" s="7" t="s">
        <v>1399</v>
      </c>
      <c r="K1382" s="6" t="s">
        <v>591</v>
      </c>
      <c r="L1382" s="7" t="s">
        <v>237</v>
      </c>
      <c r="M1382" s="6" t="s">
        <v>102</v>
      </c>
      <c r="N1382" s="19" t="s">
        <v>8826</v>
      </c>
      <c r="O1382" s="6"/>
    </row>
    <row r="1383" spans="1:15" x14ac:dyDescent="0.3">
      <c r="A1383" s="6" t="s">
        <v>568</v>
      </c>
      <c r="B1383" s="7" t="s">
        <v>1275</v>
      </c>
      <c r="C1383" s="7" t="s">
        <v>1582</v>
      </c>
      <c r="D1383" s="7" t="s">
        <v>59</v>
      </c>
      <c r="E1383" s="7" t="s">
        <v>447</v>
      </c>
      <c r="F1383" s="6" t="s">
        <v>3230</v>
      </c>
      <c r="G1383" s="6" t="s">
        <v>7990</v>
      </c>
      <c r="H1383" s="6" t="s">
        <v>46</v>
      </c>
      <c r="I1383" s="6" t="s">
        <v>7991</v>
      </c>
      <c r="J1383" s="7" t="s">
        <v>1399</v>
      </c>
      <c r="K1383" s="6" t="s">
        <v>591</v>
      </c>
      <c r="L1383" s="7" t="s">
        <v>237</v>
      </c>
      <c r="M1383" s="6" t="s">
        <v>8865</v>
      </c>
      <c r="N1383" s="19" t="s">
        <v>8826</v>
      </c>
      <c r="O1383" s="6"/>
    </row>
    <row r="1384" spans="1:15" x14ac:dyDescent="0.3">
      <c r="A1384" s="6" t="s">
        <v>568</v>
      </c>
      <c r="B1384" s="7" t="s">
        <v>1403</v>
      </c>
      <c r="C1384" s="7" t="s">
        <v>1579</v>
      </c>
      <c r="D1384" s="7" t="s">
        <v>59</v>
      </c>
      <c r="E1384" s="7" t="s">
        <v>447</v>
      </c>
      <c r="F1384" s="6" t="s">
        <v>3235</v>
      </c>
      <c r="G1384" s="6" t="s">
        <v>8020</v>
      </c>
      <c r="H1384" s="6" t="s">
        <v>15</v>
      </c>
      <c r="I1384" s="6" t="s">
        <v>3723</v>
      </c>
      <c r="J1384" s="7" t="s">
        <v>1399</v>
      </c>
      <c r="K1384" s="6" t="s">
        <v>591</v>
      </c>
      <c r="L1384" s="7" t="s">
        <v>237</v>
      </c>
      <c r="M1384" s="6" t="s">
        <v>102</v>
      </c>
      <c r="N1384" s="19" t="s">
        <v>8826</v>
      </c>
      <c r="O1384" s="6"/>
    </row>
    <row r="1385" spans="1:15" x14ac:dyDescent="0.3">
      <c r="A1385" s="6" t="s">
        <v>568</v>
      </c>
      <c r="B1385" s="7" t="s">
        <v>1403</v>
      </c>
      <c r="C1385" s="7" t="s">
        <v>1582</v>
      </c>
      <c r="D1385" s="7" t="s">
        <v>59</v>
      </c>
      <c r="E1385" s="7" t="s">
        <v>447</v>
      </c>
      <c r="F1385" s="19" t="s">
        <v>3722</v>
      </c>
      <c r="G1385" s="11" t="s">
        <v>1478</v>
      </c>
      <c r="H1385" s="6" t="s">
        <v>46</v>
      </c>
      <c r="I1385" s="6" t="s">
        <v>3723</v>
      </c>
      <c r="J1385" s="7" t="s">
        <v>1399</v>
      </c>
      <c r="K1385" s="11" t="s">
        <v>1478</v>
      </c>
      <c r="L1385" s="7" t="s">
        <v>237</v>
      </c>
      <c r="M1385" s="6" t="s">
        <v>102</v>
      </c>
      <c r="N1385" s="19" t="s">
        <v>8826</v>
      </c>
      <c r="O1385" s="6"/>
    </row>
    <row r="1386" spans="1:15" x14ac:dyDescent="0.3">
      <c r="A1386" s="6" t="s">
        <v>568</v>
      </c>
      <c r="B1386" s="7" t="s">
        <v>1407</v>
      </c>
      <c r="C1386" s="7" t="s">
        <v>1576</v>
      </c>
      <c r="D1386" s="7" t="s">
        <v>59</v>
      </c>
      <c r="E1386" s="7" t="s">
        <v>447</v>
      </c>
      <c r="F1386" s="6" t="s">
        <v>3235</v>
      </c>
      <c r="G1386" s="6" t="s">
        <v>8021</v>
      </c>
      <c r="H1386" s="6" t="s">
        <v>46</v>
      </c>
      <c r="I1386" s="6" t="s">
        <v>8011</v>
      </c>
      <c r="J1386" s="7" t="s">
        <v>1399</v>
      </c>
      <c r="K1386" s="6" t="s">
        <v>591</v>
      </c>
      <c r="L1386" s="7" t="s">
        <v>237</v>
      </c>
      <c r="M1386" s="6" t="s">
        <v>102</v>
      </c>
      <c r="N1386" s="19" t="s">
        <v>8826</v>
      </c>
      <c r="O1386" s="6"/>
    </row>
    <row r="1387" spans="1:15" x14ac:dyDescent="0.3">
      <c r="A1387" s="6" t="s">
        <v>568</v>
      </c>
      <c r="B1387" s="7" t="s">
        <v>699</v>
      </c>
      <c r="C1387" s="7" t="s">
        <v>1579</v>
      </c>
      <c r="D1387" s="7" t="s">
        <v>59</v>
      </c>
      <c r="E1387" s="7" t="s">
        <v>447</v>
      </c>
      <c r="F1387" s="6" t="s">
        <v>3208</v>
      </c>
      <c r="G1387" s="6" t="s">
        <v>7805</v>
      </c>
      <c r="H1387" s="6" t="s">
        <v>46</v>
      </c>
      <c r="I1387" s="6" t="s">
        <v>7806</v>
      </c>
      <c r="J1387" s="7" t="s">
        <v>1399</v>
      </c>
      <c r="K1387" s="6" t="s">
        <v>591</v>
      </c>
      <c r="L1387" s="7" t="s">
        <v>237</v>
      </c>
      <c r="M1387" s="6" t="s">
        <v>251</v>
      </c>
      <c r="N1387" s="19" t="s">
        <v>8826</v>
      </c>
      <c r="O1387" s="6"/>
    </row>
    <row r="1388" spans="1:15" x14ac:dyDescent="0.3">
      <c r="A1388" s="6" t="s">
        <v>568</v>
      </c>
      <c r="B1388" s="7" t="s">
        <v>701</v>
      </c>
      <c r="C1388" s="7" t="s">
        <v>1579</v>
      </c>
      <c r="D1388" s="7" t="s">
        <v>59</v>
      </c>
      <c r="E1388" s="7" t="s">
        <v>447</v>
      </c>
      <c r="F1388" s="6" t="s">
        <v>3233</v>
      </c>
      <c r="G1388" s="6" t="s">
        <v>8005</v>
      </c>
      <c r="H1388" s="6" t="s">
        <v>46</v>
      </c>
      <c r="I1388" s="6" t="s">
        <v>8004</v>
      </c>
      <c r="J1388" s="7" t="s">
        <v>1399</v>
      </c>
      <c r="K1388" s="6" t="s">
        <v>591</v>
      </c>
      <c r="L1388" s="7" t="s">
        <v>237</v>
      </c>
      <c r="M1388" s="6" t="s">
        <v>351</v>
      </c>
      <c r="N1388" s="19" t="s">
        <v>8826</v>
      </c>
      <c r="O1388" s="6"/>
    </row>
    <row r="1389" spans="1:15" x14ac:dyDescent="0.3">
      <c r="A1389" s="6" t="s">
        <v>568</v>
      </c>
      <c r="B1389" s="7" t="s">
        <v>702</v>
      </c>
      <c r="C1389" s="7" t="s">
        <v>33</v>
      </c>
      <c r="D1389" s="7" t="s">
        <v>59</v>
      </c>
      <c r="E1389" s="7" t="s">
        <v>447</v>
      </c>
      <c r="F1389" s="6" t="s">
        <v>3230</v>
      </c>
      <c r="G1389" s="6" t="s">
        <v>7994</v>
      </c>
      <c r="H1389" s="6" t="s">
        <v>46</v>
      </c>
      <c r="I1389" s="6" t="s">
        <v>7995</v>
      </c>
      <c r="J1389" s="7" t="s">
        <v>1399</v>
      </c>
      <c r="K1389" s="6" t="s">
        <v>591</v>
      </c>
      <c r="L1389" s="7" t="s">
        <v>237</v>
      </c>
      <c r="M1389" s="6" t="s">
        <v>3232</v>
      </c>
      <c r="N1389" s="19" t="s">
        <v>8826</v>
      </c>
      <c r="O1389" s="6"/>
    </row>
    <row r="1390" spans="1:15" x14ac:dyDescent="0.3">
      <c r="A1390" s="6" t="s">
        <v>568</v>
      </c>
      <c r="B1390" s="7" t="s">
        <v>719</v>
      </c>
      <c r="C1390" s="7" t="s">
        <v>1579</v>
      </c>
      <c r="D1390" s="7" t="s">
        <v>59</v>
      </c>
      <c r="E1390" s="7" t="s">
        <v>447</v>
      </c>
      <c r="F1390" s="6" t="s">
        <v>3230</v>
      </c>
      <c r="G1390" s="6" t="s">
        <v>8002</v>
      </c>
      <c r="H1390" s="6" t="s">
        <v>46</v>
      </c>
      <c r="I1390" s="6" t="s">
        <v>7993</v>
      </c>
      <c r="J1390" s="7" t="s">
        <v>1399</v>
      </c>
      <c r="K1390" s="6" t="s">
        <v>591</v>
      </c>
      <c r="L1390" s="7" t="s">
        <v>237</v>
      </c>
      <c r="M1390" s="6" t="s">
        <v>8865</v>
      </c>
      <c r="N1390" s="19" t="s">
        <v>8826</v>
      </c>
      <c r="O1390" s="19" t="s">
        <v>8888</v>
      </c>
    </row>
    <row r="1391" spans="1:15" x14ac:dyDescent="0.3">
      <c r="A1391" s="6" t="s">
        <v>568</v>
      </c>
      <c r="B1391" s="7" t="s">
        <v>1376</v>
      </c>
      <c r="C1391" s="7" t="s">
        <v>1582</v>
      </c>
      <c r="D1391" s="7" t="s">
        <v>59</v>
      </c>
      <c r="E1391" s="7" t="s">
        <v>447</v>
      </c>
      <c r="F1391" s="6" t="s">
        <v>3221</v>
      </c>
      <c r="G1391" s="6" t="s">
        <v>7912</v>
      </c>
      <c r="H1391" s="6" t="s">
        <v>46</v>
      </c>
      <c r="I1391" s="6" t="s">
        <v>7911</v>
      </c>
      <c r="J1391" s="7" t="s">
        <v>1399</v>
      </c>
      <c r="K1391" s="6" t="s">
        <v>591</v>
      </c>
      <c r="L1391" s="7" t="s">
        <v>237</v>
      </c>
      <c r="M1391" s="6" t="s">
        <v>178</v>
      </c>
      <c r="N1391" s="19" t="s">
        <v>8826</v>
      </c>
      <c r="O1391" s="6"/>
    </row>
    <row r="1392" spans="1:15" x14ac:dyDescent="0.3">
      <c r="A1392" s="6" t="s">
        <v>568</v>
      </c>
      <c r="B1392" s="7" t="s">
        <v>727</v>
      </c>
      <c r="C1392" s="7" t="s">
        <v>1579</v>
      </c>
      <c r="D1392" s="7" t="s">
        <v>59</v>
      </c>
      <c r="E1392" s="7" t="s">
        <v>447</v>
      </c>
      <c r="F1392" s="6" t="s">
        <v>3223</v>
      </c>
      <c r="G1392" s="6" t="s">
        <v>7933</v>
      </c>
      <c r="H1392" s="6" t="s">
        <v>46</v>
      </c>
      <c r="I1392" s="6" t="s">
        <v>3745</v>
      </c>
      <c r="J1392" s="7" t="s">
        <v>1399</v>
      </c>
      <c r="K1392" s="6" t="s">
        <v>591</v>
      </c>
      <c r="L1392" s="7" t="s">
        <v>237</v>
      </c>
      <c r="M1392" s="6" t="s">
        <v>365</v>
      </c>
      <c r="N1392" s="19" t="s">
        <v>8826</v>
      </c>
      <c r="O1392" s="6"/>
    </row>
    <row r="1393" spans="1:15" x14ac:dyDescent="0.3">
      <c r="A1393" s="6" t="s">
        <v>568</v>
      </c>
      <c r="B1393" s="7" t="s">
        <v>1335</v>
      </c>
      <c r="C1393" s="7" t="s">
        <v>1570</v>
      </c>
      <c r="D1393" s="7" t="s">
        <v>59</v>
      </c>
      <c r="E1393" s="7" t="s">
        <v>447</v>
      </c>
      <c r="F1393" s="6" t="s">
        <v>3223</v>
      </c>
      <c r="G1393" s="6" t="s">
        <v>7927</v>
      </c>
      <c r="H1393" s="6" t="s">
        <v>46</v>
      </c>
      <c r="I1393" s="6" t="s">
        <v>7928</v>
      </c>
      <c r="J1393" s="7" t="s">
        <v>1399</v>
      </c>
      <c r="K1393" s="6" t="s">
        <v>591</v>
      </c>
      <c r="L1393" s="7" t="s">
        <v>237</v>
      </c>
      <c r="M1393" s="6" t="s">
        <v>365</v>
      </c>
      <c r="N1393" s="19" t="s">
        <v>8826</v>
      </c>
      <c r="O1393" s="6"/>
    </row>
    <row r="1394" spans="1:15" x14ac:dyDescent="0.3">
      <c r="A1394" s="6" t="s">
        <v>568</v>
      </c>
      <c r="B1394" s="7" t="s">
        <v>7897</v>
      </c>
      <c r="C1394" s="7" t="s">
        <v>1576</v>
      </c>
      <c r="D1394" s="7" t="s">
        <v>59</v>
      </c>
      <c r="E1394" s="7" t="s">
        <v>447</v>
      </c>
      <c r="F1394" s="6" t="s">
        <v>3219</v>
      </c>
      <c r="G1394" s="6" t="s">
        <v>7896</v>
      </c>
      <c r="H1394" s="6" t="s">
        <v>46</v>
      </c>
      <c r="I1394" s="6" t="s">
        <v>7898</v>
      </c>
      <c r="J1394" s="7" t="s">
        <v>1399</v>
      </c>
      <c r="K1394" s="6" t="s">
        <v>591</v>
      </c>
      <c r="L1394" s="7" t="s">
        <v>237</v>
      </c>
      <c r="M1394" s="6" t="s">
        <v>238</v>
      </c>
      <c r="N1394" s="19" t="s">
        <v>8826</v>
      </c>
      <c r="O1394" s="6"/>
    </row>
    <row r="1395" spans="1:15" x14ac:dyDescent="0.3">
      <c r="A1395" s="6" t="s">
        <v>568</v>
      </c>
      <c r="B1395" s="7" t="s">
        <v>838</v>
      </c>
      <c r="C1395" s="7" t="s">
        <v>18</v>
      </c>
      <c r="D1395" s="7" t="s">
        <v>59</v>
      </c>
      <c r="E1395" s="7" t="s">
        <v>447</v>
      </c>
      <c r="F1395" s="6" t="s">
        <v>3217</v>
      </c>
      <c r="G1395" s="6" t="s">
        <v>7883</v>
      </c>
      <c r="H1395" s="6" t="s">
        <v>46</v>
      </c>
      <c r="I1395" s="6" t="s">
        <v>7884</v>
      </c>
      <c r="J1395" s="7" t="s">
        <v>1399</v>
      </c>
      <c r="K1395" s="6" t="s">
        <v>591</v>
      </c>
      <c r="L1395" s="7" t="s">
        <v>237</v>
      </c>
      <c r="M1395" s="6" t="s">
        <v>303</v>
      </c>
      <c r="N1395" s="19" t="s">
        <v>8826</v>
      </c>
      <c r="O1395" s="6"/>
    </row>
    <row r="1396" spans="1:15" x14ac:dyDescent="0.3">
      <c r="A1396" s="6" t="s">
        <v>568</v>
      </c>
      <c r="B1396" s="7" t="s">
        <v>1426</v>
      </c>
      <c r="C1396" s="7" t="s">
        <v>21</v>
      </c>
      <c r="D1396" s="7" t="s">
        <v>59</v>
      </c>
      <c r="E1396" s="7" t="s">
        <v>447</v>
      </c>
      <c r="F1396" s="6" t="s">
        <v>3216</v>
      </c>
      <c r="G1396" s="6" t="s">
        <v>7867</v>
      </c>
      <c r="H1396" s="6" t="s">
        <v>46</v>
      </c>
      <c r="I1396" s="6" t="s">
        <v>1427</v>
      </c>
      <c r="J1396" s="7" t="s">
        <v>1399</v>
      </c>
      <c r="K1396" s="6" t="s">
        <v>591</v>
      </c>
      <c r="L1396" s="7" t="s">
        <v>237</v>
      </c>
      <c r="M1396" s="6" t="s">
        <v>299</v>
      </c>
      <c r="N1396" s="19" t="s">
        <v>8826</v>
      </c>
      <c r="O1396" s="6"/>
    </row>
    <row r="1397" spans="1:15" x14ac:dyDescent="0.3">
      <c r="A1397" s="6" t="s">
        <v>568</v>
      </c>
      <c r="B1397" s="7" t="s">
        <v>4191</v>
      </c>
      <c r="C1397" s="7" t="s">
        <v>588</v>
      </c>
      <c r="D1397" s="7" t="s">
        <v>91</v>
      </c>
      <c r="E1397" s="7" t="s">
        <v>190</v>
      </c>
      <c r="F1397" s="6" t="s">
        <v>3241</v>
      </c>
      <c r="G1397" s="6" t="s">
        <v>8071</v>
      </c>
      <c r="H1397" s="6" t="s">
        <v>46</v>
      </c>
      <c r="I1397" s="6" t="s">
        <v>8072</v>
      </c>
      <c r="J1397" s="7" t="s">
        <v>1232</v>
      </c>
      <c r="K1397" s="6" t="s">
        <v>591</v>
      </c>
      <c r="L1397" s="7" t="s">
        <v>237</v>
      </c>
      <c r="M1397" s="6" t="s">
        <v>327</v>
      </c>
      <c r="N1397" s="19" t="s">
        <v>8826</v>
      </c>
      <c r="O1397" s="6"/>
    </row>
    <row r="1398" spans="1:15" x14ac:dyDescent="0.3">
      <c r="A1398" s="6" t="s">
        <v>568</v>
      </c>
      <c r="B1398" s="7" t="s">
        <v>4306</v>
      </c>
      <c r="C1398" s="7" t="s">
        <v>588</v>
      </c>
      <c r="D1398" s="7" t="s">
        <v>59</v>
      </c>
      <c r="E1398" s="7" t="s">
        <v>379</v>
      </c>
      <c r="F1398" s="6" t="s">
        <v>3241</v>
      </c>
      <c r="G1398" s="6" t="s">
        <v>8073</v>
      </c>
      <c r="H1398" s="6" t="s">
        <v>46</v>
      </c>
      <c r="I1398" s="6" t="s">
        <v>8072</v>
      </c>
      <c r="J1398" s="7" t="s">
        <v>1399</v>
      </c>
      <c r="K1398" s="6" t="s">
        <v>591</v>
      </c>
      <c r="L1398" s="7" t="s">
        <v>237</v>
      </c>
      <c r="M1398" s="6" t="s">
        <v>327</v>
      </c>
      <c r="N1398" s="19" t="s">
        <v>8826</v>
      </c>
      <c r="O1398" s="6"/>
    </row>
    <row r="1399" spans="1:15" x14ac:dyDescent="0.3">
      <c r="A1399" s="6" t="s">
        <v>568</v>
      </c>
      <c r="B1399" s="7" t="s">
        <v>4334</v>
      </c>
      <c r="C1399" s="7" t="s">
        <v>1221</v>
      </c>
      <c r="D1399" s="7" t="s">
        <v>59</v>
      </c>
      <c r="E1399" s="7" t="s">
        <v>447</v>
      </c>
      <c r="F1399" s="6" t="s">
        <v>3210</v>
      </c>
      <c r="G1399" s="6" t="s">
        <v>7827</v>
      </c>
      <c r="H1399" s="6" t="s">
        <v>46</v>
      </c>
      <c r="I1399" s="6" t="s">
        <v>7818</v>
      </c>
      <c r="J1399" s="7" t="s">
        <v>1399</v>
      </c>
      <c r="K1399" s="6" t="s">
        <v>591</v>
      </c>
      <c r="L1399" s="7" t="s">
        <v>237</v>
      </c>
      <c r="M1399" s="6" t="s">
        <v>346</v>
      </c>
      <c r="N1399" s="19" t="s">
        <v>8826</v>
      </c>
      <c r="O1399" s="6"/>
    </row>
    <row r="1400" spans="1:15" x14ac:dyDescent="0.3">
      <c r="A1400" s="6" t="s">
        <v>568</v>
      </c>
      <c r="B1400" s="7" t="s">
        <v>4242</v>
      </c>
      <c r="C1400" s="7" t="s">
        <v>1478</v>
      </c>
      <c r="D1400" s="7" t="s">
        <v>59</v>
      </c>
      <c r="E1400" s="7" t="s">
        <v>190</v>
      </c>
      <c r="F1400" s="6" t="s">
        <v>3225</v>
      </c>
      <c r="G1400" s="6" t="s">
        <v>7946</v>
      </c>
      <c r="H1400" s="6" t="s">
        <v>46</v>
      </c>
      <c r="I1400" s="6" t="s">
        <v>7947</v>
      </c>
      <c r="J1400" s="7" t="s">
        <v>1399</v>
      </c>
      <c r="K1400" s="6" t="s">
        <v>591</v>
      </c>
      <c r="L1400" s="7" t="s">
        <v>237</v>
      </c>
      <c r="M1400" s="6" t="s">
        <v>559</v>
      </c>
      <c r="N1400" s="19" t="s">
        <v>8826</v>
      </c>
      <c r="O1400" s="6"/>
    </row>
    <row r="1401" spans="1:15" x14ac:dyDescent="0.3">
      <c r="A1401" s="6" t="s">
        <v>568</v>
      </c>
      <c r="B1401" s="7" t="s">
        <v>4255</v>
      </c>
      <c r="C1401" s="7" t="s">
        <v>1478</v>
      </c>
      <c r="D1401" s="7" t="s">
        <v>59</v>
      </c>
      <c r="E1401" s="7" t="s">
        <v>190</v>
      </c>
      <c r="F1401" s="6" t="s">
        <v>3229</v>
      </c>
      <c r="G1401" s="6" t="s">
        <v>7950</v>
      </c>
      <c r="H1401" s="6" t="s">
        <v>46</v>
      </c>
      <c r="I1401" s="6" t="s">
        <v>1438</v>
      </c>
      <c r="J1401" s="7" t="s">
        <v>1399</v>
      </c>
      <c r="K1401" s="6" t="s">
        <v>591</v>
      </c>
      <c r="L1401" s="7" t="s">
        <v>237</v>
      </c>
      <c r="M1401" s="6" t="s">
        <v>99</v>
      </c>
      <c r="N1401" s="19" t="s">
        <v>8826</v>
      </c>
      <c r="O1401" s="6"/>
    </row>
    <row r="1402" spans="1:15" x14ac:dyDescent="0.3">
      <c r="A1402" s="6" t="s">
        <v>568</v>
      </c>
      <c r="B1402" s="7" t="s">
        <v>4315</v>
      </c>
      <c r="C1402" s="7" t="s">
        <v>376</v>
      </c>
      <c r="D1402" s="7" t="s">
        <v>91</v>
      </c>
      <c r="E1402" s="7" t="s">
        <v>190</v>
      </c>
      <c r="F1402" s="6" t="s">
        <v>3241</v>
      </c>
      <c r="G1402" s="6" t="s">
        <v>8074</v>
      </c>
      <c r="H1402" s="6" t="s">
        <v>46</v>
      </c>
      <c r="I1402" s="6" t="s">
        <v>8075</v>
      </c>
      <c r="J1402" s="7" t="s">
        <v>1232</v>
      </c>
      <c r="K1402" s="6" t="s">
        <v>591</v>
      </c>
      <c r="L1402" s="7" t="s">
        <v>237</v>
      </c>
      <c r="M1402" s="6" t="s">
        <v>327</v>
      </c>
      <c r="N1402" s="19" t="s">
        <v>8826</v>
      </c>
      <c r="O1402" s="19" t="s">
        <v>8888</v>
      </c>
    </row>
    <row r="1403" spans="1:15" x14ac:dyDescent="0.3">
      <c r="A1403" s="6" t="s">
        <v>568</v>
      </c>
      <c r="B1403" s="7" t="s">
        <v>4274</v>
      </c>
      <c r="C1403" s="7" t="s">
        <v>376</v>
      </c>
      <c r="D1403" s="7" t="s">
        <v>59</v>
      </c>
      <c r="E1403" s="7" t="s">
        <v>379</v>
      </c>
      <c r="F1403" s="6" t="s">
        <v>3241</v>
      </c>
      <c r="G1403" s="6" t="s">
        <v>8076</v>
      </c>
      <c r="H1403" s="6" t="s">
        <v>46</v>
      </c>
      <c r="I1403" s="6" t="s">
        <v>8075</v>
      </c>
      <c r="J1403" s="7" t="s">
        <v>1399</v>
      </c>
      <c r="K1403" s="6" t="s">
        <v>591</v>
      </c>
      <c r="L1403" s="7" t="s">
        <v>237</v>
      </c>
      <c r="M1403" s="6" t="s">
        <v>327</v>
      </c>
      <c r="N1403" s="19" t="s">
        <v>8826</v>
      </c>
      <c r="O1403" s="19" t="s">
        <v>8888</v>
      </c>
    </row>
    <row r="1404" spans="1:15" x14ac:dyDescent="0.3">
      <c r="A1404" s="6" t="s">
        <v>568</v>
      </c>
      <c r="B1404" s="7" t="s">
        <v>1864</v>
      </c>
      <c r="C1404" s="7" t="s">
        <v>588</v>
      </c>
      <c r="D1404" s="7" t="s">
        <v>59</v>
      </c>
      <c r="E1404" s="7" t="s">
        <v>190</v>
      </c>
      <c r="F1404" s="19" t="s">
        <v>1859</v>
      </c>
      <c r="G1404" s="11" t="s">
        <v>1478</v>
      </c>
      <c r="H1404" s="6" t="s">
        <v>15</v>
      </c>
      <c r="I1404" s="6" t="s">
        <v>1860</v>
      </c>
      <c r="J1404" s="7" t="s">
        <v>1399</v>
      </c>
      <c r="K1404" s="11" t="s">
        <v>1478</v>
      </c>
      <c r="L1404" s="7" t="s">
        <v>237</v>
      </c>
      <c r="M1404" s="6" t="s">
        <v>99</v>
      </c>
      <c r="N1404" s="19" t="s">
        <v>8826</v>
      </c>
      <c r="O1404" s="6"/>
    </row>
    <row r="1405" spans="1:15" x14ac:dyDescent="0.3">
      <c r="A1405" s="6" t="s">
        <v>568</v>
      </c>
      <c r="B1405" s="7" t="s">
        <v>1864</v>
      </c>
      <c r="C1405" s="7" t="s">
        <v>14</v>
      </c>
      <c r="D1405" s="7" t="s">
        <v>59</v>
      </c>
      <c r="E1405" s="7" t="s">
        <v>190</v>
      </c>
      <c r="F1405" s="19" t="s">
        <v>1863</v>
      </c>
      <c r="G1405" s="11" t="s">
        <v>1478</v>
      </c>
      <c r="H1405" s="6" t="s">
        <v>46</v>
      </c>
      <c r="I1405" s="6" t="s">
        <v>1860</v>
      </c>
      <c r="J1405" s="7" t="s">
        <v>1399</v>
      </c>
      <c r="K1405" s="11" t="s">
        <v>1478</v>
      </c>
      <c r="L1405" s="7" t="s">
        <v>237</v>
      </c>
      <c r="M1405" s="6" t="s">
        <v>99</v>
      </c>
      <c r="N1405" s="19" t="s">
        <v>8826</v>
      </c>
      <c r="O1405" s="6"/>
    </row>
    <row r="1406" spans="1:15" x14ac:dyDescent="0.3">
      <c r="A1406" s="6" t="s">
        <v>568</v>
      </c>
      <c r="B1406" s="7" t="s">
        <v>3721</v>
      </c>
      <c r="C1406" s="7" t="s">
        <v>376</v>
      </c>
      <c r="D1406" s="7" t="s">
        <v>91</v>
      </c>
      <c r="E1406" s="7" t="s">
        <v>190</v>
      </c>
      <c r="F1406" s="6" t="s">
        <v>3241</v>
      </c>
      <c r="G1406" s="6" t="s">
        <v>8083</v>
      </c>
      <c r="H1406" s="6" t="s">
        <v>15</v>
      </c>
      <c r="I1406" s="6" t="s">
        <v>3718</v>
      </c>
      <c r="J1406" s="7" t="s">
        <v>1232</v>
      </c>
      <c r="K1406" s="6" t="s">
        <v>591</v>
      </c>
      <c r="L1406" s="7" t="s">
        <v>237</v>
      </c>
      <c r="M1406" s="6" t="s">
        <v>327</v>
      </c>
      <c r="N1406" s="19" t="s">
        <v>8826</v>
      </c>
      <c r="O1406" s="6"/>
    </row>
    <row r="1407" spans="1:15" x14ac:dyDescent="0.3">
      <c r="A1407" s="6" t="s">
        <v>568</v>
      </c>
      <c r="B1407" s="7" t="s">
        <v>3721</v>
      </c>
      <c r="C1407" s="7" t="s">
        <v>588</v>
      </c>
      <c r="D1407" s="7" t="s">
        <v>91</v>
      </c>
      <c r="E1407" s="7" t="s">
        <v>190</v>
      </c>
      <c r="F1407" s="19" t="s">
        <v>3717</v>
      </c>
      <c r="G1407" s="11" t="s">
        <v>1478</v>
      </c>
      <c r="H1407" s="6" t="s">
        <v>46</v>
      </c>
      <c r="I1407" s="6" t="s">
        <v>3718</v>
      </c>
      <c r="J1407" s="7" t="s">
        <v>1232</v>
      </c>
      <c r="K1407" s="11" t="s">
        <v>1478</v>
      </c>
      <c r="L1407" s="7" t="s">
        <v>237</v>
      </c>
      <c r="M1407" s="6" t="s">
        <v>327</v>
      </c>
      <c r="N1407" s="19" t="s">
        <v>8826</v>
      </c>
      <c r="O1407" s="6"/>
    </row>
    <row r="1408" spans="1:15" x14ac:dyDescent="0.3">
      <c r="A1408" s="6" t="s">
        <v>568</v>
      </c>
      <c r="B1408" s="7" t="s">
        <v>6955</v>
      </c>
      <c r="C1408" s="7" t="s">
        <v>376</v>
      </c>
      <c r="D1408" s="7" t="s">
        <v>59</v>
      </c>
      <c r="E1408" s="7" t="s">
        <v>379</v>
      </c>
      <c r="F1408" s="6" t="s">
        <v>3241</v>
      </c>
      <c r="G1408" s="6" t="s">
        <v>8084</v>
      </c>
      <c r="H1408" s="6" t="s">
        <v>46</v>
      </c>
      <c r="I1408" s="6" t="s">
        <v>3718</v>
      </c>
      <c r="J1408" s="7" t="s">
        <v>1399</v>
      </c>
      <c r="K1408" s="6" t="s">
        <v>591</v>
      </c>
      <c r="L1408" s="7" t="s">
        <v>237</v>
      </c>
      <c r="M1408" s="6" t="s">
        <v>327</v>
      </c>
      <c r="N1408" s="19" t="s">
        <v>8826</v>
      </c>
      <c r="O1408" s="6"/>
    </row>
    <row r="1409" spans="1:15" x14ac:dyDescent="0.3">
      <c r="A1409" s="6" t="s">
        <v>568</v>
      </c>
      <c r="B1409" s="7" t="s">
        <v>7836</v>
      </c>
      <c r="C1409" s="7" t="s">
        <v>14</v>
      </c>
      <c r="D1409" s="7" t="s">
        <v>91</v>
      </c>
      <c r="E1409" s="7" t="s">
        <v>190</v>
      </c>
      <c r="F1409" s="6" t="s">
        <v>3239</v>
      </c>
      <c r="G1409" s="6" t="s">
        <v>8055</v>
      </c>
      <c r="H1409" s="6" t="s">
        <v>46</v>
      </c>
      <c r="I1409" s="6" t="s">
        <v>8056</v>
      </c>
      <c r="J1409" s="7" t="s">
        <v>1232</v>
      </c>
      <c r="K1409" s="6" t="s">
        <v>591</v>
      </c>
      <c r="L1409" s="7" t="s">
        <v>237</v>
      </c>
      <c r="M1409" s="6" t="s">
        <v>327</v>
      </c>
      <c r="N1409" s="19" t="s">
        <v>8826</v>
      </c>
      <c r="O1409" s="6"/>
    </row>
    <row r="1410" spans="1:15" x14ac:dyDescent="0.3">
      <c r="A1410" s="6" t="s">
        <v>568</v>
      </c>
      <c r="B1410" s="7" t="s">
        <v>8058</v>
      </c>
      <c r="C1410" s="7" t="s">
        <v>14</v>
      </c>
      <c r="D1410" s="7" t="s">
        <v>59</v>
      </c>
      <c r="E1410" s="7" t="s">
        <v>379</v>
      </c>
      <c r="F1410" s="6" t="s">
        <v>3239</v>
      </c>
      <c r="G1410" s="6" t="s">
        <v>8057</v>
      </c>
      <c r="H1410" s="6" t="s">
        <v>46</v>
      </c>
      <c r="I1410" s="6" t="s">
        <v>8056</v>
      </c>
      <c r="J1410" s="7" t="s">
        <v>1399</v>
      </c>
      <c r="K1410" s="6" t="s">
        <v>591</v>
      </c>
      <c r="L1410" s="7" t="s">
        <v>237</v>
      </c>
      <c r="M1410" s="6" t="s">
        <v>327</v>
      </c>
      <c r="N1410" s="19" t="s">
        <v>8826</v>
      </c>
      <c r="O1410" s="6"/>
    </row>
    <row r="1411" spans="1:15" x14ac:dyDescent="0.3">
      <c r="A1411" s="6" t="s">
        <v>568</v>
      </c>
      <c r="B1411" s="7" t="s">
        <v>8127</v>
      </c>
      <c r="C1411" s="7" t="s">
        <v>376</v>
      </c>
      <c r="D1411" s="7" t="s">
        <v>91</v>
      </c>
      <c r="E1411" s="7" t="s">
        <v>190</v>
      </c>
      <c r="F1411" s="6" t="s">
        <v>3243</v>
      </c>
      <c r="G1411" s="6" t="s">
        <v>8126</v>
      </c>
      <c r="H1411" s="6" t="s">
        <v>46</v>
      </c>
      <c r="I1411" s="6" t="s">
        <v>8099</v>
      </c>
      <c r="J1411" s="7" t="s">
        <v>1232</v>
      </c>
      <c r="K1411" s="6" t="s">
        <v>591</v>
      </c>
      <c r="L1411" s="7" t="s">
        <v>237</v>
      </c>
      <c r="M1411" s="6" t="s">
        <v>327</v>
      </c>
      <c r="N1411" s="19" t="s">
        <v>8826</v>
      </c>
      <c r="O1411" s="6"/>
    </row>
    <row r="1412" spans="1:15" x14ac:dyDescent="0.3">
      <c r="A1412" s="6" t="s">
        <v>568</v>
      </c>
      <c r="B1412" s="7" t="s">
        <v>8129</v>
      </c>
      <c r="C1412" s="7" t="s">
        <v>376</v>
      </c>
      <c r="D1412" s="7" t="s">
        <v>59</v>
      </c>
      <c r="E1412" s="7" t="s">
        <v>379</v>
      </c>
      <c r="F1412" s="6" t="s">
        <v>3243</v>
      </c>
      <c r="G1412" s="6" t="s">
        <v>8128</v>
      </c>
      <c r="H1412" s="6" t="s">
        <v>46</v>
      </c>
      <c r="I1412" s="6" t="s">
        <v>8099</v>
      </c>
      <c r="J1412" s="7" t="s">
        <v>1399</v>
      </c>
      <c r="K1412" s="6" t="s">
        <v>591</v>
      </c>
      <c r="L1412" s="7" t="s">
        <v>237</v>
      </c>
      <c r="M1412" s="6" t="s">
        <v>327</v>
      </c>
      <c r="N1412" s="19" t="s">
        <v>8826</v>
      </c>
      <c r="O1412" s="6"/>
    </row>
    <row r="1413" spans="1:15" x14ac:dyDescent="0.3">
      <c r="A1413" s="6" t="s">
        <v>568</v>
      </c>
      <c r="B1413" s="7" t="s">
        <v>6966</v>
      </c>
      <c r="C1413" s="7" t="s">
        <v>588</v>
      </c>
      <c r="D1413" s="7" t="s">
        <v>91</v>
      </c>
      <c r="E1413" s="7" t="s">
        <v>190</v>
      </c>
      <c r="F1413" s="6" t="s">
        <v>3239</v>
      </c>
      <c r="G1413" s="6" t="s">
        <v>8059</v>
      </c>
      <c r="H1413" s="6" t="s">
        <v>46</v>
      </c>
      <c r="I1413" s="6" t="s">
        <v>8060</v>
      </c>
      <c r="J1413" s="7" t="s">
        <v>1232</v>
      </c>
      <c r="K1413" s="6" t="s">
        <v>591</v>
      </c>
      <c r="L1413" s="7" t="s">
        <v>237</v>
      </c>
      <c r="M1413" s="6" t="s">
        <v>8855</v>
      </c>
      <c r="N1413" s="19" t="s">
        <v>8826</v>
      </c>
      <c r="O1413" s="6"/>
    </row>
    <row r="1414" spans="1:15" x14ac:dyDescent="0.3">
      <c r="A1414" s="6" t="s">
        <v>568</v>
      </c>
      <c r="B1414" s="7" t="s">
        <v>1111</v>
      </c>
      <c r="C1414" s="7" t="s">
        <v>588</v>
      </c>
      <c r="D1414" s="7" t="s">
        <v>59</v>
      </c>
      <c r="E1414" s="7" t="s">
        <v>379</v>
      </c>
      <c r="F1414" s="6" t="s">
        <v>3239</v>
      </c>
      <c r="G1414" s="6" t="s">
        <v>8061</v>
      </c>
      <c r="H1414" s="6" t="s">
        <v>46</v>
      </c>
      <c r="I1414" s="6" t="s">
        <v>8060</v>
      </c>
      <c r="J1414" s="7" t="s">
        <v>1399</v>
      </c>
      <c r="K1414" s="6" t="s">
        <v>591</v>
      </c>
      <c r="L1414" s="7" t="s">
        <v>237</v>
      </c>
      <c r="M1414" s="6" t="s">
        <v>8855</v>
      </c>
      <c r="N1414" s="19" t="s">
        <v>8826</v>
      </c>
      <c r="O1414" s="6"/>
    </row>
    <row r="1415" spans="1:15" x14ac:dyDescent="0.3">
      <c r="A1415" s="6" t="s">
        <v>568</v>
      </c>
      <c r="B1415" s="7" t="s">
        <v>7978</v>
      </c>
      <c r="C1415" s="7" t="s">
        <v>376</v>
      </c>
      <c r="D1415" s="7" t="s">
        <v>59</v>
      </c>
      <c r="E1415" s="7" t="s">
        <v>190</v>
      </c>
      <c r="F1415" s="6" t="s">
        <v>3229</v>
      </c>
      <c r="G1415" s="6" t="s">
        <v>7977</v>
      </c>
      <c r="H1415" s="6" t="s">
        <v>46</v>
      </c>
      <c r="I1415" s="6" t="s">
        <v>7979</v>
      </c>
      <c r="J1415" s="7" t="s">
        <v>1399</v>
      </c>
      <c r="K1415" s="6" t="s">
        <v>591</v>
      </c>
      <c r="L1415" s="7" t="s">
        <v>237</v>
      </c>
      <c r="M1415" s="6" t="s">
        <v>99</v>
      </c>
      <c r="N1415" s="19" t="s">
        <v>8826</v>
      </c>
      <c r="O1415" s="6"/>
    </row>
    <row r="1416" spans="1:15" x14ac:dyDescent="0.3">
      <c r="A1416" s="6" t="s">
        <v>568</v>
      </c>
      <c r="B1416" s="7" t="s">
        <v>8050</v>
      </c>
      <c r="C1416" s="7" t="s">
        <v>18</v>
      </c>
      <c r="D1416" s="7" t="s">
        <v>59</v>
      </c>
      <c r="E1416" s="7" t="s">
        <v>190</v>
      </c>
      <c r="F1416" s="6" t="s">
        <v>3239</v>
      </c>
      <c r="G1416" s="6" t="s">
        <v>8049</v>
      </c>
      <c r="H1416" s="6" t="s">
        <v>46</v>
      </c>
      <c r="I1416" s="6" t="s">
        <v>8051</v>
      </c>
      <c r="J1416" s="7" t="s">
        <v>1399</v>
      </c>
      <c r="K1416" s="6" t="s">
        <v>591</v>
      </c>
      <c r="L1416" s="7" t="s">
        <v>237</v>
      </c>
      <c r="M1416" s="6" t="s">
        <v>1511</v>
      </c>
      <c r="N1416" s="19" t="s">
        <v>8826</v>
      </c>
      <c r="O1416" s="19" t="s">
        <v>8888</v>
      </c>
    </row>
    <row r="1417" spans="1:15" x14ac:dyDescent="0.3">
      <c r="A1417" s="6" t="s">
        <v>8150</v>
      </c>
      <c r="B1417" s="7" t="s">
        <v>1029</v>
      </c>
      <c r="C1417" s="7" t="s">
        <v>376</v>
      </c>
      <c r="D1417" s="7" t="s">
        <v>91</v>
      </c>
      <c r="E1417" s="7" t="s">
        <v>1333</v>
      </c>
      <c r="F1417" s="6" t="s">
        <v>3245</v>
      </c>
      <c r="G1417" s="6" t="s">
        <v>8149</v>
      </c>
      <c r="H1417" s="6" t="s">
        <v>46</v>
      </c>
      <c r="I1417" s="6" t="s">
        <v>8151</v>
      </c>
      <c r="J1417" s="7" t="s">
        <v>611</v>
      </c>
      <c r="K1417" s="6" t="s">
        <v>591</v>
      </c>
      <c r="L1417" s="7" t="s">
        <v>237</v>
      </c>
      <c r="M1417" s="6" t="s">
        <v>1483</v>
      </c>
      <c r="N1417" s="19" t="s">
        <v>8826</v>
      </c>
      <c r="O1417" s="6"/>
    </row>
    <row r="1418" spans="1:15" x14ac:dyDescent="0.3">
      <c r="A1418" s="6" t="s">
        <v>1435</v>
      </c>
      <c r="B1418" s="7" t="s">
        <v>1412</v>
      </c>
      <c r="C1418" s="7" t="s">
        <v>1221</v>
      </c>
      <c r="D1418" s="7" t="s">
        <v>59</v>
      </c>
      <c r="E1418" s="7" t="s">
        <v>447</v>
      </c>
      <c r="F1418" s="6" t="s">
        <v>3217</v>
      </c>
      <c r="G1418" s="6" t="s">
        <v>7869</v>
      </c>
      <c r="H1418" s="6" t="s">
        <v>46</v>
      </c>
      <c r="I1418" s="6" t="s">
        <v>7870</v>
      </c>
      <c r="J1418" s="7" t="s">
        <v>188</v>
      </c>
      <c r="K1418" s="6" t="s">
        <v>591</v>
      </c>
      <c r="L1418" s="7" t="s">
        <v>237</v>
      </c>
      <c r="M1418" s="6" t="s">
        <v>8866</v>
      </c>
      <c r="N1418" s="19" t="s">
        <v>8826</v>
      </c>
      <c r="O1418" s="19" t="s">
        <v>8888</v>
      </c>
    </row>
    <row r="1419" spans="1:15" x14ac:dyDescent="0.3">
      <c r="A1419" s="6" t="s">
        <v>1435</v>
      </c>
      <c r="B1419" s="7" t="s">
        <v>1288</v>
      </c>
      <c r="C1419" s="7" t="s">
        <v>376</v>
      </c>
      <c r="D1419" s="7" t="s">
        <v>59</v>
      </c>
      <c r="E1419" s="7" t="s">
        <v>190</v>
      </c>
      <c r="F1419" s="6" t="s">
        <v>3229</v>
      </c>
      <c r="G1419" s="6" t="s">
        <v>7980</v>
      </c>
      <c r="H1419" s="6" t="s">
        <v>46</v>
      </c>
      <c r="I1419" s="6" t="s">
        <v>7979</v>
      </c>
      <c r="J1419" s="7" t="s">
        <v>188</v>
      </c>
      <c r="K1419" s="6" t="s">
        <v>591</v>
      </c>
      <c r="L1419" s="7" t="s">
        <v>237</v>
      </c>
      <c r="M1419" s="6" t="s">
        <v>99</v>
      </c>
      <c r="N1419" s="19" t="s">
        <v>8826</v>
      </c>
      <c r="O1419" s="6"/>
    </row>
    <row r="1420" spans="1:15" x14ac:dyDescent="0.3">
      <c r="A1420" s="6" t="s">
        <v>7817</v>
      </c>
      <c r="B1420" s="7" t="s">
        <v>1025</v>
      </c>
      <c r="C1420" s="7" t="s">
        <v>33</v>
      </c>
      <c r="D1420" s="7" t="s">
        <v>59</v>
      </c>
      <c r="E1420" s="7" t="s">
        <v>447</v>
      </c>
      <c r="F1420" s="6" t="s">
        <v>3210</v>
      </c>
      <c r="G1420" s="6" t="s">
        <v>7816</v>
      </c>
      <c r="H1420" s="6" t="s">
        <v>46</v>
      </c>
      <c r="I1420" s="6" t="s">
        <v>7818</v>
      </c>
      <c r="J1420" s="7" t="s">
        <v>611</v>
      </c>
      <c r="K1420" s="6" t="s">
        <v>591</v>
      </c>
      <c r="L1420" s="7" t="s">
        <v>237</v>
      </c>
      <c r="M1420" s="6" t="s">
        <v>346</v>
      </c>
      <c r="N1420" s="19" t="s">
        <v>8826</v>
      </c>
      <c r="O1420" s="6"/>
    </row>
    <row r="1421" spans="1:15" x14ac:dyDescent="0.3">
      <c r="A1421" s="6" t="s">
        <v>7817</v>
      </c>
      <c r="B1421" s="7" t="s">
        <v>1185</v>
      </c>
      <c r="C1421" s="7" t="s">
        <v>14</v>
      </c>
      <c r="D1421" s="7" t="s">
        <v>59</v>
      </c>
      <c r="E1421" s="7" t="s">
        <v>447</v>
      </c>
      <c r="F1421" s="6" t="s">
        <v>3223</v>
      </c>
      <c r="G1421" s="6" t="s">
        <v>7913</v>
      </c>
      <c r="H1421" s="6" t="s">
        <v>46</v>
      </c>
      <c r="I1421" s="6" t="s">
        <v>7914</v>
      </c>
      <c r="J1421" s="7" t="s">
        <v>611</v>
      </c>
      <c r="K1421" s="6" t="s">
        <v>591</v>
      </c>
      <c r="L1421" s="7" t="s">
        <v>237</v>
      </c>
      <c r="M1421" s="6" t="s">
        <v>365</v>
      </c>
      <c r="N1421" s="19" t="s">
        <v>8826</v>
      </c>
      <c r="O1421" s="6"/>
    </row>
    <row r="1422" spans="1:15" x14ac:dyDescent="0.3">
      <c r="A1422" s="6" t="s">
        <v>7817</v>
      </c>
      <c r="B1422" s="7" t="s">
        <v>1148</v>
      </c>
      <c r="C1422" s="7" t="s">
        <v>14</v>
      </c>
      <c r="D1422" s="7" t="s">
        <v>59</v>
      </c>
      <c r="E1422" s="7" t="s">
        <v>447</v>
      </c>
      <c r="F1422" s="6" t="s">
        <v>3223</v>
      </c>
      <c r="G1422" s="6" t="s">
        <v>7915</v>
      </c>
      <c r="H1422" s="6" t="s">
        <v>46</v>
      </c>
      <c r="I1422" s="6" t="s">
        <v>7916</v>
      </c>
      <c r="J1422" s="7" t="s">
        <v>611</v>
      </c>
      <c r="K1422" s="6" t="s">
        <v>591</v>
      </c>
      <c r="L1422" s="7" t="s">
        <v>237</v>
      </c>
      <c r="M1422" s="6" t="s">
        <v>365</v>
      </c>
      <c r="N1422" s="19" t="s">
        <v>8826</v>
      </c>
      <c r="O1422" s="6"/>
    </row>
    <row r="1423" spans="1:15" x14ac:dyDescent="0.3">
      <c r="A1423" s="6" t="s">
        <v>571</v>
      </c>
      <c r="B1423" s="7" t="s">
        <v>1323</v>
      </c>
      <c r="C1423" s="7" t="s">
        <v>7812</v>
      </c>
      <c r="D1423" s="7" t="s">
        <v>59</v>
      </c>
      <c r="E1423" s="7" t="s">
        <v>447</v>
      </c>
      <c r="F1423" s="6" t="s">
        <v>3210</v>
      </c>
      <c r="G1423" s="6" t="s">
        <v>7825</v>
      </c>
      <c r="H1423" s="6" t="s">
        <v>46</v>
      </c>
      <c r="I1423" s="6" t="s">
        <v>7818</v>
      </c>
      <c r="J1423" s="7" t="s">
        <v>1399</v>
      </c>
      <c r="K1423" s="6" t="s">
        <v>591</v>
      </c>
      <c r="L1423" s="7" t="s">
        <v>237</v>
      </c>
      <c r="M1423" s="6" t="s">
        <v>346</v>
      </c>
      <c r="N1423" s="19" t="s">
        <v>8826</v>
      </c>
      <c r="O1423" s="19" t="s">
        <v>8888</v>
      </c>
    </row>
    <row r="1424" spans="1:15" x14ac:dyDescent="0.3">
      <c r="A1424" s="6" t="s">
        <v>571</v>
      </c>
      <c r="B1424" s="7" t="s">
        <v>1380</v>
      </c>
      <c r="C1424" s="7" t="s">
        <v>1570</v>
      </c>
      <c r="D1424" s="7" t="s">
        <v>59</v>
      </c>
      <c r="E1424" s="7" t="s">
        <v>447</v>
      </c>
      <c r="F1424" s="6" t="s">
        <v>3235</v>
      </c>
      <c r="G1424" s="6" t="s">
        <v>8010</v>
      </c>
      <c r="H1424" s="6" t="s">
        <v>46</v>
      </c>
      <c r="I1424" s="6" t="s">
        <v>8011</v>
      </c>
      <c r="J1424" s="7" t="s">
        <v>1399</v>
      </c>
      <c r="K1424" s="6" t="s">
        <v>591</v>
      </c>
      <c r="L1424" s="7" t="s">
        <v>237</v>
      </c>
      <c r="M1424" s="6" t="s">
        <v>102</v>
      </c>
      <c r="N1424" s="19" t="s">
        <v>8826</v>
      </c>
      <c r="O1424" s="6"/>
    </row>
    <row r="1425" spans="1:15" x14ac:dyDescent="0.3">
      <c r="A1425" s="6" t="s">
        <v>571</v>
      </c>
      <c r="B1425" s="7" t="s">
        <v>1265</v>
      </c>
      <c r="C1425" s="7" t="s">
        <v>7812</v>
      </c>
      <c r="D1425" s="7" t="s">
        <v>59</v>
      </c>
      <c r="E1425" s="7" t="s">
        <v>447</v>
      </c>
      <c r="F1425" s="6" t="s">
        <v>3208</v>
      </c>
      <c r="G1425" s="6" t="s">
        <v>7811</v>
      </c>
      <c r="H1425" s="6" t="s">
        <v>46</v>
      </c>
      <c r="I1425" s="6" t="s">
        <v>7813</v>
      </c>
      <c r="J1425" s="7" t="s">
        <v>1399</v>
      </c>
      <c r="K1425" s="6" t="s">
        <v>591</v>
      </c>
      <c r="L1425" s="7" t="s">
        <v>237</v>
      </c>
      <c r="M1425" s="6" t="s">
        <v>251</v>
      </c>
      <c r="N1425" s="19" t="s">
        <v>8826</v>
      </c>
      <c r="O1425" s="6"/>
    </row>
    <row r="1426" spans="1:15" x14ac:dyDescent="0.3">
      <c r="A1426" s="6" t="s">
        <v>571</v>
      </c>
      <c r="B1426" s="7" t="s">
        <v>717</v>
      </c>
      <c r="C1426" s="7" t="s">
        <v>33</v>
      </c>
      <c r="D1426" s="7" t="s">
        <v>59</v>
      </c>
      <c r="E1426" s="7" t="s">
        <v>447</v>
      </c>
      <c r="F1426" s="6" t="s">
        <v>3230</v>
      </c>
      <c r="G1426" s="6" t="s">
        <v>7992</v>
      </c>
      <c r="H1426" s="6" t="s">
        <v>46</v>
      </c>
      <c r="I1426" s="6" t="s">
        <v>7993</v>
      </c>
      <c r="J1426" s="7" t="s">
        <v>1399</v>
      </c>
      <c r="K1426" s="6" t="s">
        <v>591</v>
      </c>
      <c r="L1426" s="7" t="s">
        <v>237</v>
      </c>
      <c r="M1426" s="6" t="s">
        <v>8844</v>
      </c>
      <c r="N1426" s="19" t="s">
        <v>8826</v>
      </c>
      <c r="O1426" s="19" t="s">
        <v>8888</v>
      </c>
    </row>
    <row r="1427" spans="1:15" x14ac:dyDescent="0.3">
      <c r="A1427" s="6" t="s">
        <v>571</v>
      </c>
      <c r="B1427" s="7" t="s">
        <v>623</v>
      </c>
      <c r="C1427" s="7" t="s">
        <v>1586</v>
      </c>
      <c r="D1427" s="7" t="s">
        <v>59</v>
      </c>
      <c r="E1427" s="7" t="s">
        <v>447</v>
      </c>
      <c r="F1427" s="6" t="s">
        <v>3223</v>
      </c>
      <c r="G1427" s="6" t="s">
        <v>7934</v>
      </c>
      <c r="H1427" s="6" t="s">
        <v>46</v>
      </c>
      <c r="I1427" s="6" t="s">
        <v>3745</v>
      </c>
      <c r="J1427" s="7" t="s">
        <v>1399</v>
      </c>
      <c r="K1427" s="6" t="s">
        <v>591</v>
      </c>
      <c r="L1427" s="7" t="s">
        <v>237</v>
      </c>
      <c r="M1427" s="6" t="s">
        <v>365</v>
      </c>
      <c r="N1427" s="19" t="s">
        <v>8826</v>
      </c>
      <c r="O1427" s="6"/>
    </row>
    <row r="1428" spans="1:15" x14ac:dyDescent="0.3">
      <c r="A1428" s="6" t="s">
        <v>571</v>
      </c>
      <c r="B1428" s="7" t="s">
        <v>625</v>
      </c>
      <c r="C1428" s="7" t="s">
        <v>21</v>
      </c>
      <c r="D1428" s="7" t="s">
        <v>59</v>
      </c>
      <c r="E1428" s="7" t="s">
        <v>447</v>
      </c>
      <c r="F1428" s="6" t="s">
        <v>3214</v>
      </c>
      <c r="G1428" s="6" t="s">
        <v>7837</v>
      </c>
      <c r="H1428" s="6" t="s">
        <v>46</v>
      </c>
      <c r="I1428" s="6" t="s">
        <v>7838</v>
      </c>
      <c r="J1428" s="7" t="s">
        <v>1399</v>
      </c>
      <c r="K1428" s="6" t="s">
        <v>591</v>
      </c>
      <c r="L1428" s="7" t="s">
        <v>237</v>
      </c>
      <c r="M1428" s="6" t="s">
        <v>217</v>
      </c>
      <c r="N1428" s="19" t="s">
        <v>8826</v>
      </c>
      <c r="O1428" s="6"/>
    </row>
    <row r="1429" spans="1:15" x14ac:dyDescent="0.3">
      <c r="A1429" s="6" t="s">
        <v>571</v>
      </c>
      <c r="B1429" s="7" t="s">
        <v>750</v>
      </c>
      <c r="C1429" s="7" t="s">
        <v>1582</v>
      </c>
      <c r="D1429" s="7" t="s">
        <v>59</v>
      </c>
      <c r="E1429" s="7" t="s">
        <v>447</v>
      </c>
      <c r="F1429" s="6" t="s">
        <v>3217</v>
      </c>
      <c r="G1429" s="6" t="s">
        <v>7886</v>
      </c>
      <c r="H1429" s="6" t="s">
        <v>46</v>
      </c>
      <c r="I1429" s="6" t="s">
        <v>7887</v>
      </c>
      <c r="J1429" s="7" t="s">
        <v>1399</v>
      </c>
      <c r="K1429" s="6" t="s">
        <v>591</v>
      </c>
      <c r="L1429" s="7" t="s">
        <v>237</v>
      </c>
      <c r="M1429" s="6" t="s">
        <v>8866</v>
      </c>
      <c r="N1429" s="19" t="s">
        <v>8826</v>
      </c>
      <c r="O1429" s="6"/>
    </row>
    <row r="1430" spans="1:15" x14ac:dyDescent="0.3">
      <c r="A1430" s="6" t="s">
        <v>571</v>
      </c>
      <c r="B1430" s="7" t="s">
        <v>755</v>
      </c>
      <c r="C1430" s="7" t="s">
        <v>1570</v>
      </c>
      <c r="D1430" s="7" t="s">
        <v>59</v>
      </c>
      <c r="E1430" s="7" t="s">
        <v>447</v>
      </c>
      <c r="F1430" s="6" t="s">
        <v>3219</v>
      </c>
      <c r="G1430" s="6" t="s">
        <v>7899</v>
      </c>
      <c r="H1430" s="6" t="s">
        <v>46</v>
      </c>
      <c r="I1430" s="6" t="s">
        <v>7898</v>
      </c>
      <c r="J1430" s="7" t="s">
        <v>1399</v>
      </c>
      <c r="K1430" s="6" t="s">
        <v>591</v>
      </c>
      <c r="L1430" s="7" t="s">
        <v>237</v>
      </c>
      <c r="M1430" s="6" t="s">
        <v>238</v>
      </c>
      <c r="N1430" s="19" t="s">
        <v>8826</v>
      </c>
      <c r="O1430" s="6"/>
    </row>
    <row r="1431" spans="1:15" x14ac:dyDescent="0.3">
      <c r="A1431" s="6" t="s">
        <v>571</v>
      </c>
      <c r="B1431" s="7" t="s">
        <v>998</v>
      </c>
      <c r="C1431" s="7" t="s">
        <v>1579</v>
      </c>
      <c r="D1431" s="7" t="s">
        <v>59</v>
      </c>
      <c r="E1431" s="7" t="s">
        <v>447</v>
      </c>
      <c r="F1431" s="6" t="s">
        <v>3223</v>
      </c>
      <c r="G1431" s="6" t="s">
        <v>7937</v>
      </c>
      <c r="H1431" s="6" t="s">
        <v>46</v>
      </c>
      <c r="I1431" s="6" t="s">
        <v>7938</v>
      </c>
      <c r="J1431" s="7" t="s">
        <v>1399</v>
      </c>
      <c r="K1431" s="6" t="s">
        <v>591</v>
      </c>
      <c r="L1431" s="7" t="s">
        <v>237</v>
      </c>
      <c r="M1431" s="6" t="s">
        <v>365</v>
      </c>
      <c r="N1431" s="19" t="s">
        <v>8826</v>
      </c>
      <c r="O1431" s="6"/>
    </row>
    <row r="1432" spans="1:15" x14ac:dyDescent="0.3">
      <c r="A1432" s="6" t="s">
        <v>571</v>
      </c>
      <c r="B1432" s="7" t="s">
        <v>762</v>
      </c>
      <c r="C1432" s="7" t="s">
        <v>1221</v>
      </c>
      <c r="D1432" s="7" t="s">
        <v>59</v>
      </c>
      <c r="E1432" s="7" t="s">
        <v>447</v>
      </c>
      <c r="F1432" s="6" t="s">
        <v>3216</v>
      </c>
      <c r="G1432" s="6" t="s">
        <v>7868</v>
      </c>
      <c r="H1432" s="6" t="s">
        <v>46</v>
      </c>
      <c r="I1432" s="6" t="s">
        <v>1425</v>
      </c>
      <c r="J1432" s="7" t="s">
        <v>1399</v>
      </c>
      <c r="K1432" s="6" t="s">
        <v>591</v>
      </c>
      <c r="L1432" s="7" t="s">
        <v>237</v>
      </c>
      <c r="M1432" s="6" t="s">
        <v>299</v>
      </c>
      <c r="N1432" s="19" t="s">
        <v>8826</v>
      </c>
      <c r="O1432" s="6"/>
    </row>
    <row r="1433" spans="1:15" x14ac:dyDescent="0.3">
      <c r="A1433" s="6" t="s">
        <v>571</v>
      </c>
      <c r="B1433" s="7" t="s">
        <v>4177</v>
      </c>
      <c r="C1433" s="7" t="s">
        <v>588</v>
      </c>
      <c r="D1433" s="7" t="s">
        <v>59</v>
      </c>
      <c r="E1433" s="7" t="s">
        <v>447</v>
      </c>
      <c r="F1433" s="6" t="s">
        <v>3233</v>
      </c>
      <c r="G1433" s="6" t="s">
        <v>8003</v>
      </c>
      <c r="H1433" s="6" t="s">
        <v>46</v>
      </c>
      <c r="I1433" s="6" t="s">
        <v>8004</v>
      </c>
      <c r="J1433" s="7" t="s">
        <v>1399</v>
      </c>
      <c r="K1433" s="6" t="s">
        <v>591</v>
      </c>
      <c r="L1433" s="7" t="s">
        <v>237</v>
      </c>
      <c r="M1433" s="6" t="s">
        <v>351</v>
      </c>
      <c r="N1433" s="19" t="s">
        <v>8826</v>
      </c>
      <c r="O1433" s="6"/>
    </row>
    <row r="1434" spans="1:15" x14ac:dyDescent="0.3">
      <c r="A1434" s="6" t="s">
        <v>571</v>
      </c>
      <c r="B1434" s="7" t="s">
        <v>7043</v>
      </c>
      <c r="C1434" s="7" t="s">
        <v>376</v>
      </c>
      <c r="D1434" s="7" t="s">
        <v>59</v>
      </c>
      <c r="E1434" s="7" t="s">
        <v>447</v>
      </c>
      <c r="F1434" s="6" t="s">
        <v>3212</v>
      </c>
      <c r="G1434" s="6" t="s">
        <v>7829</v>
      </c>
      <c r="H1434" s="6" t="s">
        <v>46</v>
      </c>
      <c r="I1434" s="6" t="s">
        <v>7830</v>
      </c>
      <c r="J1434" s="7" t="s">
        <v>1399</v>
      </c>
      <c r="K1434" s="6" t="s">
        <v>591</v>
      </c>
      <c r="L1434" s="7" t="s">
        <v>237</v>
      </c>
      <c r="M1434" s="6" t="s">
        <v>349</v>
      </c>
      <c r="N1434" s="19" t="s">
        <v>8826</v>
      </c>
      <c r="O1434" s="6"/>
    </row>
    <row r="1435" spans="1:15" x14ac:dyDescent="0.3">
      <c r="A1435" s="6" t="s">
        <v>571</v>
      </c>
      <c r="B1435" s="7" t="s">
        <v>4182</v>
      </c>
      <c r="C1435" s="7" t="s">
        <v>14</v>
      </c>
      <c r="D1435" s="7" t="s">
        <v>59</v>
      </c>
      <c r="E1435" s="7" t="s">
        <v>190</v>
      </c>
      <c r="F1435" s="6" t="s">
        <v>3206</v>
      </c>
      <c r="G1435" s="6" t="s">
        <v>7794</v>
      </c>
      <c r="H1435" s="6" t="s">
        <v>46</v>
      </c>
      <c r="I1435" s="6" t="s">
        <v>7795</v>
      </c>
      <c r="J1435" s="7" t="s">
        <v>1399</v>
      </c>
      <c r="K1435" s="6" t="s">
        <v>591</v>
      </c>
      <c r="L1435" s="7" t="s">
        <v>237</v>
      </c>
      <c r="M1435" s="6" t="s">
        <v>387</v>
      </c>
      <c r="N1435" s="19" t="s">
        <v>8826</v>
      </c>
      <c r="O1435" s="6"/>
    </row>
    <row r="1436" spans="1:15" x14ac:dyDescent="0.3">
      <c r="A1436" s="6" t="s">
        <v>571</v>
      </c>
      <c r="B1436" s="7" t="s">
        <v>4185</v>
      </c>
      <c r="C1436" s="7" t="s">
        <v>376</v>
      </c>
      <c r="D1436" s="7" t="s">
        <v>59</v>
      </c>
      <c r="E1436" s="7" t="s">
        <v>190</v>
      </c>
      <c r="F1436" s="6" t="s">
        <v>3229</v>
      </c>
      <c r="G1436" s="6" t="s">
        <v>7962</v>
      </c>
      <c r="H1436" s="6" t="s">
        <v>46</v>
      </c>
      <c r="I1436" s="6" t="s">
        <v>7963</v>
      </c>
      <c r="J1436" s="7" t="s">
        <v>1399</v>
      </c>
      <c r="K1436" s="6" t="s">
        <v>591</v>
      </c>
      <c r="L1436" s="7" t="s">
        <v>237</v>
      </c>
      <c r="M1436" s="6" t="s">
        <v>99</v>
      </c>
      <c r="N1436" s="19" t="s">
        <v>8826</v>
      </c>
      <c r="O1436" s="6"/>
    </row>
    <row r="1437" spans="1:15" x14ac:dyDescent="0.3">
      <c r="A1437" s="6" t="s">
        <v>571</v>
      </c>
      <c r="B1437" s="7" t="s">
        <v>4300</v>
      </c>
      <c r="C1437" s="7" t="s">
        <v>588</v>
      </c>
      <c r="D1437" s="7" t="s">
        <v>91</v>
      </c>
      <c r="E1437" s="7" t="s">
        <v>190</v>
      </c>
      <c r="F1437" s="6" t="s">
        <v>3239</v>
      </c>
      <c r="G1437" s="6" t="s">
        <v>8028</v>
      </c>
      <c r="H1437" s="6" t="s">
        <v>46</v>
      </c>
      <c r="I1437" s="6" t="s">
        <v>8029</v>
      </c>
      <c r="J1437" s="7" t="s">
        <v>1232</v>
      </c>
      <c r="K1437" s="6" t="s">
        <v>591</v>
      </c>
      <c r="L1437" s="7" t="s">
        <v>237</v>
      </c>
      <c r="M1437" s="6" t="s">
        <v>327</v>
      </c>
      <c r="N1437" s="19" t="s">
        <v>8826</v>
      </c>
      <c r="O1437" s="6"/>
    </row>
    <row r="1438" spans="1:15" x14ac:dyDescent="0.3">
      <c r="A1438" s="6" t="s">
        <v>571</v>
      </c>
      <c r="B1438" s="7" t="s">
        <v>4303</v>
      </c>
      <c r="C1438" s="7" t="s">
        <v>588</v>
      </c>
      <c r="D1438" s="7" t="s">
        <v>59</v>
      </c>
      <c r="E1438" s="7" t="s">
        <v>379</v>
      </c>
      <c r="F1438" s="6" t="s">
        <v>3239</v>
      </c>
      <c r="G1438" s="6" t="s">
        <v>8030</v>
      </c>
      <c r="H1438" s="6" t="s">
        <v>46</v>
      </c>
      <c r="I1438" s="6" t="s">
        <v>8029</v>
      </c>
      <c r="J1438" s="7" t="s">
        <v>1399</v>
      </c>
      <c r="K1438" s="6" t="s">
        <v>591</v>
      </c>
      <c r="L1438" s="7" t="s">
        <v>237</v>
      </c>
      <c r="M1438" s="6" t="s">
        <v>327</v>
      </c>
      <c r="N1438" s="19" t="s">
        <v>8826</v>
      </c>
      <c r="O1438" s="6"/>
    </row>
    <row r="1439" spans="1:15" x14ac:dyDescent="0.3">
      <c r="A1439" s="6" t="s">
        <v>571</v>
      </c>
      <c r="B1439" s="7" t="s">
        <v>4331</v>
      </c>
      <c r="C1439" s="7" t="s">
        <v>376</v>
      </c>
      <c r="D1439" s="7" t="s">
        <v>59</v>
      </c>
      <c r="E1439" s="7" t="s">
        <v>190</v>
      </c>
      <c r="F1439" s="6" t="s">
        <v>3229</v>
      </c>
      <c r="G1439" s="6" t="s">
        <v>7971</v>
      </c>
      <c r="H1439" s="6" t="s">
        <v>46</v>
      </c>
      <c r="I1439" s="6" t="s">
        <v>7972</v>
      </c>
      <c r="J1439" s="7" t="s">
        <v>1399</v>
      </c>
      <c r="K1439" s="6" t="s">
        <v>591</v>
      </c>
      <c r="L1439" s="7" t="s">
        <v>237</v>
      </c>
      <c r="M1439" s="6" t="s">
        <v>99</v>
      </c>
      <c r="N1439" s="19" t="s">
        <v>8826</v>
      </c>
      <c r="O1439" s="6"/>
    </row>
    <row r="1440" spans="1:15" x14ac:dyDescent="0.3">
      <c r="A1440" s="6" t="s">
        <v>571</v>
      </c>
      <c r="B1440" s="7" t="s">
        <v>4312</v>
      </c>
      <c r="C1440" s="7" t="s">
        <v>1478</v>
      </c>
      <c r="D1440" s="7" t="s">
        <v>59</v>
      </c>
      <c r="E1440" s="7" t="s">
        <v>190</v>
      </c>
      <c r="F1440" s="6" t="s">
        <v>3229</v>
      </c>
      <c r="G1440" s="6" t="s">
        <v>7957</v>
      </c>
      <c r="H1440" s="6" t="s">
        <v>46</v>
      </c>
      <c r="I1440" s="6" t="s">
        <v>7958</v>
      </c>
      <c r="J1440" s="7" t="s">
        <v>1399</v>
      </c>
      <c r="K1440" s="6" t="s">
        <v>591</v>
      </c>
      <c r="L1440" s="7" t="s">
        <v>237</v>
      </c>
      <c r="M1440" s="6" t="s">
        <v>99</v>
      </c>
      <c r="N1440" s="19" t="s">
        <v>8826</v>
      </c>
      <c r="O1440" s="6"/>
    </row>
    <row r="1441" spans="1:15" x14ac:dyDescent="0.3">
      <c r="A1441" s="6" t="s">
        <v>571</v>
      </c>
      <c r="B1441" s="7" t="s">
        <v>6733</v>
      </c>
      <c r="C1441" s="7" t="s">
        <v>1478</v>
      </c>
      <c r="D1441" s="7" t="s">
        <v>59</v>
      </c>
      <c r="E1441" s="7" t="s">
        <v>190</v>
      </c>
      <c r="F1441" s="6" t="s">
        <v>3241</v>
      </c>
      <c r="G1441" s="6" t="s">
        <v>8079</v>
      </c>
      <c r="H1441" s="6" t="s">
        <v>46</v>
      </c>
      <c r="I1441" s="6" t="s">
        <v>8080</v>
      </c>
      <c r="J1441" s="7" t="s">
        <v>1399</v>
      </c>
      <c r="K1441" s="6" t="s">
        <v>591</v>
      </c>
      <c r="L1441" s="7" t="s">
        <v>237</v>
      </c>
      <c r="M1441" s="6" t="s">
        <v>327</v>
      </c>
      <c r="N1441" s="19" t="s">
        <v>8826</v>
      </c>
      <c r="O1441" s="6"/>
    </row>
    <row r="1442" spans="1:15" x14ac:dyDescent="0.3">
      <c r="A1442" s="6" t="s">
        <v>571</v>
      </c>
      <c r="B1442" s="7" t="s">
        <v>8036</v>
      </c>
      <c r="C1442" s="7" t="s">
        <v>1478</v>
      </c>
      <c r="D1442" s="7" t="s">
        <v>91</v>
      </c>
      <c r="E1442" s="7" t="s">
        <v>190</v>
      </c>
      <c r="F1442" s="6" t="s">
        <v>3239</v>
      </c>
      <c r="G1442" s="6" t="s">
        <v>8035</v>
      </c>
      <c r="H1442" s="6" t="s">
        <v>46</v>
      </c>
      <c r="I1442" s="6" t="s">
        <v>8037</v>
      </c>
      <c r="J1442" s="7" t="s">
        <v>1232</v>
      </c>
      <c r="K1442" s="6" t="s">
        <v>591</v>
      </c>
      <c r="L1442" s="7" t="s">
        <v>237</v>
      </c>
      <c r="M1442" s="6" t="s">
        <v>327</v>
      </c>
      <c r="N1442" s="19" t="s">
        <v>8826</v>
      </c>
      <c r="O1442" s="6"/>
    </row>
    <row r="1443" spans="1:15" x14ac:dyDescent="0.3">
      <c r="A1443" s="6" t="s">
        <v>571</v>
      </c>
      <c r="B1443" s="7" t="s">
        <v>6950</v>
      </c>
      <c r="C1443" s="7" t="s">
        <v>1478</v>
      </c>
      <c r="D1443" s="7" t="s">
        <v>59</v>
      </c>
      <c r="E1443" s="7" t="s">
        <v>379</v>
      </c>
      <c r="F1443" s="6" t="s">
        <v>3239</v>
      </c>
      <c r="G1443" s="6" t="s">
        <v>8038</v>
      </c>
      <c r="H1443" s="6" t="s">
        <v>46</v>
      </c>
      <c r="I1443" s="6" t="s">
        <v>8037</v>
      </c>
      <c r="J1443" s="7" t="s">
        <v>1399</v>
      </c>
      <c r="K1443" s="6" t="s">
        <v>591</v>
      </c>
      <c r="L1443" s="7" t="s">
        <v>237</v>
      </c>
      <c r="M1443" s="6" t="s">
        <v>327</v>
      </c>
      <c r="N1443" s="19" t="s">
        <v>8826</v>
      </c>
      <c r="O1443" s="6"/>
    </row>
    <row r="1444" spans="1:15" x14ac:dyDescent="0.3">
      <c r="A1444" s="6" t="s">
        <v>571</v>
      </c>
      <c r="B1444" s="7" t="s">
        <v>6955</v>
      </c>
      <c r="C1444" s="7" t="s">
        <v>18</v>
      </c>
      <c r="D1444" s="7" t="s">
        <v>91</v>
      </c>
      <c r="E1444" s="7" t="s">
        <v>190</v>
      </c>
      <c r="F1444" s="6" t="s">
        <v>3239</v>
      </c>
      <c r="G1444" s="6" t="s">
        <v>8046</v>
      </c>
      <c r="H1444" s="6" t="s">
        <v>46</v>
      </c>
      <c r="I1444" s="6" t="s">
        <v>8045</v>
      </c>
      <c r="J1444" s="7" t="s">
        <v>1232</v>
      </c>
      <c r="K1444" s="6" t="s">
        <v>591</v>
      </c>
      <c r="L1444" s="7" t="s">
        <v>237</v>
      </c>
      <c r="M1444" s="6" t="s">
        <v>327</v>
      </c>
      <c r="N1444" s="19" t="s">
        <v>8826</v>
      </c>
      <c r="O1444" s="6"/>
    </row>
    <row r="1445" spans="1:15" x14ac:dyDescent="0.3">
      <c r="A1445" s="6" t="s">
        <v>571</v>
      </c>
      <c r="B1445" s="7" t="s">
        <v>7685</v>
      </c>
      <c r="C1445" s="7" t="s">
        <v>1478</v>
      </c>
      <c r="D1445" s="7" t="s">
        <v>91</v>
      </c>
      <c r="E1445" s="7" t="s">
        <v>190</v>
      </c>
      <c r="F1445" s="6" t="s">
        <v>3245</v>
      </c>
      <c r="G1445" s="6" t="s">
        <v>8144</v>
      </c>
      <c r="H1445" s="6" t="s">
        <v>46</v>
      </c>
      <c r="I1445" s="6" t="s">
        <v>8145</v>
      </c>
      <c r="J1445" s="7" t="s">
        <v>1232</v>
      </c>
      <c r="K1445" s="6" t="s">
        <v>591</v>
      </c>
      <c r="L1445" s="7" t="s">
        <v>237</v>
      </c>
      <c r="M1445" s="6" t="s">
        <v>1483</v>
      </c>
      <c r="N1445" s="19" t="s">
        <v>8826</v>
      </c>
      <c r="O1445" s="6"/>
    </row>
    <row r="1446" spans="1:15" x14ac:dyDescent="0.3">
      <c r="A1446" s="6" t="s">
        <v>571</v>
      </c>
      <c r="B1446" s="7" t="s">
        <v>8048</v>
      </c>
      <c r="C1446" s="7" t="s">
        <v>18</v>
      </c>
      <c r="D1446" s="7" t="s">
        <v>59</v>
      </c>
      <c r="E1446" s="7" t="s">
        <v>379</v>
      </c>
      <c r="F1446" s="6" t="s">
        <v>3239</v>
      </c>
      <c r="G1446" s="6" t="s">
        <v>8047</v>
      </c>
      <c r="H1446" s="6" t="s">
        <v>46</v>
      </c>
      <c r="I1446" s="6" t="s">
        <v>8045</v>
      </c>
      <c r="J1446" s="7" t="s">
        <v>1399</v>
      </c>
      <c r="K1446" s="6" t="s">
        <v>591</v>
      </c>
      <c r="L1446" s="7" t="s">
        <v>237</v>
      </c>
      <c r="M1446" s="6" t="s">
        <v>327</v>
      </c>
      <c r="N1446" s="19" t="s">
        <v>8826</v>
      </c>
      <c r="O1446" s="6"/>
    </row>
    <row r="1447" spans="1:15" x14ac:dyDescent="0.3">
      <c r="A1447" s="6" t="s">
        <v>571</v>
      </c>
      <c r="B1447" s="7" t="s">
        <v>8147</v>
      </c>
      <c r="C1447" s="7" t="s">
        <v>1478</v>
      </c>
      <c r="D1447" s="7" t="s">
        <v>59</v>
      </c>
      <c r="E1447" s="7" t="s">
        <v>379</v>
      </c>
      <c r="F1447" s="6" t="s">
        <v>3245</v>
      </c>
      <c r="G1447" s="6" t="s">
        <v>8146</v>
      </c>
      <c r="H1447" s="6" t="s">
        <v>46</v>
      </c>
      <c r="I1447" s="6" t="s">
        <v>8148</v>
      </c>
      <c r="J1447" s="7" t="s">
        <v>1399</v>
      </c>
      <c r="K1447" s="6" t="s">
        <v>591</v>
      </c>
      <c r="L1447" s="7" t="s">
        <v>237</v>
      </c>
      <c r="M1447" s="6" t="s">
        <v>1483</v>
      </c>
      <c r="N1447" s="19" t="s">
        <v>8826</v>
      </c>
      <c r="O1447" s="6"/>
    </row>
    <row r="1448" spans="1:15" x14ac:dyDescent="0.3">
      <c r="A1448" s="6" t="s">
        <v>571</v>
      </c>
      <c r="B1448" s="7" t="s">
        <v>7836</v>
      </c>
      <c r="C1448" s="7" t="s">
        <v>1478</v>
      </c>
      <c r="D1448" s="7" t="s">
        <v>59</v>
      </c>
      <c r="E1448" s="7" t="s">
        <v>447</v>
      </c>
      <c r="F1448" s="6" t="s">
        <v>3212</v>
      </c>
      <c r="G1448" s="6" t="s">
        <v>7835</v>
      </c>
      <c r="H1448" s="6" t="s">
        <v>46</v>
      </c>
      <c r="I1448" s="6" t="s">
        <v>7834</v>
      </c>
      <c r="J1448" s="7" t="s">
        <v>1399</v>
      </c>
      <c r="K1448" s="6" t="s">
        <v>591</v>
      </c>
      <c r="L1448" s="7" t="s">
        <v>237</v>
      </c>
      <c r="M1448" s="6" t="s">
        <v>349</v>
      </c>
      <c r="N1448" s="19" t="s">
        <v>8826</v>
      </c>
      <c r="O1448" s="6"/>
    </row>
    <row r="1449" spans="1:15" x14ac:dyDescent="0.3">
      <c r="A1449" s="6" t="s">
        <v>571</v>
      </c>
      <c r="B1449" s="7" t="s">
        <v>7984</v>
      </c>
      <c r="C1449" s="7" t="s">
        <v>588</v>
      </c>
      <c r="D1449" s="7" t="s">
        <v>59</v>
      </c>
      <c r="E1449" s="7" t="s">
        <v>190</v>
      </c>
      <c r="F1449" s="6" t="s">
        <v>3229</v>
      </c>
      <c r="G1449" s="6" t="s">
        <v>7983</v>
      </c>
      <c r="H1449" s="6" t="s">
        <v>46</v>
      </c>
      <c r="I1449" s="6" t="s">
        <v>7982</v>
      </c>
      <c r="J1449" s="7" t="s">
        <v>1399</v>
      </c>
      <c r="K1449" s="6" t="s">
        <v>591</v>
      </c>
      <c r="L1449" s="7" t="s">
        <v>237</v>
      </c>
      <c r="M1449" s="6" t="s">
        <v>99</v>
      </c>
      <c r="N1449" s="19" t="s">
        <v>8826</v>
      </c>
      <c r="O1449" s="6"/>
    </row>
    <row r="1450" spans="1:15" x14ac:dyDescent="0.3">
      <c r="A1450" s="6" t="s">
        <v>571</v>
      </c>
      <c r="B1450" s="7" t="s">
        <v>6966</v>
      </c>
      <c r="C1450" s="7" t="s">
        <v>18</v>
      </c>
      <c r="D1450" s="7" t="s">
        <v>59</v>
      </c>
      <c r="E1450" s="7" t="s">
        <v>190</v>
      </c>
      <c r="F1450" s="6" t="s">
        <v>3239</v>
      </c>
      <c r="G1450" s="6" t="s">
        <v>8052</v>
      </c>
      <c r="H1450" s="6" t="s">
        <v>46</v>
      </c>
      <c r="I1450" s="6" t="s">
        <v>8051</v>
      </c>
      <c r="J1450" s="7" t="s">
        <v>1399</v>
      </c>
      <c r="K1450" s="6" t="s">
        <v>591</v>
      </c>
      <c r="L1450" s="7" t="s">
        <v>237</v>
      </c>
      <c r="M1450" s="6" t="s">
        <v>1511</v>
      </c>
      <c r="N1450" s="19" t="s">
        <v>8826</v>
      </c>
      <c r="O1450" s="19" t="s">
        <v>8888</v>
      </c>
    </row>
    <row r="1451" spans="1:15" x14ac:dyDescent="0.3">
      <c r="A1451" s="6" t="s">
        <v>7965</v>
      </c>
      <c r="B1451" s="7" t="s">
        <v>1029</v>
      </c>
      <c r="C1451" s="7" t="s">
        <v>1478</v>
      </c>
      <c r="D1451" s="7" t="s">
        <v>59</v>
      </c>
      <c r="E1451" s="7" t="s">
        <v>190</v>
      </c>
      <c r="F1451" s="6" t="s">
        <v>3229</v>
      </c>
      <c r="G1451" s="6" t="s">
        <v>7964</v>
      </c>
      <c r="H1451" s="6" t="s">
        <v>46</v>
      </c>
      <c r="I1451" s="6" t="s">
        <v>7966</v>
      </c>
      <c r="J1451" s="7" t="s">
        <v>611</v>
      </c>
      <c r="K1451" s="6" t="s">
        <v>591</v>
      </c>
      <c r="L1451" s="7" t="s">
        <v>237</v>
      </c>
      <c r="M1451" s="6" t="s">
        <v>99</v>
      </c>
      <c r="N1451" s="19" t="s">
        <v>8826</v>
      </c>
      <c r="O1451" s="6"/>
    </row>
    <row r="1452" spans="1:15" x14ac:dyDescent="0.3">
      <c r="A1452" s="6" t="s">
        <v>1434</v>
      </c>
      <c r="B1452" s="7" t="s">
        <v>1395</v>
      </c>
      <c r="C1452" s="7" t="s">
        <v>33</v>
      </c>
      <c r="D1452" s="7" t="s">
        <v>59</v>
      </c>
      <c r="E1452" s="7" t="s">
        <v>447</v>
      </c>
      <c r="F1452" s="6" t="s">
        <v>3217</v>
      </c>
      <c r="G1452" s="6" t="s">
        <v>7879</v>
      </c>
      <c r="H1452" s="6" t="s">
        <v>46</v>
      </c>
      <c r="I1452" s="6" t="s">
        <v>7880</v>
      </c>
      <c r="J1452" s="7" t="s">
        <v>188</v>
      </c>
      <c r="K1452" s="6" t="s">
        <v>591</v>
      </c>
      <c r="L1452" s="7" t="s">
        <v>237</v>
      </c>
      <c r="M1452" s="6" t="s">
        <v>303</v>
      </c>
      <c r="N1452" s="19" t="s">
        <v>8826</v>
      </c>
      <c r="O1452" s="6"/>
    </row>
    <row r="1453" spans="1:15" x14ac:dyDescent="0.3">
      <c r="A1453" s="6" t="s">
        <v>1434</v>
      </c>
      <c r="B1453" s="7" t="s">
        <v>1393</v>
      </c>
      <c r="C1453" s="7" t="s">
        <v>1570</v>
      </c>
      <c r="D1453" s="7" t="s">
        <v>59</v>
      </c>
      <c r="E1453" s="7" t="s">
        <v>447</v>
      </c>
      <c r="F1453" s="6" t="s">
        <v>3214</v>
      </c>
      <c r="G1453" s="6" t="s">
        <v>7852</v>
      </c>
      <c r="H1453" s="6" t="s">
        <v>46</v>
      </c>
      <c r="I1453" s="6" t="s">
        <v>7853</v>
      </c>
      <c r="J1453" s="7" t="s">
        <v>188</v>
      </c>
      <c r="K1453" s="6" t="s">
        <v>591</v>
      </c>
      <c r="L1453" s="7" t="s">
        <v>237</v>
      </c>
      <c r="M1453" s="6" t="s">
        <v>217</v>
      </c>
      <c r="N1453" s="19" t="s">
        <v>8826</v>
      </c>
      <c r="O1453" s="6"/>
    </row>
    <row r="1454" spans="1:15" x14ac:dyDescent="0.3">
      <c r="A1454" s="6" t="s">
        <v>1434</v>
      </c>
      <c r="B1454" s="7" t="s">
        <v>692</v>
      </c>
      <c r="C1454" s="7" t="s">
        <v>1478</v>
      </c>
      <c r="D1454" s="7" t="s">
        <v>59</v>
      </c>
      <c r="E1454" s="7" t="s">
        <v>190</v>
      </c>
      <c r="F1454" s="6" t="s">
        <v>3229</v>
      </c>
      <c r="G1454" s="6" t="s">
        <v>7955</v>
      </c>
      <c r="H1454" s="6" t="s">
        <v>46</v>
      </c>
      <c r="I1454" s="6" t="s">
        <v>7956</v>
      </c>
      <c r="J1454" s="7" t="s">
        <v>188</v>
      </c>
      <c r="K1454" s="6" t="s">
        <v>591</v>
      </c>
      <c r="L1454" s="7" t="s">
        <v>237</v>
      </c>
      <c r="M1454" s="6" t="s">
        <v>99</v>
      </c>
      <c r="N1454" s="19" t="s">
        <v>8826</v>
      </c>
      <c r="O1454" s="6"/>
    </row>
    <row r="1455" spans="1:15" x14ac:dyDescent="0.3">
      <c r="A1455" s="6" t="s">
        <v>7800</v>
      </c>
      <c r="B1455" s="7" t="s">
        <v>1146</v>
      </c>
      <c r="C1455" s="7" t="s">
        <v>1221</v>
      </c>
      <c r="D1455" s="7" t="s">
        <v>59</v>
      </c>
      <c r="E1455" s="7" t="s">
        <v>447</v>
      </c>
      <c r="F1455" s="6" t="s">
        <v>3219</v>
      </c>
      <c r="G1455" s="6" t="s">
        <v>7894</v>
      </c>
      <c r="H1455" s="6" t="s">
        <v>46</v>
      </c>
      <c r="I1455" s="6" t="s">
        <v>7895</v>
      </c>
      <c r="J1455" s="7" t="s">
        <v>188</v>
      </c>
      <c r="K1455" s="6" t="s">
        <v>591</v>
      </c>
      <c r="L1455" s="7" t="s">
        <v>237</v>
      </c>
      <c r="M1455" s="6" t="s">
        <v>235</v>
      </c>
      <c r="N1455" s="19" t="s">
        <v>8826</v>
      </c>
      <c r="O1455" s="6"/>
    </row>
    <row r="1456" spans="1:15" x14ac:dyDescent="0.3">
      <c r="A1456" s="6" t="s">
        <v>7800</v>
      </c>
      <c r="B1456" s="7" t="s">
        <v>1378</v>
      </c>
      <c r="C1456" s="7" t="s">
        <v>14</v>
      </c>
      <c r="D1456" s="7" t="s">
        <v>59</v>
      </c>
      <c r="E1456" s="7" t="s">
        <v>447</v>
      </c>
      <c r="F1456" s="6" t="s">
        <v>3223</v>
      </c>
      <c r="G1456" s="6" t="s">
        <v>7919</v>
      </c>
      <c r="H1456" s="6" t="s">
        <v>46</v>
      </c>
      <c r="I1456" s="6" t="s">
        <v>7920</v>
      </c>
      <c r="J1456" s="7" t="s">
        <v>188</v>
      </c>
      <c r="K1456" s="6" t="s">
        <v>591</v>
      </c>
      <c r="L1456" s="7" t="s">
        <v>237</v>
      </c>
      <c r="M1456" s="6" t="s">
        <v>365</v>
      </c>
      <c r="N1456" s="19" t="s">
        <v>8826</v>
      </c>
      <c r="O1456" s="6"/>
    </row>
    <row r="1457" spans="1:15" x14ac:dyDescent="0.3">
      <c r="A1457" s="6" t="s">
        <v>7800</v>
      </c>
      <c r="B1457" s="7" t="s">
        <v>1175</v>
      </c>
      <c r="C1457" s="7" t="s">
        <v>588</v>
      </c>
      <c r="D1457" s="7" t="s">
        <v>59</v>
      </c>
      <c r="E1457" s="7" t="s">
        <v>447</v>
      </c>
      <c r="F1457" s="6" t="s">
        <v>3217</v>
      </c>
      <c r="G1457" s="6" t="s">
        <v>7871</v>
      </c>
      <c r="H1457" s="6" t="s">
        <v>46</v>
      </c>
      <c r="I1457" s="6" t="s">
        <v>7872</v>
      </c>
      <c r="J1457" s="7" t="s">
        <v>188</v>
      </c>
      <c r="K1457" s="6" t="s">
        <v>591</v>
      </c>
      <c r="L1457" s="7" t="s">
        <v>237</v>
      </c>
      <c r="M1457" s="6" t="s">
        <v>8866</v>
      </c>
      <c r="N1457" s="19" t="s">
        <v>8826</v>
      </c>
      <c r="O1457" s="19" t="s">
        <v>8888</v>
      </c>
    </row>
    <row r="1458" spans="1:15" x14ac:dyDescent="0.3">
      <c r="A1458" s="6" t="s">
        <v>7800</v>
      </c>
      <c r="B1458" s="7" t="s">
        <v>1153</v>
      </c>
      <c r="C1458" s="7" t="s">
        <v>376</v>
      </c>
      <c r="D1458" s="7" t="s">
        <v>59</v>
      </c>
      <c r="E1458" s="7" t="s">
        <v>447</v>
      </c>
      <c r="F1458" s="6" t="s">
        <v>3210</v>
      </c>
      <c r="G1458" s="6" t="s">
        <v>7819</v>
      </c>
      <c r="H1458" s="6" t="s">
        <v>46</v>
      </c>
      <c r="I1458" s="6" t="s">
        <v>7820</v>
      </c>
      <c r="J1458" s="7" t="s">
        <v>188</v>
      </c>
      <c r="K1458" s="6" t="s">
        <v>591</v>
      </c>
      <c r="L1458" s="7" t="s">
        <v>237</v>
      </c>
      <c r="M1458" s="6" t="s">
        <v>346</v>
      </c>
      <c r="N1458" s="19" t="s">
        <v>8826</v>
      </c>
      <c r="O1458" s="6"/>
    </row>
    <row r="1459" spans="1:15" x14ac:dyDescent="0.3">
      <c r="A1459" s="6" t="s">
        <v>7800</v>
      </c>
      <c r="B1459" s="7" t="s">
        <v>1168</v>
      </c>
      <c r="C1459" s="7" t="s">
        <v>376</v>
      </c>
      <c r="D1459" s="7" t="s">
        <v>59</v>
      </c>
      <c r="E1459" s="7" t="s">
        <v>447</v>
      </c>
      <c r="F1459" s="6" t="s">
        <v>3208</v>
      </c>
      <c r="G1459" s="6" t="s">
        <v>7799</v>
      </c>
      <c r="H1459" s="6" t="s">
        <v>46</v>
      </c>
      <c r="I1459" s="6" t="s">
        <v>7801</v>
      </c>
      <c r="J1459" s="7" t="s">
        <v>188</v>
      </c>
      <c r="K1459" s="6" t="s">
        <v>591</v>
      </c>
      <c r="L1459" s="7" t="s">
        <v>237</v>
      </c>
      <c r="M1459" s="6" t="s">
        <v>334</v>
      </c>
      <c r="N1459" s="19" t="s">
        <v>8826</v>
      </c>
      <c r="O1459" s="6"/>
    </row>
    <row r="1460" spans="1:15" x14ac:dyDescent="0.3">
      <c r="A1460" s="6" t="s">
        <v>7800</v>
      </c>
      <c r="B1460" s="7" t="s">
        <v>1169</v>
      </c>
      <c r="C1460" s="7" t="s">
        <v>376</v>
      </c>
      <c r="D1460" s="7" t="s">
        <v>59</v>
      </c>
      <c r="E1460" s="7" t="s">
        <v>447</v>
      </c>
      <c r="F1460" s="6" t="s">
        <v>3223</v>
      </c>
      <c r="G1460" s="6" t="s">
        <v>7942</v>
      </c>
      <c r="H1460" s="6" t="s">
        <v>46</v>
      </c>
      <c r="I1460" s="6" t="s">
        <v>7943</v>
      </c>
      <c r="J1460" s="7" t="s">
        <v>188</v>
      </c>
      <c r="K1460" s="6" t="s">
        <v>591</v>
      </c>
      <c r="L1460" s="7" t="s">
        <v>237</v>
      </c>
      <c r="M1460" s="6" t="s">
        <v>365</v>
      </c>
      <c r="N1460" s="19" t="s">
        <v>8826</v>
      </c>
      <c r="O1460" s="6"/>
    </row>
    <row r="1461" spans="1:15" x14ac:dyDescent="0.3">
      <c r="A1461" s="6" t="s">
        <v>7800</v>
      </c>
      <c r="B1461" s="7" t="s">
        <v>1181</v>
      </c>
      <c r="C1461" s="7" t="s">
        <v>376</v>
      </c>
      <c r="D1461" s="7" t="s">
        <v>59</v>
      </c>
      <c r="E1461" s="7" t="s">
        <v>447</v>
      </c>
      <c r="F1461" s="6" t="s">
        <v>3217</v>
      </c>
      <c r="G1461" s="6" t="s">
        <v>7892</v>
      </c>
      <c r="H1461" s="6" t="s">
        <v>46</v>
      </c>
      <c r="I1461" s="6" t="s">
        <v>7893</v>
      </c>
      <c r="J1461" s="7" t="s">
        <v>188</v>
      </c>
      <c r="K1461" s="6" t="s">
        <v>591</v>
      </c>
      <c r="L1461" s="7" t="s">
        <v>237</v>
      </c>
      <c r="M1461" s="6" t="s">
        <v>303</v>
      </c>
      <c r="N1461" s="19" t="s">
        <v>8826</v>
      </c>
      <c r="O1461" s="6"/>
    </row>
    <row r="1462" spans="1:15" x14ac:dyDescent="0.3">
      <c r="A1462" s="6" t="s">
        <v>573</v>
      </c>
      <c r="B1462" s="7" t="s">
        <v>1379</v>
      </c>
      <c r="C1462" s="7" t="s">
        <v>1586</v>
      </c>
      <c r="D1462" s="7" t="s">
        <v>59</v>
      </c>
      <c r="E1462" s="7" t="s">
        <v>447</v>
      </c>
      <c r="F1462" s="6" t="s">
        <v>3223</v>
      </c>
      <c r="G1462" s="6" t="s">
        <v>7944</v>
      </c>
      <c r="H1462" s="6" t="s">
        <v>46</v>
      </c>
      <c r="I1462" s="6" t="s">
        <v>3745</v>
      </c>
      <c r="J1462" s="9" t="s">
        <v>7797</v>
      </c>
      <c r="K1462" s="6" t="s">
        <v>591</v>
      </c>
      <c r="L1462" s="7" t="s">
        <v>237</v>
      </c>
      <c r="M1462" s="6" t="s">
        <v>365</v>
      </c>
      <c r="N1462" s="19" t="s">
        <v>8826</v>
      </c>
      <c r="O1462" s="19" t="s">
        <v>1526</v>
      </c>
    </row>
    <row r="1463" spans="1:15" x14ac:dyDescent="0.3">
      <c r="A1463" s="6" t="s">
        <v>573</v>
      </c>
      <c r="B1463" s="7" t="s">
        <v>6709</v>
      </c>
      <c r="C1463" s="7" t="s">
        <v>1582</v>
      </c>
      <c r="D1463" s="7" t="s">
        <v>59</v>
      </c>
      <c r="E1463" s="7" t="s">
        <v>447</v>
      </c>
      <c r="F1463" s="6" t="s">
        <v>3217</v>
      </c>
      <c r="G1463" s="6" t="s">
        <v>7888</v>
      </c>
      <c r="H1463" s="6" t="s">
        <v>46</v>
      </c>
      <c r="I1463" s="6" t="s">
        <v>7889</v>
      </c>
      <c r="J1463" s="7" t="s">
        <v>7797</v>
      </c>
      <c r="K1463" s="6" t="s">
        <v>591</v>
      </c>
      <c r="L1463" s="7" t="s">
        <v>237</v>
      </c>
      <c r="M1463" s="6" t="s">
        <v>303</v>
      </c>
      <c r="N1463" s="19" t="s">
        <v>8826</v>
      </c>
      <c r="O1463" s="6"/>
    </row>
    <row r="1464" spans="1:15" x14ac:dyDescent="0.3">
      <c r="A1464" s="6" t="s">
        <v>573</v>
      </c>
      <c r="B1464" s="7" t="s">
        <v>6518</v>
      </c>
      <c r="C1464" s="7" t="s">
        <v>21</v>
      </c>
      <c r="D1464" s="7" t="s">
        <v>59</v>
      </c>
      <c r="E1464" s="7" t="s">
        <v>447</v>
      </c>
      <c r="F1464" s="6" t="s">
        <v>3214</v>
      </c>
      <c r="G1464" s="6" t="s">
        <v>7839</v>
      </c>
      <c r="H1464" s="6" t="s">
        <v>46</v>
      </c>
      <c r="I1464" s="6" t="s">
        <v>7840</v>
      </c>
      <c r="J1464" s="7" t="s">
        <v>7797</v>
      </c>
      <c r="K1464" s="6" t="s">
        <v>591</v>
      </c>
      <c r="L1464" s="7" t="s">
        <v>237</v>
      </c>
      <c r="M1464" s="6" t="s">
        <v>217</v>
      </c>
      <c r="N1464" s="19" t="s">
        <v>8826</v>
      </c>
      <c r="O1464" s="6"/>
    </row>
    <row r="1465" spans="1:15" x14ac:dyDescent="0.3">
      <c r="A1465" s="6" t="s">
        <v>573</v>
      </c>
      <c r="B1465" s="7" t="s">
        <v>1387</v>
      </c>
      <c r="C1465" s="7" t="s">
        <v>1570</v>
      </c>
      <c r="D1465" s="7" t="s">
        <v>59</v>
      </c>
      <c r="E1465" s="7" t="s">
        <v>447</v>
      </c>
      <c r="F1465" s="6" t="s">
        <v>3219</v>
      </c>
      <c r="G1465" s="6" t="s">
        <v>7900</v>
      </c>
      <c r="H1465" s="6" t="s">
        <v>46</v>
      </c>
      <c r="I1465" s="6" t="s">
        <v>7901</v>
      </c>
      <c r="J1465" s="7" t="s">
        <v>7797</v>
      </c>
      <c r="K1465" s="6" t="s">
        <v>591</v>
      </c>
      <c r="L1465" s="7" t="s">
        <v>237</v>
      </c>
      <c r="M1465" s="6" t="s">
        <v>238</v>
      </c>
      <c r="N1465" s="19" t="s">
        <v>8826</v>
      </c>
      <c r="O1465" s="6"/>
    </row>
    <row r="1466" spans="1:15" x14ac:dyDescent="0.3">
      <c r="A1466" s="6" t="s">
        <v>573</v>
      </c>
      <c r="B1466" s="7" t="s">
        <v>1113</v>
      </c>
      <c r="C1466" s="7" t="s">
        <v>21</v>
      </c>
      <c r="D1466" s="7" t="s">
        <v>59</v>
      </c>
      <c r="E1466" s="7" t="s">
        <v>447</v>
      </c>
      <c r="F1466" s="6" t="s">
        <v>3223</v>
      </c>
      <c r="G1466" s="6" t="s">
        <v>7945</v>
      </c>
      <c r="H1466" s="6" t="s">
        <v>46</v>
      </c>
      <c r="I1466" s="6" t="s">
        <v>7930</v>
      </c>
      <c r="J1466" s="9" t="s">
        <v>7797</v>
      </c>
      <c r="K1466" s="6" t="s">
        <v>591</v>
      </c>
      <c r="L1466" s="7" t="s">
        <v>237</v>
      </c>
      <c r="M1466" s="6" t="s">
        <v>365</v>
      </c>
      <c r="N1466" s="19" t="s">
        <v>8826</v>
      </c>
      <c r="O1466" s="19" t="s">
        <v>1526</v>
      </c>
    </row>
    <row r="1467" spans="1:15" x14ac:dyDescent="0.3">
      <c r="A1467" s="6" t="s">
        <v>573</v>
      </c>
      <c r="B1467" s="7" t="s">
        <v>1114</v>
      </c>
      <c r="C1467" s="7" t="s">
        <v>18</v>
      </c>
      <c r="D1467" s="7" t="s">
        <v>59</v>
      </c>
      <c r="E1467" s="7" t="s">
        <v>447</v>
      </c>
      <c r="F1467" s="6" t="s">
        <v>3217</v>
      </c>
      <c r="G1467" s="6" t="s">
        <v>7885</v>
      </c>
      <c r="H1467" s="6" t="s">
        <v>46</v>
      </c>
      <c r="I1467" s="6" t="s">
        <v>7884</v>
      </c>
      <c r="J1467" s="7" t="s">
        <v>7797</v>
      </c>
      <c r="K1467" s="6" t="s">
        <v>591</v>
      </c>
      <c r="L1467" s="7" t="s">
        <v>237</v>
      </c>
      <c r="M1467" s="6" t="s">
        <v>303</v>
      </c>
      <c r="N1467" s="19" t="s">
        <v>8826</v>
      </c>
      <c r="O1467" s="6"/>
    </row>
    <row r="1468" spans="1:15" x14ac:dyDescent="0.3">
      <c r="A1468" s="6" t="s">
        <v>573</v>
      </c>
      <c r="B1468" s="7" t="s">
        <v>964</v>
      </c>
      <c r="C1468" s="7" t="s">
        <v>1221</v>
      </c>
      <c r="D1468" s="7" t="s">
        <v>59</v>
      </c>
      <c r="E1468" s="7" t="s">
        <v>447</v>
      </c>
      <c r="F1468" s="6" t="s">
        <v>3210</v>
      </c>
      <c r="G1468" s="6" t="s">
        <v>7828</v>
      </c>
      <c r="H1468" s="6" t="s">
        <v>46</v>
      </c>
      <c r="I1468" s="6" t="s">
        <v>7818</v>
      </c>
      <c r="J1468" s="7" t="s">
        <v>7797</v>
      </c>
      <c r="K1468" s="6" t="s">
        <v>591</v>
      </c>
      <c r="L1468" s="7" t="s">
        <v>237</v>
      </c>
      <c r="M1468" s="6" t="s">
        <v>346</v>
      </c>
      <c r="N1468" s="19" t="s">
        <v>8826</v>
      </c>
      <c r="O1468" s="6"/>
    </row>
    <row r="1469" spans="1:15" x14ac:dyDescent="0.3">
      <c r="A1469" s="6" t="s">
        <v>573</v>
      </c>
      <c r="B1469" s="7" t="s">
        <v>966</v>
      </c>
      <c r="C1469" s="7" t="s">
        <v>1478</v>
      </c>
      <c r="D1469" s="7" t="s">
        <v>59</v>
      </c>
      <c r="E1469" s="7" t="s">
        <v>1333</v>
      </c>
      <c r="F1469" s="6" t="s">
        <v>3229</v>
      </c>
      <c r="G1469" s="6" t="s">
        <v>7961</v>
      </c>
      <c r="H1469" s="6" t="s">
        <v>46</v>
      </c>
      <c r="I1469" s="6" t="s">
        <v>1432</v>
      </c>
      <c r="J1469" s="7" t="s">
        <v>7797</v>
      </c>
      <c r="K1469" s="6" t="s">
        <v>591</v>
      </c>
      <c r="L1469" s="7" t="s">
        <v>237</v>
      </c>
      <c r="M1469" s="6" t="s">
        <v>1513</v>
      </c>
      <c r="N1469" s="19" t="s">
        <v>8826</v>
      </c>
      <c r="O1469" s="6"/>
    </row>
    <row r="1470" spans="1:15" x14ac:dyDescent="0.3">
      <c r="A1470" s="6" t="s">
        <v>573</v>
      </c>
      <c r="B1470" s="7" t="s">
        <v>978</v>
      </c>
      <c r="C1470" s="7" t="s">
        <v>376</v>
      </c>
      <c r="D1470" s="7" t="s">
        <v>91</v>
      </c>
      <c r="E1470" s="7" t="s">
        <v>190</v>
      </c>
      <c r="F1470" s="6" t="s">
        <v>3241</v>
      </c>
      <c r="G1470" s="6" t="s">
        <v>8077</v>
      </c>
      <c r="H1470" s="6" t="s">
        <v>46</v>
      </c>
      <c r="I1470" s="6" t="s">
        <v>8078</v>
      </c>
      <c r="J1470" s="7" t="s">
        <v>942</v>
      </c>
      <c r="K1470" s="6" t="s">
        <v>591</v>
      </c>
      <c r="L1470" s="7" t="s">
        <v>237</v>
      </c>
      <c r="M1470" s="6" t="s">
        <v>327</v>
      </c>
      <c r="N1470" s="19" t="s">
        <v>8826</v>
      </c>
      <c r="O1470" s="6"/>
    </row>
    <row r="1471" spans="1:15" x14ac:dyDescent="0.3">
      <c r="A1471" s="6" t="s">
        <v>573</v>
      </c>
      <c r="B1471" s="7" t="s">
        <v>979</v>
      </c>
      <c r="C1471" s="7" t="s">
        <v>588</v>
      </c>
      <c r="D1471" s="7" t="s">
        <v>59</v>
      </c>
      <c r="E1471" s="7" t="s">
        <v>379</v>
      </c>
      <c r="F1471" s="6" t="s">
        <v>3241</v>
      </c>
      <c r="G1471" s="6" t="s">
        <v>8094</v>
      </c>
      <c r="H1471" s="6" t="s">
        <v>46</v>
      </c>
      <c r="I1471" s="6" t="s">
        <v>8078</v>
      </c>
      <c r="J1471" s="7" t="s">
        <v>7797</v>
      </c>
      <c r="K1471" s="6" t="s">
        <v>591</v>
      </c>
      <c r="L1471" s="7" t="s">
        <v>237</v>
      </c>
      <c r="M1471" s="6" t="s">
        <v>327</v>
      </c>
      <c r="N1471" s="19" t="s">
        <v>8826</v>
      </c>
      <c r="O1471" s="6"/>
    </row>
    <row r="1472" spans="1:15" x14ac:dyDescent="0.3">
      <c r="A1472" s="6" t="s">
        <v>573</v>
      </c>
      <c r="B1472" s="7" t="s">
        <v>980</v>
      </c>
      <c r="C1472" s="7" t="s">
        <v>588</v>
      </c>
      <c r="D1472" s="7" t="s">
        <v>91</v>
      </c>
      <c r="E1472" s="7" t="s">
        <v>190</v>
      </c>
      <c r="F1472" s="6" t="s">
        <v>3243</v>
      </c>
      <c r="G1472" s="6" t="s">
        <v>8140</v>
      </c>
      <c r="H1472" s="6" t="s">
        <v>46</v>
      </c>
      <c r="I1472" s="6" t="s">
        <v>8141</v>
      </c>
      <c r="J1472" s="7" t="s">
        <v>942</v>
      </c>
      <c r="K1472" s="6" t="s">
        <v>591</v>
      </c>
      <c r="L1472" s="7" t="s">
        <v>237</v>
      </c>
      <c r="M1472" s="6" t="s">
        <v>327</v>
      </c>
      <c r="N1472" s="19" t="s">
        <v>8826</v>
      </c>
      <c r="O1472" s="6"/>
    </row>
    <row r="1473" spans="1:15" x14ac:dyDescent="0.3">
      <c r="A1473" s="6" t="s">
        <v>573</v>
      </c>
      <c r="B1473" s="7" t="s">
        <v>981</v>
      </c>
      <c r="C1473" s="7" t="s">
        <v>588</v>
      </c>
      <c r="D1473" s="7" t="s">
        <v>59</v>
      </c>
      <c r="E1473" s="7" t="s">
        <v>379</v>
      </c>
      <c r="F1473" s="6" t="s">
        <v>3243</v>
      </c>
      <c r="G1473" s="6" t="s">
        <v>8142</v>
      </c>
      <c r="H1473" s="6" t="s">
        <v>46</v>
      </c>
      <c r="I1473" s="6" t="s">
        <v>8141</v>
      </c>
      <c r="J1473" s="7" t="s">
        <v>7797</v>
      </c>
      <c r="K1473" s="6" t="s">
        <v>591</v>
      </c>
      <c r="L1473" s="7" t="s">
        <v>237</v>
      </c>
      <c r="M1473" s="6" t="s">
        <v>327</v>
      </c>
      <c r="N1473" s="19" t="s">
        <v>8826</v>
      </c>
      <c r="O1473" s="6"/>
    </row>
    <row r="1474" spans="1:15" x14ac:dyDescent="0.3">
      <c r="A1474" s="6" t="s">
        <v>573</v>
      </c>
      <c r="B1474" s="7" t="s">
        <v>982</v>
      </c>
      <c r="C1474" s="7" t="s">
        <v>1478</v>
      </c>
      <c r="D1474" s="7" t="s">
        <v>59</v>
      </c>
      <c r="E1474" s="7" t="s">
        <v>447</v>
      </c>
      <c r="F1474" s="6" t="s">
        <v>3208</v>
      </c>
      <c r="G1474" s="6" t="s">
        <v>7796</v>
      </c>
      <c r="H1474" s="6" t="s">
        <v>46</v>
      </c>
      <c r="I1474" s="6" t="s">
        <v>7798</v>
      </c>
      <c r="J1474" s="7" t="s">
        <v>7797</v>
      </c>
      <c r="K1474" s="6" t="s">
        <v>591</v>
      </c>
      <c r="L1474" s="7" t="s">
        <v>237</v>
      </c>
      <c r="M1474" s="6" t="s">
        <v>251</v>
      </c>
      <c r="N1474" s="19" t="s">
        <v>8826</v>
      </c>
      <c r="O1474" s="6"/>
    </row>
    <row r="1475" spans="1:15" x14ac:dyDescent="0.3">
      <c r="A1475" s="6" t="s">
        <v>573</v>
      </c>
      <c r="B1475" s="7" t="s">
        <v>967</v>
      </c>
      <c r="C1475" s="7" t="s">
        <v>18</v>
      </c>
      <c r="D1475" s="7" t="s">
        <v>59</v>
      </c>
      <c r="E1475" s="7" t="s">
        <v>190</v>
      </c>
      <c r="F1475" s="6" t="s">
        <v>3239</v>
      </c>
      <c r="G1475" s="6" t="s">
        <v>8053</v>
      </c>
      <c r="H1475" s="6" t="s">
        <v>46</v>
      </c>
      <c r="I1475" s="6" t="s">
        <v>8051</v>
      </c>
      <c r="J1475" s="7" t="s">
        <v>7797</v>
      </c>
      <c r="K1475" s="6" t="s">
        <v>591</v>
      </c>
      <c r="L1475" s="7" t="s">
        <v>237</v>
      </c>
      <c r="M1475" s="6" t="s">
        <v>1511</v>
      </c>
      <c r="N1475" s="19" t="s">
        <v>8826</v>
      </c>
      <c r="O1475" s="19" t="s">
        <v>8888</v>
      </c>
    </row>
    <row r="1476" spans="1:15" x14ac:dyDescent="0.3">
      <c r="A1476" s="6" t="s">
        <v>1430</v>
      </c>
      <c r="B1476" s="7" t="s">
        <v>749</v>
      </c>
      <c r="C1476" s="7" t="s">
        <v>1776</v>
      </c>
      <c r="D1476" s="7" t="s">
        <v>59</v>
      </c>
      <c r="E1476" s="7" t="s">
        <v>447</v>
      </c>
      <c r="F1476" s="6" t="s">
        <v>3214</v>
      </c>
      <c r="G1476" s="6" t="s">
        <v>7857</v>
      </c>
      <c r="H1476" s="6" t="s">
        <v>46</v>
      </c>
      <c r="I1476" s="6" t="s">
        <v>7858</v>
      </c>
      <c r="J1476" s="7" t="s">
        <v>1399</v>
      </c>
      <c r="K1476" s="6" t="s">
        <v>591</v>
      </c>
      <c r="L1476" s="7" t="s">
        <v>237</v>
      </c>
      <c r="M1476" s="6" t="s">
        <v>217</v>
      </c>
      <c r="N1476" s="19" t="s">
        <v>8826</v>
      </c>
      <c r="O1476" s="6"/>
    </row>
    <row r="1477" spans="1:15" x14ac:dyDescent="0.3">
      <c r="A1477" s="6" t="s">
        <v>1430</v>
      </c>
      <c r="B1477" s="7" t="s">
        <v>728</v>
      </c>
      <c r="C1477" s="7" t="s">
        <v>21</v>
      </c>
      <c r="D1477" s="7" t="s">
        <v>59</v>
      </c>
      <c r="E1477" s="7" t="s">
        <v>447</v>
      </c>
      <c r="F1477" s="6" t="s">
        <v>3219</v>
      </c>
      <c r="G1477" s="6" t="s">
        <v>7902</v>
      </c>
      <c r="H1477" s="6" t="s">
        <v>46</v>
      </c>
      <c r="I1477" s="6" t="s">
        <v>7903</v>
      </c>
      <c r="J1477" s="7" t="s">
        <v>1399</v>
      </c>
      <c r="K1477" s="6" t="s">
        <v>591</v>
      </c>
      <c r="L1477" s="7" t="s">
        <v>237</v>
      </c>
      <c r="M1477" s="6" t="s">
        <v>238</v>
      </c>
      <c r="N1477" s="19" t="s">
        <v>8826</v>
      </c>
      <c r="O1477" s="6"/>
    </row>
    <row r="1478" spans="1:15" x14ac:dyDescent="0.3">
      <c r="A1478" s="6" t="s">
        <v>1430</v>
      </c>
      <c r="B1478" s="7" t="s">
        <v>1026</v>
      </c>
      <c r="C1478" s="7" t="s">
        <v>18</v>
      </c>
      <c r="D1478" s="7" t="s">
        <v>59</v>
      </c>
      <c r="E1478" s="7" t="s">
        <v>447</v>
      </c>
      <c r="F1478" s="6" t="s">
        <v>3210</v>
      </c>
      <c r="G1478" s="6" t="s">
        <v>7822</v>
      </c>
      <c r="H1478" s="6" t="s">
        <v>46</v>
      </c>
      <c r="I1478" s="6" t="s">
        <v>7823</v>
      </c>
      <c r="J1478" s="7" t="s">
        <v>1399</v>
      </c>
      <c r="K1478" s="6" t="s">
        <v>591</v>
      </c>
      <c r="L1478" s="7" t="s">
        <v>237</v>
      </c>
      <c r="M1478" s="6" t="s">
        <v>346</v>
      </c>
      <c r="N1478" s="19" t="s">
        <v>8826</v>
      </c>
      <c r="O1478" s="6"/>
    </row>
    <row r="1479" spans="1:15" x14ac:dyDescent="0.3">
      <c r="A1479" s="6" t="s">
        <v>1430</v>
      </c>
      <c r="B1479" s="7" t="s">
        <v>991</v>
      </c>
      <c r="C1479" s="7" t="s">
        <v>14</v>
      </c>
      <c r="D1479" s="7" t="s">
        <v>59</v>
      </c>
      <c r="E1479" s="7" t="s">
        <v>447</v>
      </c>
      <c r="F1479" s="6" t="s">
        <v>3223</v>
      </c>
      <c r="G1479" s="6" t="s">
        <v>7917</v>
      </c>
      <c r="H1479" s="6" t="s">
        <v>46</v>
      </c>
      <c r="I1479" s="6" t="s">
        <v>7918</v>
      </c>
      <c r="J1479" s="7" t="s">
        <v>1399</v>
      </c>
      <c r="K1479" s="6" t="s">
        <v>591</v>
      </c>
      <c r="L1479" s="7" t="s">
        <v>237</v>
      </c>
      <c r="M1479" s="6" t="s">
        <v>365</v>
      </c>
      <c r="N1479" s="19" t="s">
        <v>8826</v>
      </c>
      <c r="O1479" s="6"/>
    </row>
    <row r="1480" spans="1:15" x14ac:dyDescent="0.3">
      <c r="A1480" s="6" t="s">
        <v>1430</v>
      </c>
      <c r="B1480" s="7" t="s">
        <v>707</v>
      </c>
      <c r="C1480" s="7" t="s">
        <v>21</v>
      </c>
      <c r="D1480" s="7" t="s">
        <v>59</v>
      </c>
      <c r="E1480" s="7" t="s">
        <v>447</v>
      </c>
      <c r="F1480" s="6" t="s">
        <v>3208</v>
      </c>
      <c r="G1480" s="6" t="s">
        <v>7807</v>
      </c>
      <c r="H1480" s="6" t="s">
        <v>46</v>
      </c>
      <c r="I1480" s="6" t="s">
        <v>7808</v>
      </c>
      <c r="J1480" s="7" t="s">
        <v>1399</v>
      </c>
      <c r="K1480" s="6" t="s">
        <v>591</v>
      </c>
      <c r="L1480" s="7" t="s">
        <v>237</v>
      </c>
      <c r="M1480" s="6" t="s">
        <v>251</v>
      </c>
      <c r="N1480" s="19" t="s">
        <v>8826</v>
      </c>
      <c r="O1480" s="6"/>
    </row>
    <row r="1481" spans="1:15" x14ac:dyDescent="0.3">
      <c r="A1481" s="6" t="s">
        <v>1430</v>
      </c>
      <c r="B1481" s="7" t="s">
        <v>709</v>
      </c>
      <c r="C1481" s="7" t="s">
        <v>588</v>
      </c>
      <c r="D1481" s="7" t="s">
        <v>59</v>
      </c>
      <c r="E1481" s="7" t="s">
        <v>447</v>
      </c>
      <c r="F1481" s="6" t="s">
        <v>3217</v>
      </c>
      <c r="G1481" s="6" t="s">
        <v>7890</v>
      </c>
      <c r="H1481" s="6" t="s">
        <v>46</v>
      </c>
      <c r="I1481" s="6" t="s">
        <v>7891</v>
      </c>
      <c r="J1481" s="7" t="s">
        <v>1399</v>
      </c>
      <c r="K1481" s="6" t="s">
        <v>591</v>
      </c>
      <c r="L1481" s="7" t="s">
        <v>237</v>
      </c>
      <c r="M1481" s="6" t="s">
        <v>303</v>
      </c>
      <c r="N1481" s="19" t="s">
        <v>8826</v>
      </c>
      <c r="O1481" s="6"/>
    </row>
    <row r="1482" spans="1:15" x14ac:dyDescent="0.3">
      <c r="A1482" s="6" t="s">
        <v>1430</v>
      </c>
      <c r="B1482" s="7" t="s">
        <v>990</v>
      </c>
      <c r="C1482" s="7" t="s">
        <v>376</v>
      </c>
      <c r="D1482" s="7" t="s">
        <v>59</v>
      </c>
      <c r="E1482" s="7" t="s">
        <v>447</v>
      </c>
      <c r="F1482" s="6" t="s">
        <v>3223</v>
      </c>
      <c r="G1482" s="6" t="s">
        <v>7940</v>
      </c>
      <c r="H1482" s="6" t="s">
        <v>46</v>
      </c>
      <c r="I1482" s="6" t="s">
        <v>7941</v>
      </c>
      <c r="J1482" s="7" t="s">
        <v>1399</v>
      </c>
      <c r="K1482" s="6" t="s">
        <v>591</v>
      </c>
      <c r="L1482" s="7" t="s">
        <v>237</v>
      </c>
      <c r="M1482" s="6" t="s">
        <v>365</v>
      </c>
      <c r="N1482" s="19" t="s">
        <v>8826</v>
      </c>
      <c r="O1482" s="6"/>
    </row>
    <row r="1483" spans="1:15" x14ac:dyDescent="0.3">
      <c r="A1483" s="6" t="s">
        <v>1433</v>
      </c>
      <c r="B1483" s="7" t="s">
        <v>814</v>
      </c>
      <c r="C1483" s="7" t="s">
        <v>7860</v>
      </c>
      <c r="D1483" s="7" t="s">
        <v>59</v>
      </c>
      <c r="E1483" s="7" t="s">
        <v>447</v>
      </c>
      <c r="F1483" s="6" t="s">
        <v>3214</v>
      </c>
      <c r="G1483" s="6" t="s">
        <v>7859</v>
      </c>
      <c r="H1483" s="6" t="s">
        <v>46</v>
      </c>
      <c r="I1483" s="6" t="s">
        <v>7861</v>
      </c>
      <c r="J1483" s="7" t="s">
        <v>1399</v>
      </c>
      <c r="K1483" s="6" t="s">
        <v>591</v>
      </c>
      <c r="L1483" s="7" t="s">
        <v>237</v>
      </c>
      <c r="M1483" s="6" t="s">
        <v>217</v>
      </c>
      <c r="N1483" s="19" t="s">
        <v>8826</v>
      </c>
      <c r="O1483" s="6"/>
    </row>
    <row r="1484" spans="1:15" x14ac:dyDescent="0.3">
      <c r="A1484" s="6" t="s">
        <v>1433</v>
      </c>
      <c r="B1484" s="7" t="s">
        <v>1112</v>
      </c>
      <c r="C1484" s="7" t="s">
        <v>1586</v>
      </c>
      <c r="D1484" s="7" t="s">
        <v>59</v>
      </c>
      <c r="E1484" s="7" t="s">
        <v>447</v>
      </c>
      <c r="F1484" s="6" t="s">
        <v>3208</v>
      </c>
      <c r="G1484" s="6" t="s">
        <v>7814</v>
      </c>
      <c r="H1484" s="6" t="s">
        <v>46</v>
      </c>
      <c r="I1484" s="6" t="s">
        <v>7815</v>
      </c>
      <c r="J1484" s="7" t="s">
        <v>1399</v>
      </c>
      <c r="K1484" s="6" t="s">
        <v>591</v>
      </c>
      <c r="L1484" s="7" t="s">
        <v>237</v>
      </c>
      <c r="M1484" s="6" t="s">
        <v>334</v>
      </c>
      <c r="N1484" s="19" t="s">
        <v>8826</v>
      </c>
      <c r="O1484" s="6"/>
    </row>
    <row r="1485" spans="1:15" x14ac:dyDescent="0.3">
      <c r="A1485" s="6" t="s">
        <v>1433</v>
      </c>
      <c r="B1485" s="7" t="s">
        <v>1386</v>
      </c>
      <c r="C1485" s="7" t="s">
        <v>1586</v>
      </c>
      <c r="D1485" s="7" t="s">
        <v>59</v>
      </c>
      <c r="E1485" s="7" t="s">
        <v>447</v>
      </c>
      <c r="F1485" s="6" t="s">
        <v>3223</v>
      </c>
      <c r="G1485" s="6" t="s">
        <v>7935</v>
      </c>
      <c r="H1485" s="6" t="s">
        <v>46</v>
      </c>
      <c r="I1485" s="6" t="s">
        <v>3745</v>
      </c>
      <c r="J1485" s="7" t="s">
        <v>1399</v>
      </c>
      <c r="K1485" s="6" t="s">
        <v>591</v>
      </c>
      <c r="L1485" s="7" t="s">
        <v>237</v>
      </c>
      <c r="M1485" s="6" t="s">
        <v>365</v>
      </c>
      <c r="N1485" s="19" t="s">
        <v>8826</v>
      </c>
      <c r="O1485" s="6"/>
    </row>
    <row r="1486" spans="1:15" x14ac:dyDescent="0.3">
      <c r="A1486" s="6" t="s">
        <v>1433</v>
      </c>
      <c r="B1486" s="7" t="s">
        <v>1113</v>
      </c>
      <c r="C1486" s="7" t="s">
        <v>33</v>
      </c>
      <c r="D1486" s="7" t="s">
        <v>59</v>
      </c>
      <c r="E1486" s="7" t="s">
        <v>447</v>
      </c>
      <c r="F1486" s="6" t="s">
        <v>3217</v>
      </c>
      <c r="G1486" s="6" t="s">
        <v>7881</v>
      </c>
      <c r="H1486" s="6" t="s">
        <v>46</v>
      </c>
      <c r="I1486" s="6" t="s">
        <v>7882</v>
      </c>
      <c r="J1486" s="7" t="s">
        <v>1399</v>
      </c>
      <c r="K1486" s="6" t="s">
        <v>591</v>
      </c>
      <c r="L1486" s="7" t="s">
        <v>237</v>
      </c>
      <c r="M1486" s="6" t="s">
        <v>303</v>
      </c>
      <c r="N1486" s="19" t="s">
        <v>8826</v>
      </c>
      <c r="O1486" s="6"/>
    </row>
    <row r="1487" spans="1:15" x14ac:dyDescent="0.3">
      <c r="A1487" s="6" t="s">
        <v>1433</v>
      </c>
      <c r="B1487" s="7" t="s">
        <v>574</v>
      </c>
      <c r="C1487" s="7" t="s">
        <v>1579</v>
      </c>
      <c r="D1487" s="7" t="s">
        <v>59</v>
      </c>
      <c r="E1487" s="7" t="s">
        <v>447</v>
      </c>
      <c r="F1487" s="6" t="s">
        <v>3210</v>
      </c>
      <c r="G1487" s="6" t="s">
        <v>7826</v>
      </c>
      <c r="H1487" s="6" t="s">
        <v>46</v>
      </c>
      <c r="I1487" s="6" t="s">
        <v>7818</v>
      </c>
      <c r="J1487" s="7" t="s">
        <v>1399</v>
      </c>
      <c r="K1487" s="6" t="s">
        <v>591</v>
      </c>
      <c r="L1487" s="7" t="s">
        <v>237</v>
      </c>
      <c r="M1487" s="6" t="s">
        <v>346</v>
      </c>
      <c r="N1487" s="19" t="s">
        <v>8826</v>
      </c>
      <c r="O1487" s="6"/>
    </row>
    <row r="1488" spans="1:15" x14ac:dyDescent="0.3">
      <c r="A1488" s="6" t="s">
        <v>1433</v>
      </c>
      <c r="B1488" s="7" t="s">
        <v>965</v>
      </c>
      <c r="C1488" s="7" t="s">
        <v>21</v>
      </c>
      <c r="D1488" s="7" t="s">
        <v>59</v>
      </c>
      <c r="E1488" s="7" t="s">
        <v>447</v>
      </c>
      <c r="F1488" s="6" t="s">
        <v>3223</v>
      </c>
      <c r="G1488" s="6" t="s">
        <v>7929</v>
      </c>
      <c r="H1488" s="6" t="s">
        <v>46</v>
      </c>
      <c r="I1488" s="6" t="s">
        <v>7930</v>
      </c>
      <c r="J1488" s="7" t="s">
        <v>1399</v>
      </c>
      <c r="K1488" s="6" t="s">
        <v>591</v>
      </c>
      <c r="L1488" s="7" t="s">
        <v>237</v>
      </c>
      <c r="M1488" s="6" t="s">
        <v>365</v>
      </c>
      <c r="N1488" s="19" t="s">
        <v>8826</v>
      </c>
      <c r="O1488" s="6"/>
    </row>
    <row r="1489" spans="1:15" x14ac:dyDescent="0.3">
      <c r="A1489" s="6" t="s">
        <v>1433</v>
      </c>
      <c r="B1489" s="7" t="s">
        <v>981</v>
      </c>
      <c r="C1489" s="7" t="s">
        <v>1570</v>
      </c>
      <c r="D1489" s="7" t="s">
        <v>59</v>
      </c>
      <c r="E1489" s="7" t="s">
        <v>447</v>
      </c>
      <c r="F1489" s="6" t="s">
        <v>3219</v>
      </c>
      <c r="G1489" s="6" t="s">
        <v>7904</v>
      </c>
      <c r="H1489" s="6" t="s">
        <v>46</v>
      </c>
      <c r="I1489" s="6" t="s">
        <v>7905</v>
      </c>
      <c r="J1489" s="7" t="s">
        <v>1399</v>
      </c>
      <c r="K1489" s="6" t="s">
        <v>591</v>
      </c>
      <c r="L1489" s="7" t="s">
        <v>237</v>
      </c>
      <c r="M1489" s="6" t="s">
        <v>238</v>
      </c>
      <c r="N1489" s="19" t="s">
        <v>8826</v>
      </c>
      <c r="O1489" s="6"/>
    </row>
    <row r="1490" spans="1:15" x14ac:dyDescent="0.3">
      <c r="A1490" s="6" t="s">
        <v>1433</v>
      </c>
      <c r="B1490" s="7" t="s">
        <v>975</v>
      </c>
      <c r="C1490" s="7" t="s">
        <v>376</v>
      </c>
      <c r="D1490" s="7" t="s">
        <v>59</v>
      </c>
      <c r="E1490" s="7" t="s">
        <v>447</v>
      </c>
      <c r="F1490" s="6" t="s">
        <v>3212</v>
      </c>
      <c r="G1490" s="6" t="s">
        <v>7831</v>
      </c>
      <c r="H1490" s="6" t="s">
        <v>46</v>
      </c>
      <c r="I1490" s="6" t="s">
        <v>7832</v>
      </c>
      <c r="J1490" s="7" t="s">
        <v>1399</v>
      </c>
      <c r="K1490" s="6" t="s">
        <v>591</v>
      </c>
      <c r="L1490" s="7" t="s">
        <v>237</v>
      </c>
      <c r="M1490" s="6" t="s">
        <v>349</v>
      </c>
      <c r="N1490" s="19" t="s">
        <v>8826</v>
      </c>
      <c r="O1490" s="6"/>
    </row>
    <row r="1491" spans="1:15" x14ac:dyDescent="0.3">
      <c r="A1491" s="6" t="s">
        <v>1433</v>
      </c>
      <c r="B1491" s="7" t="s">
        <v>976</v>
      </c>
      <c r="C1491" s="7" t="s">
        <v>1478</v>
      </c>
      <c r="D1491" s="7" t="s">
        <v>59</v>
      </c>
      <c r="E1491" s="7" t="s">
        <v>190</v>
      </c>
      <c r="F1491" s="6" t="s">
        <v>3229</v>
      </c>
      <c r="G1491" s="6" t="s">
        <v>7951</v>
      </c>
      <c r="H1491" s="6" t="s">
        <v>46</v>
      </c>
      <c r="I1491" s="6" t="s">
        <v>7952</v>
      </c>
      <c r="J1491" s="7" t="s">
        <v>1399</v>
      </c>
      <c r="K1491" s="6" t="s">
        <v>591</v>
      </c>
      <c r="L1491" s="7" t="s">
        <v>237</v>
      </c>
      <c r="M1491" s="6" t="s">
        <v>569</v>
      </c>
      <c r="N1491" s="19" t="s">
        <v>8826</v>
      </c>
      <c r="O1491" s="6"/>
    </row>
    <row r="1492" spans="1:15" x14ac:dyDescent="0.3">
      <c r="A1492" s="6" t="s">
        <v>1433</v>
      </c>
      <c r="B1492" s="7" t="s">
        <v>836</v>
      </c>
      <c r="C1492" s="7" t="s">
        <v>588</v>
      </c>
      <c r="D1492" s="7" t="s">
        <v>91</v>
      </c>
      <c r="E1492" s="7" t="s">
        <v>190</v>
      </c>
      <c r="F1492" s="6" t="s">
        <v>3239</v>
      </c>
      <c r="G1492" s="6" t="s">
        <v>8031</v>
      </c>
      <c r="H1492" s="6" t="s">
        <v>46</v>
      </c>
      <c r="I1492" s="6" t="s">
        <v>8029</v>
      </c>
      <c r="J1492" s="7" t="s">
        <v>1356</v>
      </c>
      <c r="K1492" s="6" t="s">
        <v>591</v>
      </c>
      <c r="L1492" s="7" t="s">
        <v>237</v>
      </c>
      <c r="M1492" s="6" t="s">
        <v>327</v>
      </c>
      <c r="N1492" s="19" t="s">
        <v>8826</v>
      </c>
      <c r="O1492" s="6"/>
    </row>
    <row r="1493" spans="1:15" x14ac:dyDescent="0.3">
      <c r="A1493" s="6" t="s">
        <v>1433</v>
      </c>
      <c r="B1493" s="7" t="s">
        <v>818</v>
      </c>
      <c r="C1493" s="7" t="s">
        <v>588</v>
      </c>
      <c r="D1493" s="7" t="s">
        <v>59</v>
      </c>
      <c r="E1493" s="7" t="s">
        <v>379</v>
      </c>
      <c r="F1493" s="6" t="s">
        <v>3239</v>
      </c>
      <c r="G1493" s="6" t="s">
        <v>8032</v>
      </c>
      <c r="H1493" s="6" t="s">
        <v>46</v>
      </c>
      <c r="I1493" s="6" t="s">
        <v>8029</v>
      </c>
      <c r="J1493" s="7" t="s">
        <v>1399</v>
      </c>
      <c r="K1493" s="6" t="s">
        <v>591</v>
      </c>
      <c r="L1493" s="7" t="s">
        <v>237</v>
      </c>
      <c r="M1493" s="6" t="s">
        <v>327</v>
      </c>
      <c r="N1493" s="19" t="s">
        <v>8826</v>
      </c>
      <c r="O1493" s="6"/>
    </row>
    <row r="1494" spans="1:15" x14ac:dyDescent="0.3">
      <c r="A1494" s="6" t="s">
        <v>1433</v>
      </c>
      <c r="B1494" s="7" t="s">
        <v>977</v>
      </c>
      <c r="C1494" s="7" t="s">
        <v>376</v>
      </c>
      <c r="D1494" s="7" t="s">
        <v>91</v>
      </c>
      <c r="E1494" s="7" t="s">
        <v>190</v>
      </c>
      <c r="F1494" s="6" t="s">
        <v>3241</v>
      </c>
      <c r="G1494" s="6" t="s">
        <v>8068</v>
      </c>
      <c r="H1494" s="6" t="s">
        <v>46</v>
      </c>
      <c r="I1494" s="6" t="s">
        <v>8069</v>
      </c>
      <c r="J1494" s="7" t="s">
        <v>1356</v>
      </c>
      <c r="K1494" s="6" t="s">
        <v>591</v>
      </c>
      <c r="L1494" s="7" t="s">
        <v>237</v>
      </c>
      <c r="M1494" s="6" t="s">
        <v>327</v>
      </c>
      <c r="N1494" s="19" t="s">
        <v>8826</v>
      </c>
      <c r="O1494" s="6"/>
    </row>
    <row r="1495" spans="1:15" x14ac:dyDescent="0.3">
      <c r="A1495" s="6" t="s">
        <v>1433</v>
      </c>
      <c r="B1495" s="7" t="s">
        <v>819</v>
      </c>
      <c r="C1495" s="7" t="s">
        <v>376</v>
      </c>
      <c r="D1495" s="7" t="s">
        <v>59</v>
      </c>
      <c r="E1495" s="7" t="s">
        <v>379</v>
      </c>
      <c r="F1495" s="6" t="s">
        <v>3241</v>
      </c>
      <c r="G1495" s="6" t="s">
        <v>8070</v>
      </c>
      <c r="H1495" s="6" t="s">
        <v>46</v>
      </c>
      <c r="I1495" s="6" t="s">
        <v>8069</v>
      </c>
      <c r="J1495" s="7" t="s">
        <v>1399</v>
      </c>
      <c r="K1495" s="6" t="s">
        <v>591</v>
      </c>
      <c r="L1495" s="7" t="s">
        <v>237</v>
      </c>
      <c r="M1495" s="6" t="s">
        <v>327</v>
      </c>
      <c r="N1495" s="19" t="s">
        <v>8826</v>
      </c>
      <c r="O1495" s="6"/>
    </row>
    <row r="1496" spans="1:15" x14ac:dyDescent="0.3">
      <c r="A1496" s="6" t="s">
        <v>1433</v>
      </c>
      <c r="B1496" s="7" t="s">
        <v>987</v>
      </c>
      <c r="C1496" s="7" t="s">
        <v>1478</v>
      </c>
      <c r="D1496" s="7" t="s">
        <v>91</v>
      </c>
      <c r="E1496" s="7" t="s">
        <v>190</v>
      </c>
      <c r="F1496" s="6" t="s">
        <v>3241</v>
      </c>
      <c r="G1496" s="6" t="s">
        <v>8063</v>
      </c>
      <c r="H1496" s="6" t="s">
        <v>46</v>
      </c>
      <c r="I1496" s="6" t="s">
        <v>8064</v>
      </c>
      <c r="J1496" s="7" t="s">
        <v>1356</v>
      </c>
      <c r="K1496" s="6" t="s">
        <v>591</v>
      </c>
      <c r="L1496" s="7" t="s">
        <v>237</v>
      </c>
      <c r="M1496" s="6" t="s">
        <v>327</v>
      </c>
      <c r="N1496" s="19" t="s">
        <v>8826</v>
      </c>
      <c r="O1496" s="6"/>
    </row>
    <row r="1497" spans="1:15" x14ac:dyDescent="0.3">
      <c r="A1497" s="6" t="s">
        <v>1433</v>
      </c>
      <c r="B1497" s="7" t="s">
        <v>986</v>
      </c>
      <c r="C1497" s="7" t="s">
        <v>376</v>
      </c>
      <c r="D1497" s="7" t="s">
        <v>59</v>
      </c>
      <c r="E1497" s="7" t="s">
        <v>379</v>
      </c>
      <c r="F1497" s="6" t="s">
        <v>3241</v>
      </c>
      <c r="G1497" s="6" t="s">
        <v>8093</v>
      </c>
      <c r="H1497" s="6" t="s">
        <v>46</v>
      </c>
      <c r="I1497" s="6" t="s">
        <v>8064</v>
      </c>
      <c r="J1497" s="7" t="s">
        <v>1399</v>
      </c>
      <c r="K1497" s="6" t="s">
        <v>591</v>
      </c>
      <c r="L1497" s="7" t="s">
        <v>237</v>
      </c>
      <c r="M1497" s="6" t="s">
        <v>327</v>
      </c>
      <c r="N1497" s="19" t="s">
        <v>8826</v>
      </c>
      <c r="O1497" s="6"/>
    </row>
    <row r="1498" spans="1:15" x14ac:dyDescent="0.3">
      <c r="A1498" s="6" t="s">
        <v>1433</v>
      </c>
      <c r="B1498" s="7" t="s">
        <v>784</v>
      </c>
      <c r="C1498" s="7" t="s">
        <v>376</v>
      </c>
      <c r="D1498" s="7" t="s">
        <v>59</v>
      </c>
      <c r="E1498" s="7" t="s">
        <v>190</v>
      </c>
      <c r="F1498" s="6" t="s">
        <v>3229</v>
      </c>
      <c r="G1498" s="6" t="s">
        <v>7969</v>
      </c>
      <c r="H1498" s="6" t="s">
        <v>46</v>
      </c>
      <c r="I1498" s="6" t="s">
        <v>7970</v>
      </c>
      <c r="J1498" s="7" t="s">
        <v>1399</v>
      </c>
      <c r="K1498" s="6" t="s">
        <v>591</v>
      </c>
      <c r="L1498" s="7" t="s">
        <v>237</v>
      </c>
      <c r="M1498" s="6" t="s">
        <v>1512</v>
      </c>
      <c r="N1498" s="19" t="s">
        <v>8826</v>
      </c>
      <c r="O1498" s="6"/>
    </row>
    <row r="1499" spans="1:15" x14ac:dyDescent="0.3">
      <c r="A1499" s="6" t="s">
        <v>1433</v>
      </c>
      <c r="B1499" s="7" t="s">
        <v>1115</v>
      </c>
      <c r="C1499" s="7" t="s">
        <v>1478</v>
      </c>
      <c r="D1499" s="7" t="s">
        <v>91</v>
      </c>
      <c r="E1499" s="7" t="s">
        <v>190</v>
      </c>
      <c r="F1499" s="6" t="s">
        <v>3239</v>
      </c>
      <c r="G1499" s="6" t="s">
        <v>8039</v>
      </c>
      <c r="H1499" s="6" t="s">
        <v>46</v>
      </c>
      <c r="I1499" s="6" t="s">
        <v>8037</v>
      </c>
      <c r="J1499" s="7" t="s">
        <v>1356</v>
      </c>
      <c r="K1499" s="6" t="s">
        <v>591</v>
      </c>
      <c r="L1499" s="7" t="s">
        <v>237</v>
      </c>
      <c r="M1499" s="6" t="s">
        <v>327</v>
      </c>
      <c r="N1499" s="19" t="s">
        <v>8826</v>
      </c>
      <c r="O1499" s="6"/>
    </row>
    <row r="1500" spans="1:15" x14ac:dyDescent="0.3">
      <c r="A1500" s="6" t="s">
        <v>1433</v>
      </c>
      <c r="B1500" s="7" t="s">
        <v>820</v>
      </c>
      <c r="C1500" s="7" t="s">
        <v>1478</v>
      </c>
      <c r="D1500" s="7" t="s">
        <v>59</v>
      </c>
      <c r="E1500" s="7" t="s">
        <v>379</v>
      </c>
      <c r="F1500" s="6" t="s">
        <v>3239</v>
      </c>
      <c r="G1500" s="6" t="s">
        <v>8040</v>
      </c>
      <c r="H1500" s="6" t="s">
        <v>46</v>
      </c>
      <c r="I1500" s="6" t="s">
        <v>8037</v>
      </c>
      <c r="J1500" s="7" t="s">
        <v>1399</v>
      </c>
      <c r="K1500" s="6" t="s">
        <v>591</v>
      </c>
      <c r="L1500" s="7" t="s">
        <v>237</v>
      </c>
      <c r="M1500" s="6" t="s">
        <v>327</v>
      </c>
      <c r="N1500" s="19" t="s">
        <v>8826</v>
      </c>
      <c r="O1500" s="6"/>
    </row>
    <row r="1501" spans="1:15" x14ac:dyDescent="0.3">
      <c r="A1501" s="6" t="s">
        <v>1433</v>
      </c>
      <c r="B1501" s="7" t="s">
        <v>788</v>
      </c>
      <c r="C1501" s="7" t="s">
        <v>376</v>
      </c>
      <c r="D1501" s="7" t="s">
        <v>91</v>
      </c>
      <c r="E1501" s="7" t="s">
        <v>190</v>
      </c>
      <c r="F1501" s="6" t="s">
        <v>3243</v>
      </c>
      <c r="G1501" s="6" t="s">
        <v>8119</v>
      </c>
      <c r="H1501" s="6" t="s">
        <v>46</v>
      </c>
      <c r="I1501" s="6" t="s">
        <v>8120</v>
      </c>
      <c r="J1501" s="7" t="s">
        <v>1356</v>
      </c>
      <c r="K1501" s="6" t="s">
        <v>591</v>
      </c>
      <c r="L1501" s="7" t="s">
        <v>237</v>
      </c>
      <c r="M1501" s="6" t="s">
        <v>327</v>
      </c>
      <c r="N1501" s="19" t="s">
        <v>8826</v>
      </c>
      <c r="O1501" s="6"/>
    </row>
    <row r="1502" spans="1:15" x14ac:dyDescent="0.3">
      <c r="A1502" s="6" t="s">
        <v>1433</v>
      </c>
      <c r="B1502" s="7" t="s">
        <v>789</v>
      </c>
      <c r="C1502" s="7" t="s">
        <v>376</v>
      </c>
      <c r="D1502" s="7" t="s">
        <v>59</v>
      </c>
      <c r="E1502" s="7" t="s">
        <v>379</v>
      </c>
      <c r="F1502" s="6" t="s">
        <v>3243</v>
      </c>
      <c r="G1502" s="6" t="s">
        <v>8121</v>
      </c>
      <c r="H1502" s="6" t="s">
        <v>46</v>
      </c>
      <c r="I1502" s="6" t="s">
        <v>8120</v>
      </c>
      <c r="J1502" s="7" t="s">
        <v>1399</v>
      </c>
      <c r="K1502" s="6" t="s">
        <v>591</v>
      </c>
      <c r="L1502" s="7" t="s">
        <v>237</v>
      </c>
      <c r="M1502" s="6" t="s">
        <v>327</v>
      </c>
      <c r="N1502" s="19" t="s">
        <v>8826</v>
      </c>
      <c r="O1502" s="6"/>
    </row>
    <row r="1503" spans="1:15" x14ac:dyDescent="0.3">
      <c r="A1503" s="6" t="s">
        <v>1433</v>
      </c>
      <c r="B1503" s="7" t="s">
        <v>790</v>
      </c>
      <c r="C1503" s="7" t="s">
        <v>1478</v>
      </c>
      <c r="D1503" s="7" t="s">
        <v>91</v>
      </c>
      <c r="E1503" s="7" t="s">
        <v>190</v>
      </c>
      <c r="F1503" s="6" t="s">
        <v>3243</v>
      </c>
      <c r="G1503" s="6" t="s">
        <v>8095</v>
      </c>
      <c r="H1503" s="6" t="s">
        <v>46</v>
      </c>
      <c r="I1503" s="6" t="s">
        <v>8096</v>
      </c>
      <c r="J1503" s="7" t="s">
        <v>1356</v>
      </c>
      <c r="K1503" s="6" t="s">
        <v>591</v>
      </c>
      <c r="L1503" s="7" t="s">
        <v>237</v>
      </c>
      <c r="M1503" s="6" t="s">
        <v>327</v>
      </c>
      <c r="N1503" s="19" t="s">
        <v>8826</v>
      </c>
      <c r="O1503" s="6"/>
    </row>
    <row r="1504" spans="1:15" x14ac:dyDescent="0.3">
      <c r="A1504" s="6" t="s">
        <v>1433</v>
      </c>
      <c r="B1504" s="7" t="s">
        <v>791</v>
      </c>
      <c r="C1504" s="7" t="s">
        <v>1478</v>
      </c>
      <c r="D1504" s="7" t="s">
        <v>59</v>
      </c>
      <c r="E1504" s="7" t="s">
        <v>379</v>
      </c>
      <c r="F1504" s="6" t="s">
        <v>3243</v>
      </c>
      <c r="G1504" s="6" t="s">
        <v>8097</v>
      </c>
      <c r="H1504" s="6" t="s">
        <v>46</v>
      </c>
      <c r="I1504" s="6" t="s">
        <v>8096</v>
      </c>
      <c r="J1504" s="7" t="s">
        <v>1399</v>
      </c>
      <c r="K1504" s="6" t="s">
        <v>591</v>
      </c>
      <c r="L1504" s="7" t="s">
        <v>237</v>
      </c>
      <c r="M1504" s="6" t="s">
        <v>327</v>
      </c>
      <c r="N1504" s="19" t="s">
        <v>8826</v>
      </c>
      <c r="O1504" s="6"/>
    </row>
    <row r="1505" spans="1:15" x14ac:dyDescent="0.3">
      <c r="A1505" s="6" t="s">
        <v>1433</v>
      </c>
      <c r="B1505" s="7" t="s">
        <v>833</v>
      </c>
      <c r="C1505" s="7" t="s">
        <v>376</v>
      </c>
      <c r="D1505" s="7" t="s">
        <v>91</v>
      </c>
      <c r="E1505" s="7" t="s">
        <v>190</v>
      </c>
      <c r="F1505" s="6" t="s">
        <v>3243</v>
      </c>
      <c r="G1505" s="6" t="s">
        <v>8130</v>
      </c>
      <c r="H1505" s="6" t="s">
        <v>46</v>
      </c>
      <c r="I1505" s="6" t="s">
        <v>8131</v>
      </c>
      <c r="J1505" s="7" t="s">
        <v>1356</v>
      </c>
      <c r="K1505" s="6" t="s">
        <v>591</v>
      </c>
      <c r="L1505" s="7" t="s">
        <v>237</v>
      </c>
      <c r="M1505" s="6" t="s">
        <v>327</v>
      </c>
      <c r="N1505" s="19" t="s">
        <v>8826</v>
      </c>
      <c r="O1505" s="6"/>
    </row>
    <row r="1506" spans="1:15" x14ac:dyDescent="0.3">
      <c r="A1506" s="6" t="s">
        <v>1433</v>
      </c>
      <c r="B1506" s="7" t="s">
        <v>799</v>
      </c>
      <c r="C1506" s="7" t="s">
        <v>376</v>
      </c>
      <c r="D1506" s="7" t="s">
        <v>59</v>
      </c>
      <c r="E1506" s="7" t="s">
        <v>379</v>
      </c>
      <c r="F1506" s="6" t="s">
        <v>3243</v>
      </c>
      <c r="G1506" s="6" t="s">
        <v>8132</v>
      </c>
      <c r="H1506" s="6" t="s">
        <v>46</v>
      </c>
      <c r="I1506" s="6" t="s">
        <v>8131</v>
      </c>
      <c r="J1506" s="7" t="s">
        <v>1399</v>
      </c>
      <c r="K1506" s="6" t="s">
        <v>591</v>
      </c>
      <c r="L1506" s="7" t="s">
        <v>237</v>
      </c>
      <c r="M1506" s="6" t="s">
        <v>327</v>
      </c>
      <c r="N1506" s="19" t="s">
        <v>8826</v>
      </c>
      <c r="O1506" s="6"/>
    </row>
    <row r="1507" spans="1:15" x14ac:dyDescent="0.3">
      <c r="A1507" s="6" t="s">
        <v>1433</v>
      </c>
      <c r="B1507" s="7" t="s">
        <v>1116</v>
      </c>
      <c r="C1507" s="7" t="s">
        <v>588</v>
      </c>
      <c r="D1507" s="7" t="s">
        <v>59</v>
      </c>
      <c r="E1507" s="7" t="s">
        <v>190</v>
      </c>
      <c r="F1507" s="6" t="s">
        <v>3243</v>
      </c>
      <c r="G1507" s="6" t="s">
        <v>8138</v>
      </c>
      <c r="H1507" s="6" t="s">
        <v>46</v>
      </c>
      <c r="I1507" s="6" t="s">
        <v>8139</v>
      </c>
      <c r="J1507" s="7" t="s">
        <v>1399</v>
      </c>
      <c r="K1507" s="6" t="s">
        <v>591</v>
      </c>
      <c r="L1507" s="7" t="s">
        <v>237</v>
      </c>
      <c r="M1507" s="6" t="s">
        <v>327</v>
      </c>
      <c r="N1507" s="19" t="s">
        <v>8826</v>
      </c>
      <c r="O1507" s="6"/>
    </row>
    <row r="1508" spans="1:15" x14ac:dyDescent="0.3">
      <c r="A1508" s="6" t="s">
        <v>1433</v>
      </c>
      <c r="B1508" s="7" t="s">
        <v>5125</v>
      </c>
      <c r="C1508" s="7" t="s">
        <v>588</v>
      </c>
      <c r="D1508" s="7" t="s">
        <v>59</v>
      </c>
      <c r="E1508" s="7" t="s">
        <v>190</v>
      </c>
      <c r="F1508" s="6" t="s">
        <v>3229</v>
      </c>
      <c r="G1508" s="6" t="s">
        <v>7985</v>
      </c>
      <c r="H1508" s="6" t="s">
        <v>46</v>
      </c>
      <c r="I1508" s="6" t="s">
        <v>7982</v>
      </c>
      <c r="J1508" s="7" t="s">
        <v>1399</v>
      </c>
      <c r="K1508" s="6" t="s">
        <v>591</v>
      </c>
      <c r="L1508" s="7" t="s">
        <v>237</v>
      </c>
      <c r="M1508" s="6" t="s">
        <v>99</v>
      </c>
      <c r="N1508" s="19" t="s">
        <v>8826</v>
      </c>
      <c r="O1508" s="6"/>
    </row>
    <row r="1509" spans="1:15" x14ac:dyDescent="0.3">
      <c r="A1509" s="6" t="s">
        <v>1433</v>
      </c>
      <c r="B1509" s="7" t="s">
        <v>1057</v>
      </c>
      <c r="C1509" s="7" t="s">
        <v>18</v>
      </c>
      <c r="D1509" s="7" t="s">
        <v>59</v>
      </c>
      <c r="E1509" s="7" t="s">
        <v>190</v>
      </c>
      <c r="F1509" s="6" t="s">
        <v>3239</v>
      </c>
      <c r="G1509" s="6" t="s">
        <v>8054</v>
      </c>
      <c r="H1509" s="6" t="s">
        <v>46</v>
      </c>
      <c r="I1509" s="6" t="s">
        <v>8051</v>
      </c>
      <c r="J1509" s="7" t="s">
        <v>1399</v>
      </c>
      <c r="K1509" s="6" t="s">
        <v>591</v>
      </c>
      <c r="L1509" s="7" t="s">
        <v>237</v>
      </c>
      <c r="M1509" s="6" t="s">
        <v>1511</v>
      </c>
      <c r="N1509" s="19" t="s">
        <v>8826</v>
      </c>
      <c r="O1509" s="19" t="s">
        <v>8888</v>
      </c>
    </row>
    <row r="1510" spans="1:15" x14ac:dyDescent="0.3">
      <c r="A1510" s="6" t="s">
        <v>1433</v>
      </c>
      <c r="B1510" s="7" t="s">
        <v>4425</v>
      </c>
      <c r="C1510" s="7" t="s">
        <v>376</v>
      </c>
      <c r="D1510" s="7" t="s">
        <v>91</v>
      </c>
      <c r="E1510" s="7" t="s">
        <v>190</v>
      </c>
      <c r="F1510" s="6" t="s">
        <v>3243</v>
      </c>
      <c r="G1510" s="6" t="s">
        <v>8133</v>
      </c>
      <c r="H1510" s="6" t="s">
        <v>46</v>
      </c>
      <c r="I1510" s="6" t="s">
        <v>8134</v>
      </c>
      <c r="J1510" s="7" t="s">
        <v>1356</v>
      </c>
      <c r="K1510" s="6" t="s">
        <v>591</v>
      </c>
      <c r="L1510" s="7" t="s">
        <v>237</v>
      </c>
      <c r="M1510" s="6" t="s">
        <v>327</v>
      </c>
      <c r="N1510" s="19" t="s">
        <v>8826</v>
      </c>
      <c r="O1510" s="6"/>
    </row>
    <row r="1511" spans="1:15" x14ac:dyDescent="0.3">
      <c r="A1511" s="6" t="s">
        <v>1433</v>
      </c>
      <c r="B1511" s="7" t="s">
        <v>1058</v>
      </c>
      <c r="C1511" s="7" t="s">
        <v>588</v>
      </c>
      <c r="D1511" s="7" t="s">
        <v>59</v>
      </c>
      <c r="E1511" s="7" t="s">
        <v>379</v>
      </c>
      <c r="F1511" s="6" t="s">
        <v>3243</v>
      </c>
      <c r="G1511" s="6" t="s">
        <v>8143</v>
      </c>
      <c r="H1511" s="6" t="s">
        <v>46</v>
      </c>
      <c r="I1511" s="6" t="s">
        <v>8134</v>
      </c>
      <c r="J1511" s="7" t="s">
        <v>1399</v>
      </c>
      <c r="K1511" s="6" t="s">
        <v>591</v>
      </c>
      <c r="L1511" s="7" t="s">
        <v>237</v>
      </c>
      <c r="M1511" s="6" t="s">
        <v>327</v>
      </c>
      <c r="N1511" s="19" t="s">
        <v>8826</v>
      </c>
      <c r="O1511" s="6"/>
    </row>
    <row r="1512" spans="1:15" x14ac:dyDescent="0.3">
      <c r="A1512" s="6" t="s">
        <v>1433</v>
      </c>
      <c r="B1512" s="7" t="s">
        <v>1060</v>
      </c>
      <c r="C1512" s="7" t="s">
        <v>376</v>
      </c>
      <c r="D1512" s="7" t="s">
        <v>91</v>
      </c>
      <c r="E1512" s="7" t="s">
        <v>190</v>
      </c>
      <c r="F1512" s="6" t="s">
        <v>3243</v>
      </c>
      <c r="G1512" s="6" t="s">
        <v>8110</v>
      </c>
      <c r="H1512" s="6" t="s">
        <v>46</v>
      </c>
      <c r="I1512" s="6" t="s">
        <v>8111</v>
      </c>
      <c r="J1512" s="7" t="s">
        <v>1356</v>
      </c>
      <c r="K1512" s="6" t="s">
        <v>591</v>
      </c>
      <c r="L1512" s="7" t="s">
        <v>237</v>
      </c>
      <c r="M1512" s="6" t="s">
        <v>327</v>
      </c>
      <c r="N1512" s="19" t="s">
        <v>8826</v>
      </c>
      <c r="O1512" s="6"/>
    </row>
    <row r="1513" spans="1:15" x14ac:dyDescent="0.3">
      <c r="A1513" s="6" t="s">
        <v>1433</v>
      </c>
      <c r="B1513" s="7" t="s">
        <v>4454</v>
      </c>
      <c r="C1513" s="7" t="s">
        <v>376</v>
      </c>
      <c r="D1513" s="7" t="s">
        <v>59</v>
      </c>
      <c r="E1513" s="7" t="s">
        <v>379</v>
      </c>
      <c r="F1513" s="6" t="s">
        <v>3243</v>
      </c>
      <c r="G1513" s="6" t="s">
        <v>8112</v>
      </c>
      <c r="H1513" s="6" t="s">
        <v>46</v>
      </c>
      <c r="I1513" s="6" t="s">
        <v>8113</v>
      </c>
      <c r="J1513" s="7" t="s">
        <v>1399</v>
      </c>
      <c r="K1513" s="6" t="s">
        <v>591</v>
      </c>
      <c r="L1513" s="7" t="s">
        <v>237</v>
      </c>
      <c r="M1513" s="6" t="s">
        <v>327</v>
      </c>
      <c r="N1513" s="19" t="s">
        <v>8826</v>
      </c>
      <c r="O1513" s="6"/>
    </row>
    <row r="1514" spans="1:15" x14ac:dyDescent="0.3">
      <c r="A1514" s="6" t="s">
        <v>1433</v>
      </c>
      <c r="B1514" s="7" t="s">
        <v>1065</v>
      </c>
      <c r="C1514" s="7" t="s">
        <v>1478</v>
      </c>
      <c r="D1514" s="7" t="s">
        <v>91</v>
      </c>
      <c r="E1514" s="7" t="s">
        <v>190</v>
      </c>
      <c r="F1514" s="6" t="s">
        <v>3243</v>
      </c>
      <c r="G1514" s="6" t="s">
        <v>8108</v>
      </c>
      <c r="H1514" s="6" t="s">
        <v>46</v>
      </c>
      <c r="I1514" s="6" t="s">
        <v>8109</v>
      </c>
      <c r="J1514" s="7" t="s">
        <v>1356</v>
      </c>
      <c r="K1514" s="6" t="s">
        <v>591</v>
      </c>
      <c r="L1514" s="7" t="s">
        <v>237</v>
      </c>
      <c r="M1514" s="6" t="s">
        <v>327</v>
      </c>
      <c r="N1514" s="19" t="s">
        <v>8826</v>
      </c>
      <c r="O1514" s="6"/>
    </row>
    <row r="1515" spans="1:15" x14ac:dyDescent="0.3">
      <c r="A1515" s="6" t="s">
        <v>1433</v>
      </c>
      <c r="B1515" s="7" t="s">
        <v>1066</v>
      </c>
      <c r="C1515" s="7" t="s">
        <v>1478</v>
      </c>
      <c r="D1515" s="7" t="s">
        <v>91</v>
      </c>
      <c r="E1515" s="7" t="s">
        <v>190</v>
      </c>
      <c r="F1515" s="6" t="s">
        <v>3243</v>
      </c>
      <c r="G1515" s="6" t="s">
        <v>8122</v>
      </c>
      <c r="H1515" s="6" t="s">
        <v>46</v>
      </c>
      <c r="I1515" s="6" t="s">
        <v>8123</v>
      </c>
      <c r="J1515" s="7" t="s">
        <v>1356</v>
      </c>
      <c r="K1515" s="6" t="s">
        <v>591</v>
      </c>
      <c r="L1515" s="7" t="s">
        <v>237</v>
      </c>
      <c r="M1515" s="6" t="s">
        <v>327</v>
      </c>
      <c r="N1515" s="19" t="s">
        <v>8826</v>
      </c>
      <c r="O1515" s="6"/>
    </row>
    <row r="1516" spans="1:15" x14ac:dyDescent="0.3">
      <c r="A1516" s="6" t="s">
        <v>1433</v>
      </c>
      <c r="B1516" s="7" t="s">
        <v>1067</v>
      </c>
      <c r="C1516" s="7" t="s">
        <v>1478</v>
      </c>
      <c r="D1516" s="7" t="s">
        <v>59</v>
      </c>
      <c r="E1516" s="7" t="s">
        <v>379</v>
      </c>
      <c r="F1516" s="6" t="s">
        <v>3243</v>
      </c>
      <c r="G1516" s="6" t="s">
        <v>8124</v>
      </c>
      <c r="H1516" s="6" t="s">
        <v>46</v>
      </c>
      <c r="I1516" s="6" t="s">
        <v>8123</v>
      </c>
      <c r="J1516" s="7" t="s">
        <v>1399</v>
      </c>
      <c r="K1516" s="6" t="s">
        <v>591</v>
      </c>
      <c r="L1516" s="7" t="s">
        <v>237</v>
      </c>
      <c r="M1516" s="6" t="s">
        <v>327</v>
      </c>
      <c r="N1516" s="19" t="s">
        <v>8826</v>
      </c>
      <c r="O1516" s="6"/>
    </row>
    <row r="1517" spans="1:15" x14ac:dyDescent="0.3">
      <c r="A1517" s="6" t="s">
        <v>1433</v>
      </c>
      <c r="B1517" s="7" t="s">
        <v>644</v>
      </c>
      <c r="C1517" s="7" t="s">
        <v>1478</v>
      </c>
      <c r="D1517" s="7" t="s">
        <v>59</v>
      </c>
      <c r="E1517" s="7" t="s">
        <v>379</v>
      </c>
      <c r="F1517" s="6" t="s">
        <v>3243</v>
      </c>
      <c r="G1517" s="6" t="s">
        <v>8125</v>
      </c>
      <c r="H1517" s="6" t="s">
        <v>46</v>
      </c>
      <c r="I1517" s="6" t="s">
        <v>8109</v>
      </c>
      <c r="J1517" s="7" t="s">
        <v>1399</v>
      </c>
      <c r="K1517" s="6" t="s">
        <v>591</v>
      </c>
      <c r="L1517" s="7" t="s">
        <v>237</v>
      </c>
      <c r="M1517" s="6" t="s">
        <v>327</v>
      </c>
      <c r="N1517" s="19" t="s">
        <v>8826</v>
      </c>
      <c r="O1517" s="6"/>
    </row>
    <row r="1518" spans="1:15" x14ac:dyDescent="0.3">
      <c r="A1518" s="6" t="s">
        <v>1433</v>
      </c>
      <c r="B1518" s="7" t="s">
        <v>1004</v>
      </c>
      <c r="C1518" s="7" t="s">
        <v>1478</v>
      </c>
      <c r="D1518" s="7" t="s">
        <v>91</v>
      </c>
      <c r="E1518" s="7" t="s">
        <v>190</v>
      </c>
      <c r="F1518" s="6" t="s">
        <v>3243</v>
      </c>
      <c r="G1518" s="6" t="s">
        <v>8135</v>
      </c>
      <c r="H1518" s="6" t="s">
        <v>46</v>
      </c>
      <c r="I1518" s="6" t="s">
        <v>8136</v>
      </c>
      <c r="J1518" s="7" t="s">
        <v>1356</v>
      </c>
      <c r="K1518" s="6" t="s">
        <v>591</v>
      </c>
      <c r="L1518" s="7" t="s">
        <v>237</v>
      </c>
      <c r="M1518" s="6" t="s">
        <v>327</v>
      </c>
      <c r="N1518" s="19" t="s">
        <v>8826</v>
      </c>
      <c r="O1518" s="6"/>
    </row>
    <row r="1519" spans="1:15" x14ac:dyDescent="0.3">
      <c r="A1519" s="6" t="s">
        <v>1433</v>
      </c>
      <c r="B1519" s="7" t="s">
        <v>1068</v>
      </c>
      <c r="C1519" s="7" t="s">
        <v>1478</v>
      </c>
      <c r="D1519" s="7" t="s">
        <v>59</v>
      </c>
      <c r="E1519" s="7" t="s">
        <v>379</v>
      </c>
      <c r="F1519" s="6" t="s">
        <v>3243</v>
      </c>
      <c r="G1519" s="6" t="s">
        <v>8137</v>
      </c>
      <c r="H1519" s="6" t="s">
        <v>46</v>
      </c>
      <c r="I1519" s="6" t="s">
        <v>8136</v>
      </c>
      <c r="J1519" s="7" t="s">
        <v>1399</v>
      </c>
      <c r="K1519" s="6" t="s">
        <v>591</v>
      </c>
      <c r="L1519" s="7" t="s">
        <v>237</v>
      </c>
      <c r="M1519" s="6" t="s">
        <v>327</v>
      </c>
      <c r="N1519" s="19" t="s">
        <v>8826</v>
      </c>
      <c r="O1519" s="6"/>
    </row>
    <row r="1520" spans="1:15" x14ac:dyDescent="0.3">
      <c r="A1520" s="6" t="s">
        <v>7847</v>
      </c>
      <c r="B1520" s="7" t="s">
        <v>1156</v>
      </c>
      <c r="C1520" s="7" t="s">
        <v>18</v>
      </c>
      <c r="D1520" s="7" t="s">
        <v>59</v>
      </c>
      <c r="E1520" s="7" t="s">
        <v>447</v>
      </c>
      <c r="F1520" s="6" t="s">
        <v>3214</v>
      </c>
      <c r="G1520" s="6" t="s">
        <v>7846</v>
      </c>
      <c r="H1520" s="6" t="s">
        <v>46</v>
      </c>
      <c r="I1520" s="6" t="s">
        <v>7848</v>
      </c>
      <c r="J1520" s="7" t="s">
        <v>645</v>
      </c>
      <c r="K1520" s="6" t="s">
        <v>591</v>
      </c>
      <c r="L1520" s="7" t="s">
        <v>237</v>
      </c>
      <c r="M1520" s="6" t="s">
        <v>217</v>
      </c>
      <c r="N1520" s="19" t="s">
        <v>8826</v>
      </c>
      <c r="O1520" s="6"/>
    </row>
    <row r="1521" spans="1:15" x14ac:dyDescent="0.3">
      <c r="A1521" s="6" t="s">
        <v>654</v>
      </c>
      <c r="B1521" s="7" t="s">
        <v>3925</v>
      </c>
      <c r="C1521" s="7" t="s">
        <v>1478</v>
      </c>
      <c r="D1521" s="7" t="s">
        <v>59</v>
      </c>
      <c r="E1521" s="7" t="s">
        <v>190</v>
      </c>
      <c r="F1521" s="6" t="s">
        <v>1791</v>
      </c>
      <c r="G1521" s="6" t="s">
        <v>3924</v>
      </c>
      <c r="H1521" s="6" t="s">
        <v>46</v>
      </c>
      <c r="I1521" s="6" t="s">
        <v>690</v>
      </c>
      <c r="J1521" s="7" t="s">
        <v>3378</v>
      </c>
      <c r="K1521" s="6" t="s">
        <v>591</v>
      </c>
      <c r="L1521" s="7" t="s">
        <v>183</v>
      </c>
      <c r="M1521" s="6" t="s">
        <v>111</v>
      </c>
      <c r="N1521" s="19" t="s">
        <v>8826</v>
      </c>
      <c r="O1521" s="6"/>
    </row>
    <row r="1522" spans="1:15" x14ac:dyDescent="0.3">
      <c r="A1522" s="6" t="s">
        <v>654</v>
      </c>
      <c r="B1522" s="7" t="s">
        <v>4030</v>
      </c>
      <c r="C1522" s="7" t="s">
        <v>376</v>
      </c>
      <c r="D1522" s="7" t="s">
        <v>59</v>
      </c>
      <c r="E1522" s="7" t="s">
        <v>190</v>
      </c>
      <c r="F1522" s="6" t="s">
        <v>1791</v>
      </c>
      <c r="G1522" s="6" t="s">
        <v>4029</v>
      </c>
      <c r="H1522" s="6" t="s">
        <v>46</v>
      </c>
      <c r="I1522" s="6" t="s">
        <v>4031</v>
      </c>
      <c r="J1522" s="7" t="s">
        <v>3378</v>
      </c>
      <c r="K1522" s="6" t="s">
        <v>591</v>
      </c>
      <c r="L1522" s="7" t="s">
        <v>183</v>
      </c>
      <c r="M1522" s="6" t="s">
        <v>111</v>
      </c>
      <c r="N1522" s="19" t="s">
        <v>8826</v>
      </c>
      <c r="O1522" s="6"/>
    </row>
    <row r="1523" spans="1:15" x14ac:dyDescent="0.3">
      <c r="A1523" s="6" t="s">
        <v>654</v>
      </c>
      <c r="B1523" s="7" t="s">
        <v>3927</v>
      </c>
      <c r="C1523" s="7" t="s">
        <v>1478</v>
      </c>
      <c r="D1523" s="7" t="s">
        <v>59</v>
      </c>
      <c r="E1523" s="7" t="s">
        <v>190</v>
      </c>
      <c r="F1523" s="6" t="s">
        <v>1791</v>
      </c>
      <c r="G1523" s="6" t="s">
        <v>3926</v>
      </c>
      <c r="H1523" s="6" t="s">
        <v>46</v>
      </c>
      <c r="I1523" s="6" t="s">
        <v>3928</v>
      </c>
      <c r="J1523" s="7" t="s">
        <v>3378</v>
      </c>
      <c r="K1523" s="6" t="s">
        <v>591</v>
      </c>
      <c r="L1523" s="7" t="s">
        <v>183</v>
      </c>
      <c r="M1523" s="6" t="s">
        <v>111</v>
      </c>
      <c r="N1523" s="19" t="s">
        <v>8826</v>
      </c>
      <c r="O1523" s="6"/>
    </row>
    <row r="1524" spans="1:15" x14ac:dyDescent="0.3">
      <c r="A1524" s="6" t="s">
        <v>654</v>
      </c>
      <c r="B1524" s="7" t="s">
        <v>3930</v>
      </c>
      <c r="C1524" s="7" t="s">
        <v>1478</v>
      </c>
      <c r="D1524" s="7" t="s">
        <v>59</v>
      </c>
      <c r="E1524" s="7" t="s">
        <v>190</v>
      </c>
      <c r="F1524" s="6" t="s">
        <v>1791</v>
      </c>
      <c r="G1524" s="6" t="s">
        <v>3929</v>
      </c>
      <c r="H1524" s="6" t="s">
        <v>46</v>
      </c>
      <c r="I1524" s="6" t="s">
        <v>3931</v>
      </c>
      <c r="J1524" s="7" t="s">
        <v>3378</v>
      </c>
      <c r="K1524" s="6" t="s">
        <v>591</v>
      </c>
      <c r="L1524" s="7" t="s">
        <v>183</v>
      </c>
      <c r="M1524" s="6" t="s">
        <v>111</v>
      </c>
      <c r="N1524" s="19" t="s">
        <v>8826</v>
      </c>
      <c r="O1524" s="6"/>
    </row>
    <row r="1525" spans="1:15" x14ac:dyDescent="0.3">
      <c r="A1525" s="6" t="s">
        <v>654</v>
      </c>
      <c r="B1525" s="7" t="s">
        <v>4033</v>
      </c>
      <c r="C1525" s="7" t="s">
        <v>376</v>
      </c>
      <c r="D1525" s="7" t="s">
        <v>59</v>
      </c>
      <c r="E1525" s="7" t="s">
        <v>190</v>
      </c>
      <c r="F1525" s="6" t="s">
        <v>1791</v>
      </c>
      <c r="G1525" s="6" t="s">
        <v>4032</v>
      </c>
      <c r="H1525" s="6" t="s">
        <v>46</v>
      </c>
      <c r="I1525" s="6" t="s">
        <v>4034</v>
      </c>
      <c r="J1525" s="7" t="s">
        <v>3378</v>
      </c>
      <c r="K1525" s="6" t="s">
        <v>591</v>
      </c>
      <c r="L1525" s="7" t="s">
        <v>183</v>
      </c>
      <c r="M1525" s="6" t="s">
        <v>111</v>
      </c>
      <c r="N1525" s="19" t="s">
        <v>8826</v>
      </c>
      <c r="O1525" s="6"/>
    </row>
    <row r="1526" spans="1:15" x14ac:dyDescent="0.3">
      <c r="A1526" s="6" t="s">
        <v>654</v>
      </c>
      <c r="B1526" s="7" t="s">
        <v>890</v>
      </c>
      <c r="C1526" s="7" t="s">
        <v>1478</v>
      </c>
      <c r="D1526" s="7" t="s">
        <v>59</v>
      </c>
      <c r="E1526" s="7" t="s">
        <v>190</v>
      </c>
      <c r="F1526" s="6" t="s">
        <v>1791</v>
      </c>
      <c r="G1526" s="6" t="s">
        <v>3932</v>
      </c>
      <c r="H1526" s="6" t="s">
        <v>46</v>
      </c>
      <c r="I1526" s="6" t="s">
        <v>3933</v>
      </c>
      <c r="J1526" s="7" t="s">
        <v>3378</v>
      </c>
      <c r="K1526" s="6" t="s">
        <v>591</v>
      </c>
      <c r="L1526" s="7" t="s">
        <v>183</v>
      </c>
      <c r="M1526" s="6" t="s">
        <v>111</v>
      </c>
      <c r="N1526" s="19" t="s">
        <v>8826</v>
      </c>
      <c r="O1526" s="6"/>
    </row>
    <row r="1527" spans="1:15" x14ac:dyDescent="0.3">
      <c r="A1527" s="6" t="s">
        <v>654</v>
      </c>
      <c r="B1527" s="7" t="s">
        <v>949</v>
      </c>
      <c r="C1527" s="7" t="s">
        <v>376</v>
      </c>
      <c r="D1527" s="7" t="s">
        <v>59</v>
      </c>
      <c r="E1527" s="7" t="s">
        <v>190</v>
      </c>
      <c r="F1527" s="6" t="s">
        <v>1791</v>
      </c>
      <c r="G1527" s="6" t="s">
        <v>4035</v>
      </c>
      <c r="H1527" s="6" t="s">
        <v>46</v>
      </c>
      <c r="I1527" s="6" t="s">
        <v>4036</v>
      </c>
      <c r="J1527" s="7" t="s">
        <v>3378</v>
      </c>
      <c r="K1527" s="6" t="s">
        <v>591</v>
      </c>
      <c r="L1527" s="7" t="s">
        <v>183</v>
      </c>
      <c r="M1527" s="6" t="s">
        <v>111</v>
      </c>
      <c r="N1527" s="19" t="s">
        <v>8826</v>
      </c>
      <c r="O1527" s="6"/>
    </row>
    <row r="1528" spans="1:15" x14ac:dyDescent="0.3">
      <c r="A1528" s="6" t="s">
        <v>654</v>
      </c>
      <c r="B1528" s="7" t="s">
        <v>950</v>
      </c>
      <c r="C1528" s="7" t="s">
        <v>1478</v>
      </c>
      <c r="D1528" s="7" t="s">
        <v>59</v>
      </c>
      <c r="E1528" s="7" t="s">
        <v>190</v>
      </c>
      <c r="F1528" s="6" t="s">
        <v>1791</v>
      </c>
      <c r="G1528" s="6" t="s">
        <v>3934</v>
      </c>
      <c r="H1528" s="6" t="s">
        <v>46</v>
      </c>
      <c r="I1528" s="6" t="s">
        <v>3935</v>
      </c>
      <c r="J1528" s="7" t="s">
        <v>3378</v>
      </c>
      <c r="K1528" s="6" t="s">
        <v>591</v>
      </c>
      <c r="L1528" s="7" t="s">
        <v>183</v>
      </c>
      <c r="M1528" s="6" t="s">
        <v>111</v>
      </c>
      <c r="N1528" s="19" t="s">
        <v>8826</v>
      </c>
      <c r="O1528" s="6"/>
    </row>
    <row r="1529" spans="1:15" x14ac:dyDescent="0.3">
      <c r="A1529" s="6" t="s">
        <v>654</v>
      </c>
      <c r="B1529" s="7" t="s">
        <v>951</v>
      </c>
      <c r="C1529" s="7" t="s">
        <v>1478</v>
      </c>
      <c r="D1529" s="7" t="s">
        <v>59</v>
      </c>
      <c r="E1529" s="7" t="s">
        <v>190</v>
      </c>
      <c r="F1529" s="6" t="s">
        <v>1791</v>
      </c>
      <c r="G1529" s="6" t="s">
        <v>3936</v>
      </c>
      <c r="H1529" s="6" t="s">
        <v>46</v>
      </c>
      <c r="I1529" s="6" t="s">
        <v>3937</v>
      </c>
      <c r="J1529" s="7" t="s">
        <v>3378</v>
      </c>
      <c r="K1529" s="6" t="s">
        <v>591</v>
      </c>
      <c r="L1529" s="7" t="s">
        <v>183</v>
      </c>
      <c r="M1529" s="6" t="s">
        <v>111</v>
      </c>
      <c r="N1529" s="19" t="s">
        <v>8826</v>
      </c>
      <c r="O1529" s="6"/>
    </row>
    <row r="1530" spans="1:15" x14ac:dyDescent="0.3">
      <c r="A1530" s="6" t="s">
        <v>654</v>
      </c>
      <c r="B1530" s="7" t="s">
        <v>952</v>
      </c>
      <c r="C1530" s="7" t="s">
        <v>1478</v>
      </c>
      <c r="D1530" s="7" t="s">
        <v>59</v>
      </c>
      <c r="E1530" s="7" t="s">
        <v>190</v>
      </c>
      <c r="F1530" s="6" t="s">
        <v>1791</v>
      </c>
      <c r="G1530" s="6" t="s">
        <v>3938</v>
      </c>
      <c r="H1530" s="6" t="s">
        <v>46</v>
      </c>
      <c r="I1530" s="6" t="s">
        <v>3939</v>
      </c>
      <c r="J1530" s="7" t="s">
        <v>3378</v>
      </c>
      <c r="K1530" s="6" t="s">
        <v>591</v>
      </c>
      <c r="L1530" s="7" t="s">
        <v>183</v>
      </c>
      <c r="M1530" s="6" t="s">
        <v>111</v>
      </c>
      <c r="N1530" s="19" t="s">
        <v>8826</v>
      </c>
      <c r="O1530" s="6"/>
    </row>
    <row r="1531" spans="1:15" x14ac:dyDescent="0.3">
      <c r="A1531" s="6" t="s">
        <v>654</v>
      </c>
      <c r="B1531" s="7" t="s">
        <v>3941</v>
      </c>
      <c r="C1531" s="7" t="s">
        <v>1478</v>
      </c>
      <c r="D1531" s="7" t="s">
        <v>59</v>
      </c>
      <c r="E1531" s="7" t="s">
        <v>190</v>
      </c>
      <c r="F1531" s="6" t="s">
        <v>1791</v>
      </c>
      <c r="G1531" s="6" t="s">
        <v>3940</v>
      </c>
      <c r="H1531" s="6" t="s">
        <v>46</v>
      </c>
      <c r="I1531" s="6" t="s">
        <v>3942</v>
      </c>
      <c r="J1531" s="7" t="s">
        <v>3378</v>
      </c>
      <c r="K1531" s="6" t="s">
        <v>591</v>
      </c>
      <c r="L1531" s="7" t="s">
        <v>183</v>
      </c>
      <c r="M1531" s="6" t="s">
        <v>111</v>
      </c>
      <c r="N1531" s="19" t="s">
        <v>8826</v>
      </c>
      <c r="O1531" s="6"/>
    </row>
    <row r="1532" spans="1:15" x14ac:dyDescent="0.3">
      <c r="A1532" s="6" t="s">
        <v>654</v>
      </c>
      <c r="B1532" s="7" t="s">
        <v>891</v>
      </c>
      <c r="C1532" s="7" t="s">
        <v>376</v>
      </c>
      <c r="D1532" s="7" t="s">
        <v>59</v>
      </c>
      <c r="E1532" s="7" t="s">
        <v>190</v>
      </c>
      <c r="F1532" s="6" t="s">
        <v>1791</v>
      </c>
      <c r="G1532" s="6" t="s">
        <v>4037</v>
      </c>
      <c r="H1532" s="6" t="s">
        <v>46</v>
      </c>
      <c r="I1532" s="6" t="s">
        <v>4038</v>
      </c>
      <c r="J1532" s="7" t="s">
        <v>3378</v>
      </c>
      <c r="K1532" s="6" t="s">
        <v>591</v>
      </c>
      <c r="L1532" s="7" t="s">
        <v>183</v>
      </c>
      <c r="M1532" s="6" t="s">
        <v>111</v>
      </c>
      <c r="N1532" s="19" t="s">
        <v>8826</v>
      </c>
      <c r="O1532" s="6"/>
    </row>
    <row r="1533" spans="1:15" x14ac:dyDescent="0.3">
      <c r="A1533" s="6" t="s">
        <v>654</v>
      </c>
      <c r="B1533" s="7" t="s">
        <v>953</v>
      </c>
      <c r="C1533" s="7" t="s">
        <v>376</v>
      </c>
      <c r="D1533" s="7" t="s">
        <v>59</v>
      </c>
      <c r="E1533" s="7" t="s">
        <v>190</v>
      </c>
      <c r="F1533" s="6" t="s">
        <v>1791</v>
      </c>
      <c r="G1533" s="6" t="s">
        <v>4039</v>
      </c>
      <c r="H1533" s="6" t="s">
        <v>46</v>
      </c>
      <c r="I1533" s="6" t="s">
        <v>4040</v>
      </c>
      <c r="J1533" s="7" t="s">
        <v>3378</v>
      </c>
      <c r="K1533" s="6" t="s">
        <v>591</v>
      </c>
      <c r="L1533" s="7" t="s">
        <v>183</v>
      </c>
      <c r="M1533" s="6" t="s">
        <v>111</v>
      </c>
      <c r="N1533" s="19" t="s">
        <v>8826</v>
      </c>
      <c r="O1533" s="6"/>
    </row>
    <row r="1534" spans="1:15" x14ac:dyDescent="0.3">
      <c r="A1534" s="6" t="s">
        <v>654</v>
      </c>
      <c r="B1534" s="7" t="s">
        <v>4042</v>
      </c>
      <c r="C1534" s="7" t="s">
        <v>376</v>
      </c>
      <c r="D1534" s="7" t="s">
        <v>59</v>
      </c>
      <c r="E1534" s="7" t="s">
        <v>190</v>
      </c>
      <c r="F1534" s="6" t="s">
        <v>1791</v>
      </c>
      <c r="G1534" s="6" t="s">
        <v>4041</v>
      </c>
      <c r="H1534" s="6" t="s">
        <v>46</v>
      </c>
      <c r="I1534" s="6" t="s">
        <v>4043</v>
      </c>
      <c r="J1534" s="7" t="s">
        <v>3378</v>
      </c>
      <c r="K1534" s="6" t="s">
        <v>591</v>
      </c>
      <c r="L1534" s="7" t="s">
        <v>183</v>
      </c>
      <c r="M1534" s="6" t="s">
        <v>111</v>
      </c>
      <c r="N1534" s="19" t="s">
        <v>8826</v>
      </c>
      <c r="O1534" s="6"/>
    </row>
    <row r="1535" spans="1:15" x14ac:dyDescent="0.3">
      <c r="A1535" s="6" t="s">
        <v>654</v>
      </c>
      <c r="B1535" s="7" t="s">
        <v>847</v>
      </c>
      <c r="C1535" s="7" t="s">
        <v>376</v>
      </c>
      <c r="D1535" s="7" t="s">
        <v>59</v>
      </c>
      <c r="E1535" s="7" t="s">
        <v>190</v>
      </c>
      <c r="F1535" s="6" t="s">
        <v>1791</v>
      </c>
      <c r="G1535" s="6" t="s">
        <v>4027</v>
      </c>
      <c r="H1535" s="6" t="s">
        <v>46</v>
      </c>
      <c r="I1535" s="6" t="s">
        <v>4028</v>
      </c>
      <c r="J1535" s="7" t="s">
        <v>3378</v>
      </c>
      <c r="K1535" s="6" t="s">
        <v>591</v>
      </c>
      <c r="L1535" s="7" t="s">
        <v>183</v>
      </c>
      <c r="M1535" s="6" t="s">
        <v>111</v>
      </c>
      <c r="N1535" s="19" t="s">
        <v>8826</v>
      </c>
      <c r="O1535" s="6"/>
    </row>
    <row r="1536" spans="1:15" x14ac:dyDescent="0.3">
      <c r="A1536" s="6" t="s">
        <v>654</v>
      </c>
      <c r="B1536" s="7" t="s">
        <v>947</v>
      </c>
      <c r="C1536" s="7" t="s">
        <v>1478</v>
      </c>
      <c r="D1536" s="7" t="s">
        <v>59</v>
      </c>
      <c r="E1536" s="7" t="s">
        <v>190</v>
      </c>
      <c r="F1536" s="6" t="s">
        <v>1791</v>
      </c>
      <c r="G1536" s="6" t="s">
        <v>3943</v>
      </c>
      <c r="H1536" s="6" t="s">
        <v>46</v>
      </c>
      <c r="I1536" s="6" t="s">
        <v>3944</v>
      </c>
      <c r="J1536" s="7" t="s">
        <v>3378</v>
      </c>
      <c r="K1536" s="6" t="s">
        <v>591</v>
      </c>
      <c r="L1536" s="7" t="s">
        <v>183</v>
      </c>
      <c r="M1536" s="6" t="s">
        <v>111</v>
      </c>
      <c r="N1536" s="19" t="s">
        <v>8826</v>
      </c>
      <c r="O1536" s="6"/>
    </row>
    <row r="1537" spans="1:15" x14ac:dyDescent="0.3">
      <c r="A1537" s="6" t="s">
        <v>654</v>
      </c>
      <c r="B1537" s="7" t="s">
        <v>4077</v>
      </c>
      <c r="C1537" s="7" t="s">
        <v>376</v>
      </c>
      <c r="D1537" s="7" t="s">
        <v>59</v>
      </c>
      <c r="E1537" s="7" t="s">
        <v>190</v>
      </c>
      <c r="F1537" s="6" t="s">
        <v>1791</v>
      </c>
      <c r="G1537" s="6" t="s">
        <v>4076</v>
      </c>
      <c r="H1537" s="6" t="s">
        <v>46</v>
      </c>
      <c r="I1537" s="6" t="s">
        <v>4078</v>
      </c>
      <c r="J1537" s="7" t="s">
        <v>3378</v>
      </c>
      <c r="K1537" s="6" t="s">
        <v>591</v>
      </c>
      <c r="L1537" s="7" t="s">
        <v>183</v>
      </c>
      <c r="M1537" s="6" t="s">
        <v>111</v>
      </c>
      <c r="N1537" s="19" t="s">
        <v>8826</v>
      </c>
      <c r="O1537" s="6"/>
    </row>
    <row r="1538" spans="1:15" x14ac:dyDescent="0.3">
      <c r="A1538" s="6" t="s">
        <v>654</v>
      </c>
      <c r="B1538" s="7" t="s">
        <v>4074</v>
      </c>
      <c r="C1538" s="7" t="s">
        <v>376</v>
      </c>
      <c r="D1538" s="7" t="s">
        <v>59</v>
      </c>
      <c r="E1538" s="7" t="s">
        <v>190</v>
      </c>
      <c r="F1538" s="6" t="s">
        <v>1791</v>
      </c>
      <c r="G1538" s="6" t="s">
        <v>4073</v>
      </c>
      <c r="H1538" s="6" t="s">
        <v>46</v>
      </c>
      <c r="I1538" s="6" t="s">
        <v>4075</v>
      </c>
      <c r="J1538" s="7" t="s">
        <v>3378</v>
      </c>
      <c r="K1538" s="6" t="s">
        <v>591</v>
      </c>
      <c r="L1538" s="7" t="s">
        <v>183</v>
      </c>
      <c r="M1538" s="6" t="s">
        <v>111</v>
      </c>
      <c r="N1538" s="19" t="s">
        <v>8826</v>
      </c>
      <c r="O1538" s="6"/>
    </row>
    <row r="1539" spans="1:15" x14ac:dyDescent="0.3">
      <c r="A1539" s="6" t="s">
        <v>654</v>
      </c>
      <c r="B1539" s="7" t="s">
        <v>948</v>
      </c>
      <c r="C1539" s="7" t="s">
        <v>376</v>
      </c>
      <c r="D1539" s="7" t="s">
        <v>59</v>
      </c>
      <c r="E1539" s="7" t="s">
        <v>190</v>
      </c>
      <c r="F1539" s="6" t="s">
        <v>1791</v>
      </c>
      <c r="G1539" s="6" t="s">
        <v>4044</v>
      </c>
      <c r="H1539" s="6" t="s">
        <v>46</v>
      </c>
      <c r="I1539" s="6" t="s">
        <v>4045</v>
      </c>
      <c r="J1539" s="7" t="s">
        <v>3378</v>
      </c>
      <c r="K1539" s="6" t="s">
        <v>591</v>
      </c>
      <c r="L1539" s="7" t="s">
        <v>183</v>
      </c>
      <c r="M1539" s="6" t="s">
        <v>111</v>
      </c>
      <c r="N1539" s="19" t="s">
        <v>8826</v>
      </c>
      <c r="O1539" s="6"/>
    </row>
    <row r="1540" spans="1:15" x14ac:dyDescent="0.3">
      <c r="A1540" s="6" t="s">
        <v>654</v>
      </c>
      <c r="B1540" s="7" t="s">
        <v>917</v>
      </c>
      <c r="C1540" s="7" t="s">
        <v>376</v>
      </c>
      <c r="D1540" s="7" t="s">
        <v>59</v>
      </c>
      <c r="E1540" s="7" t="s">
        <v>190</v>
      </c>
      <c r="F1540" s="19" t="s">
        <v>3375</v>
      </c>
      <c r="G1540" s="11" t="s">
        <v>1478</v>
      </c>
      <c r="H1540" s="6" t="s">
        <v>46</v>
      </c>
      <c r="I1540" s="6" t="s">
        <v>3376</v>
      </c>
      <c r="J1540" s="7" t="s">
        <v>3378</v>
      </c>
      <c r="K1540" s="11" t="s">
        <v>1478</v>
      </c>
      <c r="L1540" s="7" t="s">
        <v>183</v>
      </c>
      <c r="M1540" s="6" t="s">
        <v>111</v>
      </c>
      <c r="N1540" s="19" t="s">
        <v>8826</v>
      </c>
      <c r="O1540" s="6"/>
    </row>
    <row r="1541" spans="1:15" x14ac:dyDescent="0.3">
      <c r="A1541" s="6" t="s">
        <v>654</v>
      </c>
      <c r="B1541" s="7" t="s">
        <v>917</v>
      </c>
      <c r="C1541" s="7" t="s">
        <v>1478</v>
      </c>
      <c r="D1541" s="7" t="s">
        <v>59</v>
      </c>
      <c r="E1541" s="7" t="s">
        <v>190</v>
      </c>
      <c r="F1541" s="6" t="s">
        <v>1791</v>
      </c>
      <c r="G1541" s="6" t="s">
        <v>3945</v>
      </c>
      <c r="H1541" s="6" t="s">
        <v>15</v>
      </c>
      <c r="I1541" s="6" t="s">
        <v>3946</v>
      </c>
      <c r="J1541" s="7" t="s">
        <v>3378</v>
      </c>
      <c r="K1541" s="6" t="s">
        <v>591</v>
      </c>
      <c r="L1541" s="7" t="s">
        <v>183</v>
      </c>
      <c r="M1541" s="6" t="s">
        <v>111</v>
      </c>
      <c r="N1541" s="19" t="s">
        <v>8826</v>
      </c>
      <c r="O1541" s="6"/>
    </row>
    <row r="1542" spans="1:15" x14ac:dyDescent="0.3">
      <c r="A1542" s="6" t="s">
        <v>654</v>
      </c>
      <c r="B1542" s="7" t="s">
        <v>919</v>
      </c>
      <c r="C1542" s="7" t="s">
        <v>376</v>
      </c>
      <c r="D1542" s="7" t="s">
        <v>59</v>
      </c>
      <c r="E1542" s="7" t="s">
        <v>190</v>
      </c>
      <c r="F1542" s="6" t="s">
        <v>1791</v>
      </c>
      <c r="G1542" s="6" t="s">
        <v>4046</v>
      </c>
      <c r="H1542" s="6" t="s">
        <v>46</v>
      </c>
      <c r="I1542" s="6" t="s">
        <v>4047</v>
      </c>
      <c r="J1542" s="7" t="s">
        <v>3378</v>
      </c>
      <c r="K1542" s="6" t="s">
        <v>591</v>
      </c>
      <c r="L1542" s="7" t="s">
        <v>183</v>
      </c>
      <c r="M1542" s="6" t="s">
        <v>111</v>
      </c>
      <c r="N1542" s="19" t="s">
        <v>8826</v>
      </c>
      <c r="O1542" s="6"/>
    </row>
    <row r="1543" spans="1:15" x14ac:dyDescent="0.3">
      <c r="A1543" s="6" t="s">
        <v>654</v>
      </c>
      <c r="B1543" s="7" t="s">
        <v>910</v>
      </c>
      <c r="C1543" s="7" t="s">
        <v>376</v>
      </c>
      <c r="D1543" s="7" t="s">
        <v>59</v>
      </c>
      <c r="E1543" s="7" t="s">
        <v>190</v>
      </c>
      <c r="F1543" s="6" t="s">
        <v>1791</v>
      </c>
      <c r="G1543" s="6" t="s">
        <v>4048</v>
      </c>
      <c r="H1543" s="6" t="s">
        <v>46</v>
      </c>
      <c r="I1543" s="6" t="s">
        <v>4049</v>
      </c>
      <c r="J1543" s="7" t="s">
        <v>3378</v>
      </c>
      <c r="K1543" s="6" t="s">
        <v>591</v>
      </c>
      <c r="L1543" s="7" t="s">
        <v>183</v>
      </c>
      <c r="M1543" s="6" t="s">
        <v>111</v>
      </c>
      <c r="N1543" s="19" t="s">
        <v>8826</v>
      </c>
      <c r="O1543" s="6"/>
    </row>
    <row r="1544" spans="1:15" x14ac:dyDescent="0.3">
      <c r="A1544" s="6" t="s">
        <v>654</v>
      </c>
      <c r="B1544" s="7" t="s">
        <v>923</v>
      </c>
      <c r="C1544" s="7" t="s">
        <v>1478</v>
      </c>
      <c r="D1544" s="7" t="s">
        <v>59</v>
      </c>
      <c r="E1544" s="7" t="s">
        <v>190</v>
      </c>
      <c r="F1544" s="6" t="s">
        <v>1791</v>
      </c>
      <c r="G1544" s="6" t="s">
        <v>3947</v>
      </c>
      <c r="H1544" s="6" t="s">
        <v>46</v>
      </c>
      <c r="I1544" s="6" t="s">
        <v>3948</v>
      </c>
      <c r="J1544" s="7" t="s">
        <v>3378</v>
      </c>
      <c r="K1544" s="6" t="s">
        <v>591</v>
      </c>
      <c r="L1544" s="7" t="s">
        <v>183</v>
      </c>
      <c r="M1544" s="6" t="s">
        <v>111</v>
      </c>
      <c r="N1544" s="19" t="s">
        <v>8826</v>
      </c>
      <c r="O1544" s="6"/>
    </row>
    <row r="1545" spans="1:15" x14ac:dyDescent="0.3">
      <c r="A1545" s="6" t="s">
        <v>654</v>
      </c>
      <c r="B1545" s="7" t="s">
        <v>924</v>
      </c>
      <c r="C1545" s="7" t="s">
        <v>376</v>
      </c>
      <c r="D1545" s="7" t="s">
        <v>59</v>
      </c>
      <c r="E1545" s="7" t="s">
        <v>190</v>
      </c>
      <c r="F1545" s="6" t="s">
        <v>1791</v>
      </c>
      <c r="G1545" s="6" t="s">
        <v>4023</v>
      </c>
      <c r="H1545" s="6" t="s">
        <v>46</v>
      </c>
      <c r="I1545" s="6" t="s">
        <v>4024</v>
      </c>
      <c r="J1545" s="9" t="s">
        <v>3378</v>
      </c>
      <c r="K1545" s="6" t="s">
        <v>591</v>
      </c>
      <c r="L1545" s="7" t="s">
        <v>183</v>
      </c>
      <c r="M1545" s="6" t="s">
        <v>111</v>
      </c>
      <c r="N1545" s="19" t="s">
        <v>8826</v>
      </c>
      <c r="O1545" s="19" t="s">
        <v>1526</v>
      </c>
    </row>
    <row r="1546" spans="1:15" x14ac:dyDescent="0.3">
      <c r="A1546" s="6" t="s">
        <v>654</v>
      </c>
      <c r="B1546" s="7" t="s">
        <v>925</v>
      </c>
      <c r="C1546" s="7" t="s">
        <v>1478</v>
      </c>
      <c r="D1546" s="7" t="s">
        <v>59</v>
      </c>
      <c r="E1546" s="7" t="s">
        <v>190</v>
      </c>
      <c r="F1546" s="6" t="s">
        <v>1791</v>
      </c>
      <c r="G1546" s="6" t="s">
        <v>3949</v>
      </c>
      <c r="H1546" s="6" t="s">
        <v>46</v>
      </c>
      <c r="I1546" s="6" t="s">
        <v>3950</v>
      </c>
      <c r="J1546" s="7" t="s">
        <v>3378</v>
      </c>
      <c r="K1546" s="6" t="s">
        <v>591</v>
      </c>
      <c r="L1546" s="7" t="s">
        <v>183</v>
      </c>
      <c r="M1546" s="6" t="s">
        <v>111</v>
      </c>
      <c r="N1546" s="19" t="s">
        <v>8826</v>
      </c>
      <c r="O1546" s="6"/>
    </row>
    <row r="1547" spans="1:15" x14ac:dyDescent="0.3">
      <c r="A1547" s="6" t="s">
        <v>654</v>
      </c>
      <c r="B1547" s="7" t="s">
        <v>848</v>
      </c>
      <c r="C1547" s="7" t="s">
        <v>1478</v>
      </c>
      <c r="D1547" s="7" t="s">
        <v>59</v>
      </c>
      <c r="E1547" s="7" t="s">
        <v>190</v>
      </c>
      <c r="F1547" s="6" t="s">
        <v>1812</v>
      </c>
      <c r="G1547" s="6" t="s">
        <v>5440</v>
      </c>
      <c r="H1547" s="6" t="s">
        <v>46</v>
      </c>
      <c r="I1547" s="6" t="s">
        <v>5441</v>
      </c>
      <c r="J1547" s="7" t="s">
        <v>3378</v>
      </c>
      <c r="K1547" s="6" t="s">
        <v>591</v>
      </c>
      <c r="L1547" s="7" t="s">
        <v>183</v>
      </c>
      <c r="M1547" s="6" t="s">
        <v>123</v>
      </c>
      <c r="N1547" s="19" t="s">
        <v>8826</v>
      </c>
      <c r="O1547" s="6"/>
    </row>
    <row r="1548" spans="1:15" x14ac:dyDescent="0.3">
      <c r="A1548" s="6" t="s">
        <v>654</v>
      </c>
      <c r="B1548" s="7" t="s">
        <v>926</v>
      </c>
      <c r="C1548" s="7" t="s">
        <v>588</v>
      </c>
      <c r="D1548" s="7" t="s">
        <v>59</v>
      </c>
      <c r="E1548" s="7" t="s">
        <v>190</v>
      </c>
      <c r="F1548" s="6" t="s">
        <v>1791</v>
      </c>
      <c r="G1548" s="6" t="s">
        <v>4091</v>
      </c>
      <c r="H1548" s="6" t="s">
        <v>46</v>
      </c>
      <c r="I1548" s="6" t="s">
        <v>4092</v>
      </c>
      <c r="J1548" s="7" t="s">
        <v>3378</v>
      </c>
      <c r="K1548" s="6" t="s">
        <v>591</v>
      </c>
      <c r="L1548" s="7" t="s">
        <v>183</v>
      </c>
      <c r="M1548" s="6" t="s">
        <v>111</v>
      </c>
      <c r="N1548" s="19" t="s">
        <v>8826</v>
      </c>
      <c r="O1548" s="19"/>
    </row>
    <row r="1549" spans="1:15" x14ac:dyDescent="0.3">
      <c r="A1549" s="6" t="s">
        <v>654</v>
      </c>
      <c r="B1549" s="7" t="s">
        <v>927</v>
      </c>
      <c r="C1549" s="7" t="s">
        <v>376</v>
      </c>
      <c r="D1549" s="7" t="s">
        <v>59</v>
      </c>
      <c r="E1549" s="7" t="s">
        <v>190</v>
      </c>
      <c r="F1549" s="6" t="s">
        <v>1812</v>
      </c>
      <c r="G1549" s="6" t="s">
        <v>5467</v>
      </c>
      <c r="H1549" s="6" t="s">
        <v>46</v>
      </c>
      <c r="I1549" s="6" t="s">
        <v>5468</v>
      </c>
      <c r="J1549" s="7" t="s">
        <v>3378</v>
      </c>
      <c r="K1549" s="6" t="s">
        <v>591</v>
      </c>
      <c r="L1549" s="7" t="s">
        <v>183</v>
      </c>
      <c r="M1549" s="6" t="s">
        <v>123</v>
      </c>
      <c r="N1549" s="19" t="s">
        <v>8826</v>
      </c>
      <c r="O1549" s="6"/>
    </row>
    <row r="1550" spans="1:15" x14ac:dyDescent="0.3">
      <c r="A1550" s="6" t="s">
        <v>654</v>
      </c>
      <c r="B1550" s="7" t="s">
        <v>1261</v>
      </c>
      <c r="C1550" s="7" t="s">
        <v>1478</v>
      </c>
      <c r="D1550" s="7" t="s">
        <v>59</v>
      </c>
      <c r="E1550" s="7" t="s">
        <v>190</v>
      </c>
      <c r="F1550" s="6" t="s">
        <v>1791</v>
      </c>
      <c r="G1550" s="6" t="s">
        <v>3951</v>
      </c>
      <c r="H1550" s="6" t="s">
        <v>46</v>
      </c>
      <c r="I1550" s="6" t="s">
        <v>3952</v>
      </c>
      <c r="J1550" s="7" t="s">
        <v>3378</v>
      </c>
      <c r="K1550" s="6" t="s">
        <v>591</v>
      </c>
      <c r="L1550" s="7" t="s">
        <v>183</v>
      </c>
      <c r="M1550" s="6" t="s">
        <v>111</v>
      </c>
      <c r="N1550" s="19" t="s">
        <v>8826</v>
      </c>
      <c r="O1550" s="6"/>
    </row>
    <row r="1551" spans="1:15" x14ac:dyDescent="0.3">
      <c r="A1551" s="6" t="s">
        <v>654</v>
      </c>
      <c r="B1551" s="7" t="s">
        <v>928</v>
      </c>
      <c r="C1551" s="7" t="s">
        <v>1478</v>
      </c>
      <c r="D1551" s="7" t="s">
        <v>59</v>
      </c>
      <c r="E1551" s="7" t="s">
        <v>190</v>
      </c>
      <c r="F1551" s="6" t="s">
        <v>1791</v>
      </c>
      <c r="G1551" s="6" t="s">
        <v>3953</v>
      </c>
      <c r="H1551" s="6" t="s">
        <v>46</v>
      </c>
      <c r="I1551" s="6" t="s">
        <v>3954</v>
      </c>
      <c r="J1551" s="7" t="s">
        <v>3378</v>
      </c>
      <c r="K1551" s="6" t="s">
        <v>591</v>
      </c>
      <c r="L1551" s="7" t="s">
        <v>183</v>
      </c>
      <c r="M1551" s="6" t="s">
        <v>111</v>
      </c>
      <c r="N1551" s="19" t="s">
        <v>8826</v>
      </c>
      <c r="O1551" s="6"/>
    </row>
    <row r="1552" spans="1:15" x14ac:dyDescent="0.3">
      <c r="A1552" s="6" t="s">
        <v>654</v>
      </c>
      <c r="B1552" s="7" t="s">
        <v>929</v>
      </c>
      <c r="C1552" s="7" t="s">
        <v>376</v>
      </c>
      <c r="D1552" s="7" t="s">
        <v>59</v>
      </c>
      <c r="E1552" s="7" t="s">
        <v>190</v>
      </c>
      <c r="F1552" s="6" t="s">
        <v>1791</v>
      </c>
      <c r="G1552" s="6" t="s">
        <v>4050</v>
      </c>
      <c r="H1552" s="6" t="s">
        <v>46</v>
      </c>
      <c r="I1552" s="6" t="s">
        <v>4051</v>
      </c>
      <c r="J1552" s="7" t="s">
        <v>3378</v>
      </c>
      <c r="K1552" s="6" t="s">
        <v>591</v>
      </c>
      <c r="L1552" s="7" t="s">
        <v>183</v>
      </c>
      <c r="M1552" s="6" t="s">
        <v>111</v>
      </c>
      <c r="N1552" s="19" t="s">
        <v>8826</v>
      </c>
      <c r="O1552" s="6"/>
    </row>
    <row r="1553" spans="1:15" x14ac:dyDescent="0.3">
      <c r="A1553" s="6" t="s">
        <v>654</v>
      </c>
      <c r="B1553" s="7" t="s">
        <v>849</v>
      </c>
      <c r="C1553" s="7" t="s">
        <v>1478</v>
      </c>
      <c r="D1553" s="7" t="s">
        <v>59</v>
      </c>
      <c r="E1553" s="7" t="s">
        <v>190</v>
      </c>
      <c r="F1553" s="6" t="s">
        <v>1791</v>
      </c>
      <c r="G1553" s="6" t="s">
        <v>3955</v>
      </c>
      <c r="H1553" s="6" t="s">
        <v>46</v>
      </c>
      <c r="I1553" s="6" t="s">
        <v>3956</v>
      </c>
      <c r="J1553" s="7" t="s">
        <v>3378</v>
      </c>
      <c r="K1553" s="6" t="s">
        <v>591</v>
      </c>
      <c r="L1553" s="7" t="s">
        <v>183</v>
      </c>
      <c r="M1553" s="6" t="s">
        <v>111</v>
      </c>
      <c r="N1553" s="19" t="s">
        <v>8826</v>
      </c>
      <c r="O1553" s="6"/>
    </row>
    <row r="1554" spans="1:15" x14ac:dyDescent="0.3">
      <c r="A1554" s="6" t="s">
        <v>654</v>
      </c>
      <c r="B1554" s="7" t="s">
        <v>930</v>
      </c>
      <c r="C1554" s="7" t="s">
        <v>1478</v>
      </c>
      <c r="D1554" s="7" t="s">
        <v>59</v>
      </c>
      <c r="E1554" s="7" t="s">
        <v>190</v>
      </c>
      <c r="F1554" s="6" t="s">
        <v>1791</v>
      </c>
      <c r="G1554" s="6" t="s">
        <v>3957</v>
      </c>
      <c r="H1554" s="6" t="s">
        <v>46</v>
      </c>
      <c r="I1554" s="6" t="s">
        <v>3958</v>
      </c>
      <c r="J1554" s="7" t="s">
        <v>3378</v>
      </c>
      <c r="K1554" s="6" t="s">
        <v>591</v>
      </c>
      <c r="L1554" s="7" t="s">
        <v>183</v>
      </c>
      <c r="M1554" s="6" t="s">
        <v>111</v>
      </c>
      <c r="N1554" s="19" t="s">
        <v>8826</v>
      </c>
      <c r="O1554" s="6"/>
    </row>
    <row r="1555" spans="1:15" x14ac:dyDescent="0.3">
      <c r="A1555" s="6" t="s">
        <v>654</v>
      </c>
      <c r="B1555" s="7" t="s">
        <v>932</v>
      </c>
      <c r="C1555" s="7" t="s">
        <v>376</v>
      </c>
      <c r="D1555" s="7" t="s">
        <v>59</v>
      </c>
      <c r="E1555" s="7" t="s">
        <v>190</v>
      </c>
      <c r="F1555" s="6" t="s">
        <v>1791</v>
      </c>
      <c r="G1555" s="6" t="s">
        <v>4052</v>
      </c>
      <c r="H1555" s="6" t="s">
        <v>46</v>
      </c>
      <c r="I1555" s="6" t="s">
        <v>679</v>
      </c>
      <c r="J1555" s="7" t="s">
        <v>3378</v>
      </c>
      <c r="K1555" s="6" t="s">
        <v>591</v>
      </c>
      <c r="L1555" s="7" t="s">
        <v>183</v>
      </c>
      <c r="M1555" s="6" t="s">
        <v>111</v>
      </c>
      <c r="N1555" s="19" t="s">
        <v>8826</v>
      </c>
      <c r="O1555" s="6"/>
    </row>
    <row r="1556" spans="1:15" x14ac:dyDescent="0.3">
      <c r="A1556" s="6" t="s">
        <v>654</v>
      </c>
      <c r="B1556" s="7" t="s">
        <v>850</v>
      </c>
      <c r="C1556" s="7" t="s">
        <v>1478</v>
      </c>
      <c r="D1556" s="7" t="s">
        <v>59</v>
      </c>
      <c r="E1556" s="7" t="s">
        <v>190</v>
      </c>
      <c r="F1556" s="6" t="s">
        <v>1791</v>
      </c>
      <c r="G1556" s="6" t="s">
        <v>3959</v>
      </c>
      <c r="H1556" s="6" t="s">
        <v>46</v>
      </c>
      <c r="I1556" s="6" t="s">
        <v>655</v>
      </c>
      <c r="J1556" s="7" t="s">
        <v>3378</v>
      </c>
      <c r="K1556" s="6" t="s">
        <v>591</v>
      </c>
      <c r="L1556" s="7" t="s">
        <v>183</v>
      </c>
      <c r="M1556" s="6" t="s">
        <v>111</v>
      </c>
      <c r="N1556" s="19" t="s">
        <v>8826</v>
      </c>
      <c r="O1556" s="6"/>
    </row>
    <row r="1557" spans="1:15" x14ac:dyDescent="0.3">
      <c r="A1557" s="6" t="s">
        <v>654</v>
      </c>
      <c r="B1557" s="7" t="s">
        <v>934</v>
      </c>
      <c r="C1557" s="7" t="s">
        <v>1478</v>
      </c>
      <c r="D1557" s="7" t="s">
        <v>59</v>
      </c>
      <c r="E1557" s="7" t="s">
        <v>190</v>
      </c>
      <c r="F1557" s="6" t="s">
        <v>1791</v>
      </c>
      <c r="G1557" s="6" t="s">
        <v>3960</v>
      </c>
      <c r="H1557" s="6" t="s">
        <v>46</v>
      </c>
      <c r="I1557" s="6" t="s">
        <v>656</v>
      </c>
      <c r="J1557" s="7" t="s">
        <v>3378</v>
      </c>
      <c r="K1557" s="6" t="s">
        <v>591</v>
      </c>
      <c r="L1557" s="7" t="s">
        <v>183</v>
      </c>
      <c r="M1557" s="6" t="s">
        <v>111</v>
      </c>
      <c r="N1557" s="19" t="s">
        <v>8826</v>
      </c>
      <c r="O1557" s="6"/>
    </row>
    <row r="1558" spans="1:15" x14ac:dyDescent="0.3">
      <c r="A1558" s="6" t="s">
        <v>654</v>
      </c>
      <c r="B1558" s="7" t="s">
        <v>851</v>
      </c>
      <c r="C1558" s="7" t="s">
        <v>1478</v>
      </c>
      <c r="D1558" s="7" t="s">
        <v>59</v>
      </c>
      <c r="E1558" s="7" t="s">
        <v>190</v>
      </c>
      <c r="F1558" s="6" t="s">
        <v>1791</v>
      </c>
      <c r="G1558" s="6" t="s">
        <v>3961</v>
      </c>
      <c r="H1558" s="6" t="s">
        <v>46</v>
      </c>
      <c r="I1558" s="6" t="s">
        <v>657</v>
      </c>
      <c r="J1558" s="7" t="s">
        <v>3378</v>
      </c>
      <c r="K1558" s="6" t="s">
        <v>591</v>
      </c>
      <c r="L1558" s="7" t="s">
        <v>183</v>
      </c>
      <c r="M1558" s="6" t="s">
        <v>111</v>
      </c>
      <c r="N1558" s="19" t="s">
        <v>8826</v>
      </c>
      <c r="O1558" s="6"/>
    </row>
    <row r="1559" spans="1:15" x14ac:dyDescent="0.3">
      <c r="A1559" s="6" t="s">
        <v>654</v>
      </c>
      <c r="B1559" s="7" t="s">
        <v>852</v>
      </c>
      <c r="C1559" s="7" t="s">
        <v>1478</v>
      </c>
      <c r="D1559" s="7" t="s">
        <v>59</v>
      </c>
      <c r="E1559" s="7" t="s">
        <v>190</v>
      </c>
      <c r="F1559" s="6" t="s">
        <v>1791</v>
      </c>
      <c r="G1559" s="6" t="s">
        <v>3962</v>
      </c>
      <c r="H1559" s="6" t="s">
        <v>46</v>
      </c>
      <c r="I1559" s="6" t="s">
        <v>674</v>
      </c>
      <c r="J1559" s="7" t="s">
        <v>3378</v>
      </c>
      <c r="K1559" s="6" t="s">
        <v>591</v>
      </c>
      <c r="L1559" s="7" t="s">
        <v>183</v>
      </c>
      <c r="M1559" s="6" t="s">
        <v>111</v>
      </c>
      <c r="N1559" s="19" t="s">
        <v>8826</v>
      </c>
      <c r="O1559" s="6"/>
    </row>
    <row r="1560" spans="1:15" x14ac:dyDescent="0.3">
      <c r="A1560" s="6" t="s">
        <v>654</v>
      </c>
      <c r="B1560" s="7" t="s">
        <v>935</v>
      </c>
      <c r="C1560" s="7" t="s">
        <v>1478</v>
      </c>
      <c r="D1560" s="7" t="s">
        <v>59</v>
      </c>
      <c r="E1560" s="7" t="s">
        <v>190</v>
      </c>
      <c r="F1560" s="6" t="s">
        <v>1791</v>
      </c>
      <c r="G1560" s="6" t="s">
        <v>3963</v>
      </c>
      <c r="H1560" s="6" t="s">
        <v>46</v>
      </c>
      <c r="I1560" s="6" t="s">
        <v>658</v>
      </c>
      <c r="J1560" s="7" t="s">
        <v>3378</v>
      </c>
      <c r="K1560" s="6" t="s">
        <v>591</v>
      </c>
      <c r="L1560" s="7" t="s">
        <v>183</v>
      </c>
      <c r="M1560" s="6" t="s">
        <v>111</v>
      </c>
      <c r="N1560" s="19" t="s">
        <v>8826</v>
      </c>
      <c r="O1560" s="6"/>
    </row>
    <row r="1561" spans="1:15" x14ac:dyDescent="0.3">
      <c r="A1561" s="6" t="s">
        <v>654</v>
      </c>
      <c r="B1561" s="7" t="s">
        <v>3965</v>
      </c>
      <c r="C1561" s="7" t="s">
        <v>1478</v>
      </c>
      <c r="D1561" s="7" t="s">
        <v>59</v>
      </c>
      <c r="E1561" s="7" t="s">
        <v>190</v>
      </c>
      <c r="F1561" s="6" t="s">
        <v>1791</v>
      </c>
      <c r="G1561" s="6" t="s">
        <v>3964</v>
      </c>
      <c r="H1561" s="6" t="s">
        <v>46</v>
      </c>
      <c r="I1561" s="6" t="s">
        <v>675</v>
      </c>
      <c r="J1561" s="7" t="s">
        <v>3378</v>
      </c>
      <c r="K1561" s="6" t="s">
        <v>591</v>
      </c>
      <c r="L1561" s="7" t="s">
        <v>183</v>
      </c>
      <c r="M1561" s="6" t="s">
        <v>111</v>
      </c>
      <c r="N1561" s="19" t="s">
        <v>8826</v>
      </c>
      <c r="O1561" s="6"/>
    </row>
    <row r="1562" spans="1:15" x14ac:dyDescent="0.3">
      <c r="A1562" s="6" t="s">
        <v>654</v>
      </c>
      <c r="B1562" s="7" t="s">
        <v>3967</v>
      </c>
      <c r="C1562" s="7" t="s">
        <v>1478</v>
      </c>
      <c r="D1562" s="7" t="s">
        <v>59</v>
      </c>
      <c r="E1562" s="7" t="s">
        <v>190</v>
      </c>
      <c r="F1562" s="6" t="s">
        <v>1791</v>
      </c>
      <c r="G1562" s="6" t="s">
        <v>3966</v>
      </c>
      <c r="H1562" s="6" t="s">
        <v>46</v>
      </c>
      <c r="I1562" s="6" t="s">
        <v>676</v>
      </c>
      <c r="J1562" s="7" t="s">
        <v>3378</v>
      </c>
      <c r="K1562" s="6" t="s">
        <v>591</v>
      </c>
      <c r="L1562" s="7" t="s">
        <v>183</v>
      </c>
      <c r="M1562" s="6" t="s">
        <v>111</v>
      </c>
      <c r="N1562" s="19" t="s">
        <v>8826</v>
      </c>
      <c r="O1562" s="6"/>
    </row>
    <row r="1563" spans="1:15" x14ac:dyDescent="0.3">
      <c r="A1563" s="6" t="s">
        <v>654</v>
      </c>
      <c r="B1563" s="7" t="s">
        <v>853</v>
      </c>
      <c r="C1563" s="7" t="s">
        <v>1478</v>
      </c>
      <c r="D1563" s="7" t="s">
        <v>59</v>
      </c>
      <c r="E1563" s="7" t="s">
        <v>190</v>
      </c>
      <c r="F1563" s="6" t="s">
        <v>1791</v>
      </c>
      <c r="G1563" s="6" t="s">
        <v>3968</v>
      </c>
      <c r="H1563" s="6" t="s">
        <v>46</v>
      </c>
      <c r="I1563" s="6" t="s">
        <v>677</v>
      </c>
      <c r="J1563" s="7" t="s">
        <v>3378</v>
      </c>
      <c r="K1563" s="6" t="s">
        <v>591</v>
      </c>
      <c r="L1563" s="7" t="s">
        <v>183</v>
      </c>
      <c r="M1563" s="6" t="s">
        <v>111</v>
      </c>
      <c r="N1563" s="19" t="s">
        <v>8826</v>
      </c>
      <c r="O1563" s="6"/>
    </row>
    <row r="1564" spans="1:15" x14ac:dyDescent="0.3">
      <c r="A1564" s="6" t="s">
        <v>654</v>
      </c>
      <c r="B1564" s="7" t="s">
        <v>936</v>
      </c>
      <c r="C1564" s="7" t="s">
        <v>1478</v>
      </c>
      <c r="D1564" s="7" t="s">
        <v>59</v>
      </c>
      <c r="E1564" s="7" t="s">
        <v>190</v>
      </c>
      <c r="F1564" s="6" t="s">
        <v>1791</v>
      </c>
      <c r="G1564" s="6" t="s">
        <v>3969</v>
      </c>
      <c r="H1564" s="6" t="s">
        <v>46</v>
      </c>
      <c r="I1564" s="6" t="s">
        <v>659</v>
      </c>
      <c r="J1564" s="7" t="s">
        <v>3378</v>
      </c>
      <c r="K1564" s="6" t="s">
        <v>591</v>
      </c>
      <c r="L1564" s="7" t="s">
        <v>183</v>
      </c>
      <c r="M1564" s="6" t="s">
        <v>111</v>
      </c>
      <c r="N1564" s="19" t="s">
        <v>8826</v>
      </c>
      <c r="O1564" s="6"/>
    </row>
    <row r="1565" spans="1:15" x14ac:dyDescent="0.3">
      <c r="A1565" s="6" t="s">
        <v>654</v>
      </c>
      <c r="B1565" s="7" t="s">
        <v>896</v>
      </c>
      <c r="C1565" s="7" t="s">
        <v>1478</v>
      </c>
      <c r="D1565" s="7" t="s">
        <v>59</v>
      </c>
      <c r="E1565" s="7" t="s">
        <v>190</v>
      </c>
      <c r="F1565" s="6" t="s">
        <v>1791</v>
      </c>
      <c r="G1565" s="6" t="s">
        <v>3970</v>
      </c>
      <c r="H1565" s="6" t="s">
        <v>46</v>
      </c>
      <c r="I1565" s="6" t="s">
        <v>660</v>
      </c>
      <c r="J1565" s="7" t="s">
        <v>3378</v>
      </c>
      <c r="K1565" s="6" t="s">
        <v>591</v>
      </c>
      <c r="L1565" s="7" t="s">
        <v>183</v>
      </c>
      <c r="M1565" s="6" t="s">
        <v>111</v>
      </c>
      <c r="N1565" s="19" t="s">
        <v>8826</v>
      </c>
      <c r="O1565" s="6"/>
    </row>
    <row r="1566" spans="1:15" x14ac:dyDescent="0.3">
      <c r="A1566" s="6" t="s">
        <v>654</v>
      </c>
      <c r="B1566" s="7" t="s">
        <v>897</v>
      </c>
      <c r="C1566" s="7" t="s">
        <v>1478</v>
      </c>
      <c r="D1566" s="7" t="s">
        <v>59</v>
      </c>
      <c r="E1566" s="7" t="s">
        <v>190</v>
      </c>
      <c r="F1566" s="6" t="s">
        <v>1791</v>
      </c>
      <c r="G1566" s="6" t="s">
        <v>3971</v>
      </c>
      <c r="H1566" s="6" t="s">
        <v>46</v>
      </c>
      <c r="I1566" s="6" t="s">
        <v>661</v>
      </c>
      <c r="J1566" s="7" t="s">
        <v>3378</v>
      </c>
      <c r="K1566" s="6" t="s">
        <v>591</v>
      </c>
      <c r="L1566" s="7" t="s">
        <v>183</v>
      </c>
      <c r="M1566" s="6" t="s">
        <v>111</v>
      </c>
      <c r="N1566" s="19" t="s">
        <v>8826</v>
      </c>
      <c r="O1566" s="6"/>
    </row>
    <row r="1567" spans="1:15" x14ac:dyDescent="0.3">
      <c r="A1567" s="6" t="s">
        <v>654</v>
      </c>
      <c r="B1567" s="7" t="s">
        <v>937</v>
      </c>
      <c r="C1567" s="7" t="s">
        <v>1478</v>
      </c>
      <c r="D1567" s="7" t="s">
        <v>59</v>
      </c>
      <c r="E1567" s="7" t="s">
        <v>190</v>
      </c>
      <c r="F1567" s="6" t="s">
        <v>1791</v>
      </c>
      <c r="G1567" s="6" t="s">
        <v>3972</v>
      </c>
      <c r="H1567" s="6" t="s">
        <v>46</v>
      </c>
      <c r="I1567" s="6" t="s">
        <v>662</v>
      </c>
      <c r="J1567" s="7" t="s">
        <v>3378</v>
      </c>
      <c r="K1567" s="6" t="s">
        <v>591</v>
      </c>
      <c r="L1567" s="7" t="s">
        <v>183</v>
      </c>
      <c r="M1567" s="6" t="s">
        <v>111</v>
      </c>
      <c r="N1567" s="19" t="s">
        <v>8826</v>
      </c>
      <c r="O1567" s="6"/>
    </row>
    <row r="1568" spans="1:15" x14ac:dyDescent="0.3">
      <c r="A1568" s="6" t="s">
        <v>654</v>
      </c>
      <c r="B1568" s="7" t="s">
        <v>898</v>
      </c>
      <c r="C1568" s="7" t="s">
        <v>1478</v>
      </c>
      <c r="D1568" s="7" t="s">
        <v>59</v>
      </c>
      <c r="E1568" s="7" t="s">
        <v>190</v>
      </c>
      <c r="F1568" s="6" t="s">
        <v>1791</v>
      </c>
      <c r="G1568" s="6" t="s">
        <v>3973</v>
      </c>
      <c r="H1568" s="6" t="s">
        <v>46</v>
      </c>
      <c r="I1568" s="6" t="s">
        <v>663</v>
      </c>
      <c r="J1568" s="7" t="s">
        <v>3378</v>
      </c>
      <c r="K1568" s="6" t="s">
        <v>591</v>
      </c>
      <c r="L1568" s="7" t="s">
        <v>183</v>
      </c>
      <c r="M1568" s="6" t="s">
        <v>111</v>
      </c>
      <c r="N1568" s="19" t="s">
        <v>8826</v>
      </c>
      <c r="O1568" s="6"/>
    </row>
    <row r="1569" spans="1:15" x14ac:dyDescent="0.3">
      <c r="A1569" s="6" t="s">
        <v>654</v>
      </c>
      <c r="B1569" s="7" t="s">
        <v>3975</v>
      </c>
      <c r="C1569" s="7" t="s">
        <v>1478</v>
      </c>
      <c r="D1569" s="7" t="s">
        <v>59</v>
      </c>
      <c r="E1569" s="7" t="s">
        <v>190</v>
      </c>
      <c r="F1569" s="6" t="s">
        <v>1791</v>
      </c>
      <c r="G1569" s="6" t="s">
        <v>3974</v>
      </c>
      <c r="H1569" s="6" t="s">
        <v>46</v>
      </c>
      <c r="I1569" s="6" t="s">
        <v>664</v>
      </c>
      <c r="J1569" s="7" t="s">
        <v>3378</v>
      </c>
      <c r="K1569" s="6" t="s">
        <v>591</v>
      </c>
      <c r="L1569" s="7" t="s">
        <v>183</v>
      </c>
      <c r="M1569" s="6" t="s">
        <v>111</v>
      </c>
      <c r="N1569" s="19" t="s">
        <v>8826</v>
      </c>
      <c r="O1569" s="6"/>
    </row>
    <row r="1570" spans="1:15" x14ac:dyDescent="0.3">
      <c r="A1570" s="6" t="s">
        <v>654</v>
      </c>
      <c r="B1570" s="7" t="s">
        <v>3977</v>
      </c>
      <c r="C1570" s="7" t="s">
        <v>1478</v>
      </c>
      <c r="D1570" s="7" t="s">
        <v>59</v>
      </c>
      <c r="E1570" s="7" t="s">
        <v>190</v>
      </c>
      <c r="F1570" s="6" t="s">
        <v>1791</v>
      </c>
      <c r="G1570" s="6" t="s">
        <v>3976</v>
      </c>
      <c r="H1570" s="6" t="s">
        <v>46</v>
      </c>
      <c r="I1570" s="6" t="s">
        <v>680</v>
      </c>
      <c r="J1570" s="7" t="s">
        <v>3378</v>
      </c>
      <c r="K1570" s="6" t="s">
        <v>591</v>
      </c>
      <c r="L1570" s="7" t="s">
        <v>183</v>
      </c>
      <c r="M1570" s="6" t="s">
        <v>111</v>
      </c>
      <c r="N1570" s="19" t="s">
        <v>8826</v>
      </c>
      <c r="O1570" s="6"/>
    </row>
    <row r="1571" spans="1:15" x14ac:dyDescent="0.3">
      <c r="A1571" s="6" t="s">
        <v>654</v>
      </c>
      <c r="B1571" s="7" t="s">
        <v>900</v>
      </c>
      <c r="C1571" s="7" t="s">
        <v>1478</v>
      </c>
      <c r="D1571" s="7" t="s">
        <v>59</v>
      </c>
      <c r="E1571" s="7" t="s">
        <v>190</v>
      </c>
      <c r="F1571" s="6" t="s">
        <v>1791</v>
      </c>
      <c r="G1571" s="6" t="s">
        <v>3978</v>
      </c>
      <c r="H1571" s="6" t="s">
        <v>46</v>
      </c>
      <c r="I1571" s="6" t="s">
        <v>665</v>
      </c>
      <c r="J1571" s="7" t="s">
        <v>3378</v>
      </c>
      <c r="K1571" s="6" t="s">
        <v>591</v>
      </c>
      <c r="L1571" s="7" t="s">
        <v>183</v>
      </c>
      <c r="M1571" s="6" t="s">
        <v>111</v>
      </c>
      <c r="N1571" s="19" t="s">
        <v>8826</v>
      </c>
      <c r="O1571" s="6"/>
    </row>
    <row r="1572" spans="1:15" x14ac:dyDescent="0.3">
      <c r="A1572" s="6" t="s">
        <v>654</v>
      </c>
      <c r="B1572" s="7" t="s">
        <v>938</v>
      </c>
      <c r="C1572" s="7" t="s">
        <v>1478</v>
      </c>
      <c r="D1572" s="7" t="s">
        <v>59</v>
      </c>
      <c r="E1572" s="7" t="s">
        <v>190</v>
      </c>
      <c r="F1572" s="6" t="s">
        <v>1791</v>
      </c>
      <c r="G1572" s="6" t="s">
        <v>3979</v>
      </c>
      <c r="H1572" s="6" t="s">
        <v>46</v>
      </c>
      <c r="I1572" s="6" t="s">
        <v>678</v>
      </c>
      <c r="J1572" s="7" t="s">
        <v>3378</v>
      </c>
      <c r="K1572" s="6" t="s">
        <v>591</v>
      </c>
      <c r="L1572" s="7" t="s">
        <v>183</v>
      </c>
      <c r="M1572" s="6" t="s">
        <v>111</v>
      </c>
      <c r="N1572" s="19" t="s">
        <v>8826</v>
      </c>
      <c r="O1572" s="6"/>
    </row>
    <row r="1573" spans="1:15" x14ac:dyDescent="0.3">
      <c r="A1573" s="6" t="s">
        <v>654</v>
      </c>
      <c r="B1573" s="7" t="s">
        <v>854</v>
      </c>
      <c r="C1573" s="7" t="s">
        <v>1478</v>
      </c>
      <c r="D1573" s="7" t="s">
        <v>59</v>
      </c>
      <c r="E1573" s="7" t="s">
        <v>190</v>
      </c>
      <c r="F1573" s="6" t="s">
        <v>1791</v>
      </c>
      <c r="G1573" s="6" t="s">
        <v>3980</v>
      </c>
      <c r="H1573" s="6" t="s">
        <v>46</v>
      </c>
      <c r="I1573" s="6" t="s">
        <v>666</v>
      </c>
      <c r="J1573" s="7" t="s">
        <v>3378</v>
      </c>
      <c r="K1573" s="6" t="s">
        <v>591</v>
      </c>
      <c r="L1573" s="7" t="s">
        <v>183</v>
      </c>
      <c r="M1573" s="6" t="s">
        <v>111</v>
      </c>
      <c r="N1573" s="19" t="s">
        <v>8826</v>
      </c>
      <c r="O1573" s="6"/>
    </row>
    <row r="1574" spans="1:15" x14ac:dyDescent="0.3">
      <c r="A1574" s="6" t="s">
        <v>654</v>
      </c>
      <c r="B1574" s="7" t="s">
        <v>855</v>
      </c>
      <c r="C1574" s="7" t="s">
        <v>1478</v>
      </c>
      <c r="D1574" s="7" t="s">
        <v>59</v>
      </c>
      <c r="E1574" s="7" t="s">
        <v>190</v>
      </c>
      <c r="F1574" s="6" t="s">
        <v>1791</v>
      </c>
      <c r="G1574" s="6" t="s">
        <v>3981</v>
      </c>
      <c r="H1574" s="6" t="s">
        <v>46</v>
      </c>
      <c r="I1574" s="6" t="s">
        <v>667</v>
      </c>
      <c r="J1574" s="7" t="s">
        <v>3378</v>
      </c>
      <c r="K1574" s="6" t="s">
        <v>591</v>
      </c>
      <c r="L1574" s="7" t="s">
        <v>183</v>
      </c>
      <c r="M1574" s="6" t="s">
        <v>111</v>
      </c>
      <c r="N1574" s="19" t="s">
        <v>8826</v>
      </c>
      <c r="O1574" s="6"/>
    </row>
    <row r="1575" spans="1:15" x14ac:dyDescent="0.3">
      <c r="A1575" s="6" t="s">
        <v>654</v>
      </c>
      <c r="B1575" s="7" t="s">
        <v>939</v>
      </c>
      <c r="C1575" s="7" t="s">
        <v>1478</v>
      </c>
      <c r="D1575" s="7" t="s">
        <v>59</v>
      </c>
      <c r="E1575" s="7" t="s">
        <v>190</v>
      </c>
      <c r="F1575" s="6" t="s">
        <v>1791</v>
      </c>
      <c r="G1575" s="6" t="s">
        <v>3982</v>
      </c>
      <c r="H1575" s="6" t="s">
        <v>46</v>
      </c>
      <c r="I1575" s="6" t="s">
        <v>668</v>
      </c>
      <c r="J1575" s="7" t="s">
        <v>3378</v>
      </c>
      <c r="K1575" s="6" t="s">
        <v>591</v>
      </c>
      <c r="L1575" s="7" t="s">
        <v>183</v>
      </c>
      <c r="M1575" s="6" t="s">
        <v>111</v>
      </c>
      <c r="N1575" s="19" t="s">
        <v>8826</v>
      </c>
      <c r="O1575" s="6"/>
    </row>
    <row r="1576" spans="1:15" x14ac:dyDescent="0.3">
      <c r="A1576" s="6" t="s">
        <v>654</v>
      </c>
      <c r="B1576" s="7" t="s">
        <v>856</v>
      </c>
      <c r="C1576" s="7" t="s">
        <v>1478</v>
      </c>
      <c r="D1576" s="7" t="s">
        <v>59</v>
      </c>
      <c r="E1576" s="7" t="s">
        <v>190</v>
      </c>
      <c r="F1576" s="6" t="s">
        <v>1791</v>
      </c>
      <c r="G1576" s="6" t="s">
        <v>3983</v>
      </c>
      <c r="H1576" s="6" t="s">
        <v>46</v>
      </c>
      <c r="I1576" s="6" t="s">
        <v>669</v>
      </c>
      <c r="J1576" s="7" t="s">
        <v>3378</v>
      </c>
      <c r="K1576" s="6" t="s">
        <v>591</v>
      </c>
      <c r="L1576" s="7" t="s">
        <v>183</v>
      </c>
      <c r="M1576" s="6" t="s">
        <v>111</v>
      </c>
      <c r="N1576" s="19" t="s">
        <v>8826</v>
      </c>
      <c r="O1576" s="6"/>
    </row>
    <row r="1577" spans="1:15" x14ac:dyDescent="0.3">
      <c r="A1577" s="6" t="s">
        <v>654</v>
      </c>
      <c r="B1577" s="7" t="s">
        <v>902</v>
      </c>
      <c r="C1577" s="7" t="s">
        <v>1478</v>
      </c>
      <c r="D1577" s="7" t="s">
        <v>59</v>
      </c>
      <c r="E1577" s="7" t="s">
        <v>190</v>
      </c>
      <c r="F1577" s="6" t="s">
        <v>1791</v>
      </c>
      <c r="G1577" s="6" t="s">
        <v>3984</v>
      </c>
      <c r="H1577" s="6" t="s">
        <v>46</v>
      </c>
      <c r="I1577" s="6" t="s">
        <v>681</v>
      </c>
      <c r="J1577" s="7" t="s">
        <v>3378</v>
      </c>
      <c r="K1577" s="6" t="s">
        <v>591</v>
      </c>
      <c r="L1577" s="7" t="s">
        <v>183</v>
      </c>
      <c r="M1577" s="6" t="s">
        <v>111</v>
      </c>
      <c r="N1577" s="19" t="s">
        <v>8826</v>
      </c>
      <c r="O1577" s="6"/>
    </row>
    <row r="1578" spans="1:15" x14ac:dyDescent="0.3">
      <c r="A1578" s="6" t="s">
        <v>654</v>
      </c>
      <c r="B1578" s="7" t="s">
        <v>903</v>
      </c>
      <c r="C1578" s="7" t="s">
        <v>1478</v>
      </c>
      <c r="D1578" s="7" t="s">
        <v>59</v>
      </c>
      <c r="E1578" s="7" t="s">
        <v>190</v>
      </c>
      <c r="F1578" s="6" t="s">
        <v>1791</v>
      </c>
      <c r="G1578" s="6" t="s">
        <v>3985</v>
      </c>
      <c r="H1578" s="6" t="s">
        <v>46</v>
      </c>
      <c r="I1578" s="6" t="s">
        <v>682</v>
      </c>
      <c r="J1578" s="7" t="s">
        <v>3378</v>
      </c>
      <c r="K1578" s="6" t="s">
        <v>591</v>
      </c>
      <c r="L1578" s="7" t="s">
        <v>183</v>
      </c>
      <c r="M1578" s="6" t="s">
        <v>111</v>
      </c>
      <c r="N1578" s="19" t="s">
        <v>8826</v>
      </c>
      <c r="O1578" s="6"/>
    </row>
    <row r="1579" spans="1:15" x14ac:dyDescent="0.3">
      <c r="A1579" s="6" t="s">
        <v>654</v>
      </c>
      <c r="B1579" s="7" t="s">
        <v>858</v>
      </c>
      <c r="C1579" s="7" t="s">
        <v>1478</v>
      </c>
      <c r="D1579" s="7" t="s">
        <v>59</v>
      </c>
      <c r="E1579" s="7" t="s">
        <v>190</v>
      </c>
      <c r="F1579" s="6" t="s">
        <v>1791</v>
      </c>
      <c r="G1579" s="6" t="s">
        <v>3986</v>
      </c>
      <c r="H1579" s="6" t="s">
        <v>46</v>
      </c>
      <c r="I1579" s="6" t="s">
        <v>683</v>
      </c>
      <c r="J1579" s="7" t="s">
        <v>3378</v>
      </c>
      <c r="K1579" s="6" t="s">
        <v>591</v>
      </c>
      <c r="L1579" s="7" t="s">
        <v>183</v>
      </c>
      <c r="M1579" s="6" t="s">
        <v>111</v>
      </c>
      <c r="N1579" s="19" t="s">
        <v>8826</v>
      </c>
      <c r="O1579" s="6"/>
    </row>
    <row r="1580" spans="1:15" x14ac:dyDescent="0.3">
      <c r="A1580" s="6" t="s">
        <v>654</v>
      </c>
      <c r="B1580" s="7" t="s">
        <v>946</v>
      </c>
      <c r="C1580" s="7" t="s">
        <v>376</v>
      </c>
      <c r="D1580" s="7" t="s">
        <v>59</v>
      </c>
      <c r="E1580" s="7" t="s">
        <v>190</v>
      </c>
      <c r="F1580" s="6" t="s">
        <v>1791</v>
      </c>
      <c r="G1580" s="6" t="s">
        <v>4053</v>
      </c>
      <c r="H1580" s="6" t="s">
        <v>46</v>
      </c>
      <c r="I1580" s="6" t="s">
        <v>684</v>
      </c>
      <c r="J1580" s="7" t="s">
        <v>3378</v>
      </c>
      <c r="K1580" s="6" t="s">
        <v>591</v>
      </c>
      <c r="L1580" s="7" t="s">
        <v>183</v>
      </c>
      <c r="M1580" s="6" t="s">
        <v>111</v>
      </c>
      <c r="N1580" s="19" t="s">
        <v>8826</v>
      </c>
      <c r="O1580" s="6"/>
    </row>
    <row r="1581" spans="1:15" x14ac:dyDescent="0.3">
      <c r="A1581" s="6" t="s">
        <v>654</v>
      </c>
      <c r="B1581" s="7" t="s">
        <v>859</v>
      </c>
      <c r="C1581" s="7" t="s">
        <v>376</v>
      </c>
      <c r="D1581" s="7" t="s">
        <v>59</v>
      </c>
      <c r="E1581" s="7" t="s">
        <v>190</v>
      </c>
      <c r="F1581" s="6" t="s">
        <v>1791</v>
      </c>
      <c r="G1581" s="6" t="s">
        <v>4054</v>
      </c>
      <c r="H1581" s="6" t="s">
        <v>46</v>
      </c>
      <c r="I1581" s="6" t="s">
        <v>685</v>
      </c>
      <c r="J1581" s="7" t="s">
        <v>3378</v>
      </c>
      <c r="K1581" s="6" t="s">
        <v>591</v>
      </c>
      <c r="L1581" s="7" t="s">
        <v>183</v>
      </c>
      <c r="M1581" s="6" t="s">
        <v>111</v>
      </c>
      <c r="N1581" s="19" t="s">
        <v>8826</v>
      </c>
      <c r="O1581" s="6"/>
    </row>
    <row r="1582" spans="1:15" x14ac:dyDescent="0.3">
      <c r="A1582" s="6" t="s">
        <v>654</v>
      </c>
      <c r="B1582" s="7" t="s">
        <v>652</v>
      </c>
      <c r="C1582" s="7" t="s">
        <v>376</v>
      </c>
      <c r="D1582" s="7" t="s">
        <v>59</v>
      </c>
      <c r="E1582" s="7" t="s">
        <v>190</v>
      </c>
      <c r="F1582" s="6" t="s">
        <v>1791</v>
      </c>
      <c r="G1582" s="6" t="s">
        <v>4055</v>
      </c>
      <c r="H1582" s="6" t="s">
        <v>46</v>
      </c>
      <c r="I1582" s="6" t="s">
        <v>686</v>
      </c>
      <c r="J1582" s="7" t="s">
        <v>3378</v>
      </c>
      <c r="K1582" s="6" t="s">
        <v>591</v>
      </c>
      <c r="L1582" s="7" t="s">
        <v>183</v>
      </c>
      <c r="M1582" s="6" t="s">
        <v>111</v>
      </c>
      <c r="N1582" s="19" t="s">
        <v>8826</v>
      </c>
      <c r="O1582" s="6"/>
    </row>
    <row r="1583" spans="1:15" x14ac:dyDescent="0.3">
      <c r="A1583" s="6" t="s">
        <v>654</v>
      </c>
      <c r="B1583" s="7" t="s">
        <v>651</v>
      </c>
      <c r="C1583" s="7" t="s">
        <v>376</v>
      </c>
      <c r="D1583" s="7" t="s">
        <v>59</v>
      </c>
      <c r="E1583" s="7" t="s">
        <v>190</v>
      </c>
      <c r="F1583" s="6" t="s">
        <v>1791</v>
      </c>
      <c r="G1583" s="6" t="s">
        <v>4056</v>
      </c>
      <c r="H1583" s="6" t="s">
        <v>46</v>
      </c>
      <c r="I1583" s="6" t="s">
        <v>687</v>
      </c>
      <c r="J1583" s="7" t="s">
        <v>3378</v>
      </c>
      <c r="K1583" s="6" t="s">
        <v>591</v>
      </c>
      <c r="L1583" s="7" t="s">
        <v>183</v>
      </c>
      <c r="M1583" s="6" t="s">
        <v>111</v>
      </c>
      <c r="N1583" s="19" t="s">
        <v>8826</v>
      </c>
      <c r="O1583" s="6"/>
    </row>
    <row r="1584" spans="1:15" x14ac:dyDescent="0.3">
      <c r="A1584" s="6" t="s">
        <v>654</v>
      </c>
      <c r="B1584" s="7" t="s">
        <v>650</v>
      </c>
      <c r="C1584" s="7" t="s">
        <v>1478</v>
      </c>
      <c r="D1584" s="7" t="s">
        <v>59</v>
      </c>
      <c r="E1584" s="7" t="s">
        <v>190</v>
      </c>
      <c r="F1584" s="6" t="s">
        <v>1791</v>
      </c>
      <c r="G1584" s="6" t="s">
        <v>3987</v>
      </c>
      <c r="H1584" s="6" t="s">
        <v>46</v>
      </c>
      <c r="I1584" s="6" t="s">
        <v>3988</v>
      </c>
      <c r="J1584" s="7" t="s">
        <v>3378</v>
      </c>
      <c r="K1584" s="6" t="s">
        <v>591</v>
      </c>
      <c r="L1584" s="7" t="s">
        <v>183</v>
      </c>
      <c r="M1584" s="6" t="s">
        <v>111</v>
      </c>
      <c r="N1584" s="19" t="s">
        <v>8826</v>
      </c>
      <c r="O1584" s="6"/>
    </row>
    <row r="1585" spans="1:15" x14ac:dyDescent="0.3">
      <c r="A1585" s="6" t="s">
        <v>654</v>
      </c>
      <c r="B1585" s="7" t="s">
        <v>1011</v>
      </c>
      <c r="C1585" s="7" t="s">
        <v>1478</v>
      </c>
      <c r="D1585" s="7" t="s">
        <v>59</v>
      </c>
      <c r="E1585" s="7" t="s">
        <v>190</v>
      </c>
      <c r="F1585" s="6" t="s">
        <v>1791</v>
      </c>
      <c r="G1585" s="6" t="s">
        <v>3989</v>
      </c>
      <c r="H1585" s="6" t="s">
        <v>46</v>
      </c>
      <c r="I1585" s="6" t="s">
        <v>3990</v>
      </c>
      <c r="J1585" s="7" t="s">
        <v>3378</v>
      </c>
      <c r="K1585" s="6" t="s">
        <v>591</v>
      </c>
      <c r="L1585" s="7" t="s">
        <v>183</v>
      </c>
      <c r="M1585" s="6" t="s">
        <v>111</v>
      </c>
      <c r="N1585" s="19" t="s">
        <v>8826</v>
      </c>
      <c r="O1585" s="6"/>
    </row>
    <row r="1586" spans="1:15" x14ac:dyDescent="0.3">
      <c r="A1586" s="6" t="s">
        <v>654</v>
      </c>
      <c r="B1586" s="7" t="s">
        <v>647</v>
      </c>
      <c r="C1586" s="7" t="s">
        <v>1478</v>
      </c>
      <c r="D1586" s="7" t="s">
        <v>59</v>
      </c>
      <c r="E1586" s="7" t="s">
        <v>190</v>
      </c>
      <c r="F1586" s="6" t="s">
        <v>1791</v>
      </c>
      <c r="G1586" s="6" t="s">
        <v>3991</v>
      </c>
      <c r="H1586" s="6" t="s">
        <v>46</v>
      </c>
      <c r="I1586" s="6" t="s">
        <v>3992</v>
      </c>
      <c r="J1586" s="7" t="s">
        <v>3378</v>
      </c>
      <c r="K1586" s="6" t="s">
        <v>591</v>
      </c>
      <c r="L1586" s="7" t="s">
        <v>183</v>
      </c>
      <c r="M1586" s="6" t="s">
        <v>111</v>
      </c>
      <c r="N1586" s="19" t="s">
        <v>8826</v>
      </c>
      <c r="O1586" s="6"/>
    </row>
    <row r="1587" spans="1:15" x14ac:dyDescent="0.3">
      <c r="A1587" s="6" t="s">
        <v>654</v>
      </c>
      <c r="B1587" s="7" t="s">
        <v>893</v>
      </c>
      <c r="C1587" s="7" t="s">
        <v>1478</v>
      </c>
      <c r="D1587" s="7" t="s">
        <v>59</v>
      </c>
      <c r="E1587" s="7" t="s">
        <v>190</v>
      </c>
      <c r="F1587" s="6" t="s">
        <v>1810</v>
      </c>
      <c r="G1587" s="6" t="s">
        <v>5409</v>
      </c>
      <c r="H1587" s="6" t="s">
        <v>46</v>
      </c>
      <c r="I1587" s="6" t="s">
        <v>5410</v>
      </c>
      <c r="J1587" s="7" t="s">
        <v>3378</v>
      </c>
      <c r="K1587" s="6" t="s">
        <v>591</v>
      </c>
      <c r="L1587" s="7" t="s">
        <v>183</v>
      </c>
      <c r="M1587" s="6" t="s">
        <v>121</v>
      </c>
      <c r="N1587" s="19" t="s">
        <v>8826</v>
      </c>
      <c r="O1587" s="6"/>
    </row>
    <row r="1588" spans="1:15" x14ac:dyDescent="0.3">
      <c r="A1588" s="6" t="s">
        <v>654</v>
      </c>
      <c r="B1588" s="7" t="s">
        <v>861</v>
      </c>
      <c r="C1588" s="7" t="s">
        <v>376</v>
      </c>
      <c r="D1588" s="7" t="s">
        <v>59</v>
      </c>
      <c r="E1588" s="7" t="s">
        <v>190</v>
      </c>
      <c r="F1588" s="6" t="s">
        <v>1810</v>
      </c>
      <c r="G1588" s="6" t="s">
        <v>5427</v>
      </c>
      <c r="H1588" s="6" t="s">
        <v>46</v>
      </c>
      <c r="I1588" s="6" t="s">
        <v>5428</v>
      </c>
      <c r="J1588" s="7" t="s">
        <v>3378</v>
      </c>
      <c r="K1588" s="6" t="s">
        <v>591</v>
      </c>
      <c r="L1588" s="7" t="s">
        <v>183</v>
      </c>
      <c r="M1588" s="6" t="s">
        <v>121</v>
      </c>
      <c r="N1588" s="19" t="s">
        <v>8826</v>
      </c>
      <c r="O1588" s="6"/>
    </row>
    <row r="1589" spans="1:15" x14ac:dyDescent="0.3">
      <c r="A1589" s="6" t="s">
        <v>654</v>
      </c>
      <c r="B1589" s="7" t="s">
        <v>862</v>
      </c>
      <c r="C1589" s="7" t="s">
        <v>1478</v>
      </c>
      <c r="D1589" s="7" t="s">
        <v>59</v>
      </c>
      <c r="E1589" s="7" t="s">
        <v>190</v>
      </c>
      <c r="F1589" s="6" t="s">
        <v>1812</v>
      </c>
      <c r="G1589" s="6" t="s">
        <v>5445</v>
      </c>
      <c r="H1589" s="6" t="s">
        <v>46</v>
      </c>
      <c r="I1589" s="6" t="s">
        <v>5446</v>
      </c>
      <c r="J1589" s="7" t="s">
        <v>3378</v>
      </c>
      <c r="K1589" s="6" t="s">
        <v>591</v>
      </c>
      <c r="L1589" s="7" t="s">
        <v>183</v>
      </c>
      <c r="M1589" s="6" t="s">
        <v>123</v>
      </c>
      <c r="N1589" s="19" t="s">
        <v>8826</v>
      </c>
      <c r="O1589" s="6"/>
    </row>
    <row r="1590" spans="1:15" x14ac:dyDescent="0.3">
      <c r="A1590" s="6" t="s">
        <v>654</v>
      </c>
      <c r="B1590" s="7" t="s">
        <v>894</v>
      </c>
      <c r="C1590" s="7" t="s">
        <v>1478</v>
      </c>
      <c r="D1590" s="7" t="s">
        <v>59</v>
      </c>
      <c r="E1590" s="7" t="s">
        <v>190</v>
      </c>
      <c r="F1590" s="6" t="s">
        <v>1812</v>
      </c>
      <c r="G1590" s="6" t="s">
        <v>5447</v>
      </c>
      <c r="H1590" s="6" t="s">
        <v>46</v>
      </c>
      <c r="I1590" s="6" t="s">
        <v>5448</v>
      </c>
      <c r="J1590" s="7" t="s">
        <v>3378</v>
      </c>
      <c r="K1590" s="6" t="s">
        <v>591</v>
      </c>
      <c r="L1590" s="7" t="s">
        <v>183</v>
      </c>
      <c r="M1590" s="6" t="s">
        <v>123</v>
      </c>
      <c r="N1590" s="19" t="s">
        <v>8826</v>
      </c>
      <c r="O1590" s="6"/>
    </row>
    <row r="1591" spans="1:15" x14ac:dyDescent="0.3">
      <c r="A1591" s="6" t="s">
        <v>654</v>
      </c>
      <c r="B1591" s="7" t="s">
        <v>863</v>
      </c>
      <c r="C1591" s="7" t="s">
        <v>1478</v>
      </c>
      <c r="D1591" s="7" t="s">
        <v>59</v>
      </c>
      <c r="E1591" s="7" t="s">
        <v>190</v>
      </c>
      <c r="F1591" s="6" t="s">
        <v>1812</v>
      </c>
      <c r="G1591" s="6" t="s">
        <v>5449</v>
      </c>
      <c r="H1591" s="6" t="s">
        <v>46</v>
      </c>
      <c r="I1591" s="6" t="s">
        <v>992</v>
      </c>
      <c r="J1591" s="7" t="s">
        <v>3378</v>
      </c>
      <c r="K1591" s="6" t="s">
        <v>591</v>
      </c>
      <c r="L1591" s="7" t="s">
        <v>183</v>
      </c>
      <c r="M1591" s="6" t="s">
        <v>123</v>
      </c>
      <c r="N1591" s="19" t="s">
        <v>8826</v>
      </c>
      <c r="O1591" s="6"/>
    </row>
    <row r="1592" spans="1:15" x14ac:dyDescent="0.3">
      <c r="A1592" s="6" t="s">
        <v>654</v>
      </c>
      <c r="B1592" s="7" t="s">
        <v>865</v>
      </c>
      <c r="C1592" s="7" t="s">
        <v>1478</v>
      </c>
      <c r="D1592" s="7" t="s">
        <v>59</v>
      </c>
      <c r="E1592" s="7" t="s">
        <v>190</v>
      </c>
      <c r="F1592" s="6" t="s">
        <v>1812</v>
      </c>
      <c r="G1592" s="6" t="s">
        <v>5450</v>
      </c>
      <c r="H1592" s="6" t="s">
        <v>46</v>
      </c>
      <c r="I1592" s="6" t="s">
        <v>993</v>
      </c>
      <c r="J1592" s="7" t="s">
        <v>3378</v>
      </c>
      <c r="K1592" s="6" t="s">
        <v>591</v>
      </c>
      <c r="L1592" s="7" t="s">
        <v>183</v>
      </c>
      <c r="M1592" s="6" t="s">
        <v>123</v>
      </c>
      <c r="N1592" s="19" t="s">
        <v>8826</v>
      </c>
      <c r="O1592" s="6"/>
    </row>
    <row r="1593" spans="1:15" x14ac:dyDescent="0.3">
      <c r="A1593" s="6" t="s">
        <v>654</v>
      </c>
      <c r="B1593" s="7" t="s">
        <v>895</v>
      </c>
      <c r="C1593" s="7" t="s">
        <v>1478</v>
      </c>
      <c r="D1593" s="7" t="s">
        <v>59</v>
      </c>
      <c r="E1593" s="7" t="s">
        <v>190</v>
      </c>
      <c r="F1593" s="6" t="s">
        <v>1812</v>
      </c>
      <c r="G1593" s="6" t="s">
        <v>5451</v>
      </c>
      <c r="H1593" s="6" t="s">
        <v>46</v>
      </c>
      <c r="I1593" s="6" t="s">
        <v>994</v>
      </c>
      <c r="J1593" s="7" t="s">
        <v>3378</v>
      </c>
      <c r="K1593" s="6" t="s">
        <v>591</v>
      </c>
      <c r="L1593" s="7" t="s">
        <v>183</v>
      </c>
      <c r="M1593" s="6" t="s">
        <v>123</v>
      </c>
      <c r="N1593" s="19" t="s">
        <v>8826</v>
      </c>
      <c r="O1593" s="6"/>
    </row>
    <row r="1594" spans="1:15" x14ac:dyDescent="0.3">
      <c r="A1594" s="6" t="s">
        <v>654</v>
      </c>
      <c r="B1594" s="7" t="s">
        <v>866</v>
      </c>
      <c r="C1594" s="7" t="s">
        <v>376</v>
      </c>
      <c r="D1594" s="7" t="s">
        <v>59</v>
      </c>
      <c r="E1594" s="7" t="s">
        <v>190</v>
      </c>
      <c r="F1594" s="6" t="s">
        <v>1812</v>
      </c>
      <c r="G1594" s="6" t="s">
        <v>5469</v>
      </c>
      <c r="H1594" s="6" t="s">
        <v>46</v>
      </c>
      <c r="I1594" s="6" t="s">
        <v>5470</v>
      </c>
      <c r="J1594" s="7" t="s">
        <v>3378</v>
      </c>
      <c r="K1594" s="6" t="s">
        <v>591</v>
      </c>
      <c r="L1594" s="7" t="s">
        <v>183</v>
      </c>
      <c r="M1594" s="6" t="s">
        <v>123</v>
      </c>
      <c r="N1594" s="19" t="s">
        <v>8826</v>
      </c>
      <c r="O1594" s="6"/>
    </row>
    <row r="1595" spans="1:15" x14ac:dyDescent="0.3">
      <c r="A1595" s="6" t="s">
        <v>654</v>
      </c>
      <c r="B1595" s="7" t="s">
        <v>911</v>
      </c>
      <c r="C1595" s="7" t="s">
        <v>376</v>
      </c>
      <c r="D1595" s="7" t="s">
        <v>59</v>
      </c>
      <c r="E1595" s="7" t="s">
        <v>190</v>
      </c>
      <c r="F1595" s="6" t="s">
        <v>1791</v>
      </c>
      <c r="G1595" s="6" t="s">
        <v>4057</v>
      </c>
      <c r="H1595" s="6" t="s">
        <v>46</v>
      </c>
      <c r="I1595" s="6" t="s">
        <v>4058</v>
      </c>
      <c r="J1595" s="7" t="s">
        <v>3378</v>
      </c>
      <c r="K1595" s="6" t="s">
        <v>591</v>
      </c>
      <c r="L1595" s="7" t="s">
        <v>183</v>
      </c>
      <c r="M1595" s="6" t="s">
        <v>111</v>
      </c>
      <c r="N1595" s="19" t="s">
        <v>8826</v>
      </c>
      <c r="O1595" s="6"/>
    </row>
    <row r="1596" spans="1:15" x14ac:dyDescent="0.3">
      <c r="A1596" s="6" t="s">
        <v>654</v>
      </c>
      <c r="B1596" s="7" t="s">
        <v>1428</v>
      </c>
      <c r="C1596" s="7" t="s">
        <v>376</v>
      </c>
      <c r="D1596" s="7" t="s">
        <v>59</v>
      </c>
      <c r="E1596" s="7" t="s">
        <v>190</v>
      </c>
      <c r="F1596" s="6" t="s">
        <v>1791</v>
      </c>
      <c r="G1596" s="6" t="s">
        <v>4095</v>
      </c>
      <c r="H1596" s="6" t="s">
        <v>46</v>
      </c>
      <c r="I1596" s="6" t="s">
        <v>4096</v>
      </c>
      <c r="J1596" s="7" t="s">
        <v>3378</v>
      </c>
      <c r="K1596" s="6" t="s">
        <v>591</v>
      </c>
      <c r="L1596" s="7" t="s">
        <v>183</v>
      </c>
      <c r="M1596" s="6" t="s">
        <v>111</v>
      </c>
      <c r="N1596" s="19" t="s">
        <v>8826</v>
      </c>
      <c r="O1596" s="6"/>
    </row>
    <row r="1597" spans="1:15" x14ac:dyDescent="0.3">
      <c r="A1597" s="6" t="s">
        <v>654</v>
      </c>
      <c r="B1597" s="7" t="s">
        <v>871</v>
      </c>
      <c r="C1597" s="7" t="s">
        <v>588</v>
      </c>
      <c r="D1597" s="7" t="s">
        <v>59</v>
      </c>
      <c r="E1597" s="7" t="s">
        <v>190</v>
      </c>
      <c r="F1597" s="6" t="s">
        <v>1791</v>
      </c>
      <c r="G1597" s="6" t="s">
        <v>4097</v>
      </c>
      <c r="H1597" s="6" t="s">
        <v>46</v>
      </c>
      <c r="I1597" s="6" t="s">
        <v>4098</v>
      </c>
      <c r="J1597" s="7" t="s">
        <v>3378</v>
      </c>
      <c r="K1597" s="6" t="s">
        <v>591</v>
      </c>
      <c r="L1597" s="7" t="s">
        <v>183</v>
      </c>
      <c r="M1597" s="6" t="s">
        <v>111</v>
      </c>
      <c r="N1597" s="19" t="s">
        <v>8826</v>
      </c>
      <c r="O1597" s="6"/>
    </row>
    <row r="1598" spans="1:15" x14ac:dyDescent="0.3">
      <c r="A1598" s="6" t="s">
        <v>654</v>
      </c>
      <c r="B1598" s="7" t="s">
        <v>956</v>
      </c>
      <c r="C1598" s="7" t="s">
        <v>1478</v>
      </c>
      <c r="D1598" s="7" t="s">
        <v>59</v>
      </c>
      <c r="E1598" s="7" t="s">
        <v>190</v>
      </c>
      <c r="F1598" s="6" t="s">
        <v>1791</v>
      </c>
      <c r="G1598" s="6" t="s">
        <v>3993</v>
      </c>
      <c r="H1598" s="6" t="s">
        <v>46</v>
      </c>
      <c r="I1598" s="6" t="s">
        <v>3994</v>
      </c>
      <c r="J1598" s="7" t="s">
        <v>3378</v>
      </c>
      <c r="K1598" s="6" t="s">
        <v>591</v>
      </c>
      <c r="L1598" s="7" t="s">
        <v>183</v>
      </c>
      <c r="M1598" s="6" t="s">
        <v>111</v>
      </c>
      <c r="N1598" s="19" t="s">
        <v>8826</v>
      </c>
      <c r="O1598" s="6"/>
    </row>
    <row r="1599" spans="1:15" x14ac:dyDescent="0.3">
      <c r="A1599" s="6" t="s">
        <v>654</v>
      </c>
      <c r="B1599" s="7" t="s">
        <v>872</v>
      </c>
      <c r="C1599" s="7" t="s">
        <v>376</v>
      </c>
      <c r="D1599" s="7" t="s">
        <v>59</v>
      </c>
      <c r="E1599" s="7" t="s">
        <v>190</v>
      </c>
      <c r="F1599" s="6" t="s">
        <v>1810</v>
      </c>
      <c r="G1599" s="6" t="s">
        <v>5416</v>
      </c>
      <c r="H1599" s="6" t="s">
        <v>46</v>
      </c>
      <c r="I1599" s="6" t="s">
        <v>5417</v>
      </c>
      <c r="J1599" s="7" t="s">
        <v>3378</v>
      </c>
      <c r="K1599" s="6" t="s">
        <v>591</v>
      </c>
      <c r="L1599" s="7" t="s">
        <v>183</v>
      </c>
      <c r="M1599" s="6" t="s">
        <v>121</v>
      </c>
      <c r="N1599" s="19" t="s">
        <v>8826</v>
      </c>
      <c r="O1599" s="6"/>
    </row>
    <row r="1600" spans="1:15" x14ac:dyDescent="0.3">
      <c r="A1600" s="6" t="s">
        <v>654</v>
      </c>
      <c r="B1600" s="7" t="s">
        <v>874</v>
      </c>
      <c r="C1600" s="7" t="s">
        <v>1478</v>
      </c>
      <c r="D1600" s="7" t="s">
        <v>59</v>
      </c>
      <c r="E1600" s="7" t="s">
        <v>190</v>
      </c>
      <c r="F1600" s="6" t="s">
        <v>1791</v>
      </c>
      <c r="G1600" s="6" t="s">
        <v>3995</v>
      </c>
      <c r="H1600" s="6" t="s">
        <v>46</v>
      </c>
      <c r="I1600" s="6" t="s">
        <v>3996</v>
      </c>
      <c r="J1600" s="7" t="s">
        <v>3378</v>
      </c>
      <c r="K1600" s="6" t="s">
        <v>591</v>
      </c>
      <c r="L1600" s="7" t="s">
        <v>183</v>
      </c>
      <c r="M1600" s="6" t="s">
        <v>111</v>
      </c>
      <c r="N1600" s="19" t="s">
        <v>8826</v>
      </c>
      <c r="O1600" s="6"/>
    </row>
    <row r="1601" spans="1:15" x14ac:dyDescent="0.3">
      <c r="A1601" s="6" t="s">
        <v>654</v>
      </c>
      <c r="B1601" s="7" t="s">
        <v>4060</v>
      </c>
      <c r="C1601" s="7" t="s">
        <v>376</v>
      </c>
      <c r="D1601" s="7" t="s">
        <v>59</v>
      </c>
      <c r="E1601" s="7" t="s">
        <v>190</v>
      </c>
      <c r="F1601" s="6" t="s">
        <v>1791</v>
      </c>
      <c r="G1601" s="6" t="s">
        <v>4059</v>
      </c>
      <c r="H1601" s="6" t="s">
        <v>46</v>
      </c>
      <c r="I1601" s="6" t="s">
        <v>4061</v>
      </c>
      <c r="J1601" s="7" t="s">
        <v>3378</v>
      </c>
      <c r="K1601" s="6" t="s">
        <v>591</v>
      </c>
      <c r="L1601" s="7" t="s">
        <v>183</v>
      </c>
      <c r="M1601" s="6" t="s">
        <v>111</v>
      </c>
      <c r="N1601" s="19" t="s">
        <v>8826</v>
      </c>
      <c r="O1601" s="6"/>
    </row>
    <row r="1602" spans="1:15" x14ac:dyDescent="0.3">
      <c r="A1602" s="6" t="s">
        <v>654</v>
      </c>
      <c r="B1602" s="7" t="s">
        <v>875</v>
      </c>
      <c r="C1602" s="7" t="s">
        <v>376</v>
      </c>
      <c r="D1602" s="7" t="s">
        <v>59</v>
      </c>
      <c r="E1602" s="7" t="s">
        <v>190</v>
      </c>
      <c r="F1602" s="6" t="s">
        <v>1791</v>
      </c>
      <c r="G1602" s="6" t="s">
        <v>4081</v>
      </c>
      <c r="H1602" s="6" t="s">
        <v>46</v>
      </c>
      <c r="I1602" s="6" t="s">
        <v>4082</v>
      </c>
      <c r="J1602" s="7" t="s">
        <v>3378</v>
      </c>
      <c r="K1602" s="6" t="s">
        <v>591</v>
      </c>
      <c r="L1602" s="7" t="s">
        <v>183</v>
      </c>
      <c r="M1602" s="6" t="s">
        <v>111</v>
      </c>
      <c r="N1602" s="19" t="s">
        <v>8826</v>
      </c>
      <c r="O1602" s="6"/>
    </row>
    <row r="1603" spans="1:15" x14ac:dyDescent="0.3">
      <c r="A1603" s="6" t="s">
        <v>654</v>
      </c>
      <c r="B1603" s="7" t="s">
        <v>876</v>
      </c>
      <c r="C1603" s="7" t="s">
        <v>1478</v>
      </c>
      <c r="D1603" s="7" t="s">
        <v>59</v>
      </c>
      <c r="E1603" s="7" t="s">
        <v>190</v>
      </c>
      <c r="F1603" s="6" t="s">
        <v>1812</v>
      </c>
      <c r="G1603" s="6" t="s">
        <v>5452</v>
      </c>
      <c r="H1603" s="6" t="s">
        <v>46</v>
      </c>
      <c r="I1603" s="6" t="s">
        <v>5453</v>
      </c>
      <c r="J1603" s="7" t="s">
        <v>3378</v>
      </c>
      <c r="K1603" s="6" t="s">
        <v>591</v>
      </c>
      <c r="L1603" s="7" t="s">
        <v>183</v>
      </c>
      <c r="M1603" s="6" t="s">
        <v>123</v>
      </c>
      <c r="N1603" s="19" t="s">
        <v>8826</v>
      </c>
      <c r="O1603" s="6"/>
    </row>
    <row r="1604" spans="1:15" x14ac:dyDescent="0.3">
      <c r="A1604" s="6" t="s">
        <v>654</v>
      </c>
      <c r="B1604" s="7" t="s">
        <v>913</v>
      </c>
      <c r="C1604" s="7" t="s">
        <v>376</v>
      </c>
      <c r="D1604" s="7" t="s">
        <v>59</v>
      </c>
      <c r="E1604" s="7" t="s">
        <v>190</v>
      </c>
      <c r="F1604" s="6" t="s">
        <v>1791</v>
      </c>
      <c r="G1604" s="6" t="s">
        <v>4083</v>
      </c>
      <c r="H1604" s="6" t="s">
        <v>46</v>
      </c>
      <c r="I1604" s="6" t="s">
        <v>4084</v>
      </c>
      <c r="J1604" s="7" t="s">
        <v>3378</v>
      </c>
      <c r="K1604" s="6" t="s">
        <v>591</v>
      </c>
      <c r="L1604" s="7" t="s">
        <v>183</v>
      </c>
      <c r="M1604" s="6" t="s">
        <v>111</v>
      </c>
      <c r="N1604" s="19" t="s">
        <v>8826</v>
      </c>
      <c r="O1604" s="6"/>
    </row>
    <row r="1605" spans="1:15" x14ac:dyDescent="0.3">
      <c r="A1605" s="6" t="s">
        <v>654</v>
      </c>
      <c r="B1605" s="7" t="s">
        <v>877</v>
      </c>
      <c r="C1605" s="7" t="s">
        <v>1478</v>
      </c>
      <c r="D1605" s="7" t="s">
        <v>59</v>
      </c>
      <c r="E1605" s="7" t="s">
        <v>190</v>
      </c>
      <c r="F1605" s="6" t="s">
        <v>1791</v>
      </c>
      <c r="G1605" s="6" t="s">
        <v>3997</v>
      </c>
      <c r="H1605" s="6" t="s">
        <v>46</v>
      </c>
      <c r="I1605" s="6" t="s">
        <v>3998</v>
      </c>
      <c r="J1605" s="7" t="s">
        <v>3378</v>
      </c>
      <c r="K1605" s="6" t="s">
        <v>591</v>
      </c>
      <c r="L1605" s="7" t="s">
        <v>183</v>
      </c>
      <c r="M1605" s="6" t="s">
        <v>111</v>
      </c>
      <c r="N1605" s="19" t="s">
        <v>8826</v>
      </c>
      <c r="O1605" s="6"/>
    </row>
    <row r="1606" spans="1:15" x14ac:dyDescent="0.3">
      <c r="A1606" s="6" t="s">
        <v>654</v>
      </c>
      <c r="B1606" s="7" t="s">
        <v>914</v>
      </c>
      <c r="C1606" s="7" t="s">
        <v>1478</v>
      </c>
      <c r="D1606" s="7" t="s">
        <v>59</v>
      </c>
      <c r="E1606" s="7" t="s">
        <v>190</v>
      </c>
      <c r="F1606" s="6" t="s">
        <v>1791</v>
      </c>
      <c r="G1606" s="6" t="s">
        <v>3999</v>
      </c>
      <c r="H1606" s="6" t="s">
        <v>46</v>
      </c>
      <c r="I1606" s="6" t="s">
        <v>4000</v>
      </c>
      <c r="J1606" s="7" t="s">
        <v>3378</v>
      </c>
      <c r="K1606" s="6" t="s">
        <v>591</v>
      </c>
      <c r="L1606" s="7" t="s">
        <v>183</v>
      </c>
      <c r="M1606" s="6" t="s">
        <v>111</v>
      </c>
      <c r="N1606" s="19" t="s">
        <v>8826</v>
      </c>
      <c r="O1606" s="6"/>
    </row>
    <row r="1607" spans="1:15" x14ac:dyDescent="0.3">
      <c r="A1607" s="6" t="s">
        <v>654</v>
      </c>
      <c r="B1607" s="7" t="s">
        <v>915</v>
      </c>
      <c r="C1607" s="7" t="s">
        <v>1478</v>
      </c>
      <c r="D1607" s="7" t="s">
        <v>59</v>
      </c>
      <c r="E1607" s="7" t="s">
        <v>190</v>
      </c>
      <c r="F1607" s="6" t="s">
        <v>1791</v>
      </c>
      <c r="G1607" s="6" t="s">
        <v>4001</v>
      </c>
      <c r="H1607" s="6" t="s">
        <v>46</v>
      </c>
      <c r="I1607" s="6" t="s">
        <v>4002</v>
      </c>
      <c r="J1607" s="7" t="s">
        <v>3378</v>
      </c>
      <c r="K1607" s="6" t="s">
        <v>591</v>
      </c>
      <c r="L1607" s="7" t="s">
        <v>183</v>
      </c>
      <c r="M1607" s="6" t="s">
        <v>111</v>
      </c>
      <c r="N1607" s="19" t="s">
        <v>8826</v>
      </c>
      <c r="O1607" s="6"/>
    </row>
    <row r="1608" spans="1:15" x14ac:dyDescent="0.3">
      <c r="A1608" s="6" t="s">
        <v>654</v>
      </c>
      <c r="B1608" s="7" t="s">
        <v>878</v>
      </c>
      <c r="C1608" s="7" t="s">
        <v>1478</v>
      </c>
      <c r="D1608" s="7" t="s">
        <v>59</v>
      </c>
      <c r="E1608" s="7" t="s">
        <v>190</v>
      </c>
      <c r="F1608" s="6" t="s">
        <v>1791</v>
      </c>
      <c r="G1608" s="6" t="s">
        <v>4003</v>
      </c>
      <c r="H1608" s="6" t="s">
        <v>46</v>
      </c>
      <c r="I1608" s="6" t="s">
        <v>4004</v>
      </c>
      <c r="J1608" s="7" t="s">
        <v>3378</v>
      </c>
      <c r="K1608" s="6" t="s">
        <v>591</v>
      </c>
      <c r="L1608" s="7" t="s">
        <v>183</v>
      </c>
      <c r="M1608" s="6" t="s">
        <v>111</v>
      </c>
      <c r="N1608" s="19" t="s">
        <v>8826</v>
      </c>
      <c r="O1608" s="6"/>
    </row>
    <row r="1609" spans="1:15" x14ac:dyDescent="0.3">
      <c r="A1609" s="6" t="s">
        <v>654</v>
      </c>
      <c r="B1609" s="7" t="s">
        <v>916</v>
      </c>
      <c r="C1609" s="7" t="s">
        <v>1478</v>
      </c>
      <c r="D1609" s="7" t="s">
        <v>59</v>
      </c>
      <c r="E1609" s="7" t="s">
        <v>190</v>
      </c>
      <c r="F1609" s="6" t="s">
        <v>1791</v>
      </c>
      <c r="G1609" s="6" t="s">
        <v>4005</v>
      </c>
      <c r="H1609" s="6" t="s">
        <v>46</v>
      </c>
      <c r="I1609" s="6" t="s">
        <v>4006</v>
      </c>
      <c r="J1609" s="7" t="s">
        <v>3378</v>
      </c>
      <c r="K1609" s="6" t="s">
        <v>591</v>
      </c>
      <c r="L1609" s="7" t="s">
        <v>183</v>
      </c>
      <c r="M1609" s="6" t="s">
        <v>111</v>
      </c>
      <c r="N1609" s="19" t="s">
        <v>8826</v>
      </c>
      <c r="O1609" s="6"/>
    </row>
    <row r="1610" spans="1:15" x14ac:dyDescent="0.3">
      <c r="A1610" s="6" t="s">
        <v>654</v>
      </c>
      <c r="B1610" s="7" t="s">
        <v>959</v>
      </c>
      <c r="C1610" s="7" t="s">
        <v>376</v>
      </c>
      <c r="D1610" s="7" t="s">
        <v>59</v>
      </c>
      <c r="E1610" s="7" t="s">
        <v>190</v>
      </c>
      <c r="F1610" s="6" t="s">
        <v>1791</v>
      </c>
      <c r="G1610" s="6" t="s">
        <v>4085</v>
      </c>
      <c r="H1610" s="6" t="s">
        <v>46</v>
      </c>
      <c r="I1610" s="6" t="s">
        <v>4086</v>
      </c>
      <c r="J1610" s="7" t="s">
        <v>3378</v>
      </c>
      <c r="K1610" s="6" t="s">
        <v>591</v>
      </c>
      <c r="L1610" s="7" t="s">
        <v>183</v>
      </c>
      <c r="M1610" s="6" t="s">
        <v>111</v>
      </c>
      <c r="N1610" s="19" t="s">
        <v>8826</v>
      </c>
      <c r="O1610" s="6"/>
    </row>
    <row r="1611" spans="1:15" x14ac:dyDescent="0.3">
      <c r="A1611" s="6" t="s">
        <v>654</v>
      </c>
      <c r="B1611" s="7" t="s">
        <v>879</v>
      </c>
      <c r="C1611" s="7" t="s">
        <v>376</v>
      </c>
      <c r="D1611" s="7" t="s">
        <v>59</v>
      </c>
      <c r="E1611" s="7" t="s">
        <v>190</v>
      </c>
      <c r="F1611" s="6" t="s">
        <v>1791</v>
      </c>
      <c r="G1611" s="6" t="s">
        <v>4087</v>
      </c>
      <c r="H1611" s="6" t="s">
        <v>46</v>
      </c>
      <c r="I1611" s="6" t="s">
        <v>4088</v>
      </c>
      <c r="J1611" s="7" t="s">
        <v>3378</v>
      </c>
      <c r="K1611" s="6" t="s">
        <v>591</v>
      </c>
      <c r="L1611" s="7" t="s">
        <v>183</v>
      </c>
      <c r="M1611" s="6" t="s">
        <v>111</v>
      </c>
      <c r="N1611" s="19" t="s">
        <v>8826</v>
      </c>
      <c r="O1611" s="6"/>
    </row>
    <row r="1612" spans="1:15" x14ac:dyDescent="0.3">
      <c r="A1612" s="6" t="s">
        <v>654</v>
      </c>
      <c r="B1612" s="7" t="s">
        <v>880</v>
      </c>
      <c r="C1612" s="7" t="s">
        <v>1478</v>
      </c>
      <c r="D1612" s="7" t="s">
        <v>59</v>
      </c>
      <c r="E1612" s="7" t="s">
        <v>190</v>
      </c>
      <c r="F1612" s="6" t="s">
        <v>1791</v>
      </c>
      <c r="G1612" s="6" t="s">
        <v>4007</v>
      </c>
      <c r="H1612" s="6" t="s">
        <v>46</v>
      </c>
      <c r="I1612" s="6" t="s">
        <v>4008</v>
      </c>
      <c r="J1612" s="7" t="s">
        <v>3378</v>
      </c>
      <c r="K1612" s="6" t="s">
        <v>591</v>
      </c>
      <c r="L1612" s="7" t="s">
        <v>183</v>
      </c>
      <c r="M1612" s="6" t="s">
        <v>111</v>
      </c>
      <c r="N1612" s="19" t="s">
        <v>8826</v>
      </c>
      <c r="O1612" s="6"/>
    </row>
    <row r="1613" spans="1:15" x14ac:dyDescent="0.3">
      <c r="A1613" s="6" t="s">
        <v>654</v>
      </c>
      <c r="B1613" s="7" t="s">
        <v>961</v>
      </c>
      <c r="C1613" s="7" t="s">
        <v>376</v>
      </c>
      <c r="D1613" s="7" t="s">
        <v>59</v>
      </c>
      <c r="E1613" s="7" t="s">
        <v>190</v>
      </c>
      <c r="F1613" s="6" t="s">
        <v>1791</v>
      </c>
      <c r="G1613" s="6" t="s">
        <v>4093</v>
      </c>
      <c r="H1613" s="6" t="s">
        <v>46</v>
      </c>
      <c r="I1613" s="6" t="s">
        <v>4094</v>
      </c>
      <c r="J1613" s="7" t="s">
        <v>3378</v>
      </c>
      <c r="K1613" s="6" t="s">
        <v>591</v>
      </c>
      <c r="L1613" s="7" t="s">
        <v>183</v>
      </c>
      <c r="M1613" s="6" t="s">
        <v>111</v>
      </c>
      <c r="N1613" s="19" t="s">
        <v>8826</v>
      </c>
      <c r="O1613" s="6"/>
    </row>
    <row r="1614" spans="1:15" x14ac:dyDescent="0.3">
      <c r="A1614" s="6" t="s">
        <v>654</v>
      </c>
      <c r="B1614" s="7" t="s">
        <v>881</v>
      </c>
      <c r="C1614" s="7" t="s">
        <v>376</v>
      </c>
      <c r="D1614" s="7" t="s">
        <v>59</v>
      </c>
      <c r="E1614" s="7" t="s">
        <v>190</v>
      </c>
      <c r="F1614" s="6" t="s">
        <v>1791</v>
      </c>
      <c r="G1614" s="6" t="s">
        <v>4062</v>
      </c>
      <c r="H1614" s="6" t="s">
        <v>46</v>
      </c>
      <c r="I1614" s="6" t="s">
        <v>4063</v>
      </c>
      <c r="J1614" s="7" t="s">
        <v>3378</v>
      </c>
      <c r="K1614" s="6" t="s">
        <v>591</v>
      </c>
      <c r="L1614" s="7" t="s">
        <v>183</v>
      </c>
      <c r="M1614" s="6" t="s">
        <v>111</v>
      </c>
      <c r="N1614" s="19" t="s">
        <v>8826</v>
      </c>
      <c r="O1614" s="6"/>
    </row>
    <row r="1615" spans="1:15" x14ac:dyDescent="0.3">
      <c r="A1615" s="6" t="s">
        <v>654</v>
      </c>
      <c r="B1615" s="7" t="s">
        <v>958</v>
      </c>
      <c r="C1615" s="7" t="s">
        <v>376</v>
      </c>
      <c r="D1615" s="7" t="s">
        <v>59</v>
      </c>
      <c r="E1615" s="7" t="s">
        <v>190</v>
      </c>
      <c r="F1615" s="6" t="s">
        <v>1791</v>
      </c>
      <c r="G1615" s="6" t="s">
        <v>4064</v>
      </c>
      <c r="H1615" s="6" t="s">
        <v>46</v>
      </c>
      <c r="I1615" s="6" t="s">
        <v>4065</v>
      </c>
      <c r="J1615" s="7" t="s">
        <v>3378</v>
      </c>
      <c r="K1615" s="6" t="s">
        <v>591</v>
      </c>
      <c r="L1615" s="7" t="s">
        <v>183</v>
      </c>
      <c r="M1615" s="6" t="s">
        <v>111</v>
      </c>
      <c r="N1615" s="19" t="s">
        <v>8826</v>
      </c>
      <c r="O1615" s="6"/>
    </row>
    <row r="1616" spans="1:15" x14ac:dyDescent="0.3">
      <c r="A1616" s="6" t="s">
        <v>654</v>
      </c>
      <c r="B1616" s="7" t="s">
        <v>882</v>
      </c>
      <c r="C1616" s="7" t="s">
        <v>376</v>
      </c>
      <c r="D1616" s="7" t="s">
        <v>59</v>
      </c>
      <c r="E1616" s="7" t="s">
        <v>190</v>
      </c>
      <c r="F1616" s="6" t="s">
        <v>1791</v>
      </c>
      <c r="G1616" s="6" t="s">
        <v>4089</v>
      </c>
      <c r="H1616" s="6" t="s">
        <v>46</v>
      </c>
      <c r="I1616" s="6" t="s">
        <v>4090</v>
      </c>
      <c r="J1616" s="7" t="s">
        <v>3378</v>
      </c>
      <c r="K1616" s="6" t="s">
        <v>591</v>
      </c>
      <c r="L1616" s="7" t="s">
        <v>183</v>
      </c>
      <c r="M1616" s="6" t="s">
        <v>111</v>
      </c>
      <c r="N1616" s="19" t="s">
        <v>8826</v>
      </c>
      <c r="O1616" s="6"/>
    </row>
    <row r="1617" spans="1:15" x14ac:dyDescent="0.3">
      <c r="A1617" s="6" t="s">
        <v>654</v>
      </c>
      <c r="B1617" s="7" t="s">
        <v>4067</v>
      </c>
      <c r="C1617" s="7" t="s">
        <v>376</v>
      </c>
      <c r="D1617" s="7" t="s">
        <v>59</v>
      </c>
      <c r="E1617" s="7" t="s">
        <v>190</v>
      </c>
      <c r="F1617" s="6" t="s">
        <v>1791</v>
      </c>
      <c r="G1617" s="6" t="s">
        <v>4066</v>
      </c>
      <c r="H1617" s="6" t="s">
        <v>46</v>
      </c>
      <c r="I1617" s="6" t="s">
        <v>4068</v>
      </c>
      <c r="J1617" s="7" t="s">
        <v>3378</v>
      </c>
      <c r="K1617" s="6" t="s">
        <v>591</v>
      </c>
      <c r="L1617" s="7" t="s">
        <v>183</v>
      </c>
      <c r="M1617" s="6" t="s">
        <v>111</v>
      </c>
      <c r="N1617" s="19" t="s">
        <v>8826</v>
      </c>
      <c r="O1617" s="6"/>
    </row>
    <row r="1618" spans="1:15" x14ac:dyDescent="0.3">
      <c r="A1618" s="6" t="s">
        <v>654</v>
      </c>
      <c r="B1618" s="7" t="s">
        <v>945</v>
      </c>
      <c r="C1618" s="7" t="s">
        <v>376</v>
      </c>
      <c r="D1618" s="7" t="s">
        <v>59</v>
      </c>
      <c r="E1618" s="7" t="s">
        <v>190</v>
      </c>
      <c r="F1618" s="6" t="s">
        <v>1791</v>
      </c>
      <c r="G1618" s="6" t="s">
        <v>4025</v>
      </c>
      <c r="H1618" s="6" t="s">
        <v>46</v>
      </c>
      <c r="I1618" s="6" t="s">
        <v>4026</v>
      </c>
      <c r="J1618" s="7" t="s">
        <v>3378</v>
      </c>
      <c r="K1618" s="6" t="s">
        <v>591</v>
      </c>
      <c r="L1618" s="7" t="s">
        <v>183</v>
      </c>
      <c r="M1618" s="6" t="s">
        <v>111</v>
      </c>
      <c r="N1618" s="19" t="s">
        <v>8826</v>
      </c>
      <c r="O1618" s="6"/>
    </row>
    <row r="1619" spans="1:15" x14ac:dyDescent="0.3">
      <c r="A1619" s="6" t="s">
        <v>654</v>
      </c>
      <c r="B1619" s="7" t="s">
        <v>883</v>
      </c>
      <c r="C1619" s="7" t="s">
        <v>1478</v>
      </c>
      <c r="D1619" s="7" t="s">
        <v>59</v>
      </c>
      <c r="E1619" s="7" t="s">
        <v>190</v>
      </c>
      <c r="F1619" s="6" t="s">
        <v>1791</v>
      </c>
      <c r="G1619" s="6" t="s">
        <v>4009</v>
      </c>
      <c r="H1619" s="6" t="s">
        <v>46</v>
      </c>
      <c r="I1619" s="6" t="s">
        <v>4010</v>
      </c>
      <c r="J1619" s="7" t="s">
        <v>637</v>
      </c>
      <c r="K1619" s="6" t="s">
        <v>591</v>
      </c>
      <c r="L1619" s="7" t="s">
        <v>183</v>
      </c>
      <c r="M1619" s="6" t="s">
        <v>111</v>
      </c>
      <c r="N1619" s="19" t="s">
        <v>8826</v>
      </c>
      <c r="O1619" s="6"/>
    </row>
    <row r="1620" spans="1:15" x14ac:dyDescent="0.3">
      <c r="A1620" s="6" t="s">
        <v>654</v>
      </c>
      <c r="B1620" s="7" t="s">
        <v>960</v>
      </c>
      <c r="C1620" s="7" t="s">
        <v>376</v>
      </c>
      <c r="D1620" s="7" t="s">
        <v>59</v>
      </c>
      <c r="E1620" s="7" t="s">
        <v>190</v>
      </c>
      <c r="F1620" s="6" t="s">
        <v>1791</v>
      </c>
      <c r="G1620" s="6" t="s">
        <v>4079</v>
      </c>
      <c r="H1620" s="6" t="s">
        <v>46</v>
      </c>
      <c r="I1620" s="6" t="s">
        <v>4080</v>
      </c>
      <c r="J1620" s="7" t="s">
        <v>637</v>
      </c>
      <c r="K1620" s="6" t="s">
        <v>591</v>
      </c>
      <c r="L1620" s="7" t="s">
        <v>183</v>
      </c>
      <c r="M1620" s="6" t="s">
        <v>111</v>
      </c>
      <c r="N1620" s="19" t="s">
        <v>8826</v>
      </c>
      <c r="O1620" s="6"/>
    </row>
    <row r="1621" spans="1:15" x14ac:dyDescent="0.3">
      <c r="A1621" s="6" t="s">
        <v>654</v>
      </c>
      <c r="B1621" s="7" t="s">
        <v>904</v>
      </c>
      <c r="C1621" s="7" t="s">
        <v>376</v>
      </c>
      <c r="D1621" s="7" t="s">
        <v>59</v>
      </c>
      <c r="E1621" s="7" t="s">
        <v>190</v>
      </c>
      <c r="F1621" s="6" t="s">
        <v>1812</v>
      </c>
      <c r="G1621" s="6" t="s">
        <v>5459</v>
      </c>
      <c r="H1621" s="6" t="s">
        <v>46</v>
      </c>
      <c r="I1621" s="6" t="s">
        <v>5460</v>
      </c>
      <c r="J1621" s="7" t="s">
        <v>3378</v>
      </c>
      <c r="K1621" s="6" t="s">
        <v>591</v>
      </c>
      <c r="L1621" s="7" t="s">
        <v>183</v>
      </c>
      <c r="M1621" s="6" t="s">
        <v>123</v>
      </c>
      <c r="N1621" s="19" t="s">
        <v>8826</v>
      </c>
      <c r="O1621" s="6"/>
    </row>
    <row r="1622" spans="1:15" x14ac:dyDescent="0.3">
      <c r="A1622" s="6" t="s">
        <v>654</v>
      </c>
      <c r="B1622" s="7" t="s">
        <v>884</v>
      </c>
      <c r="C1622" s="7" t="s">
        <v>1478</v>
      </c>
      <c r="D1622" s="7" t="s">
        <v>59</v>
      </c>
      <c r="E1622" s="7" t="s">
        <v>190</v>
      </c>
      <c r="F1622" s="6" t="s">
        <v>1791</v>
      </c>
      <c r="G1622" s="6" t="s">
        <v>4011</v>
      </c>
      <c r="H1622" s="6" t="s">
        <v>46</v>
      </c>
      <c r="I1622" s="6" t="s">
        <v>4012</v>
      </c>
      <c r="J1622" s="7" t="s">
        <v>3378</v>
      </c>
      <c r="K1622" s="6" t="s">
        <v>591</v>
      </c>
      <c r="L1622" s="7" t="s">
        <v>183</v>
      </c>
      <c r="M1622" s="6" t="s">
        <v>111</v>
      </c>
      <c r="N1622" s="19" t="s">
        <v>8826</v>
      </c>
      <c r="O1622" s="6"/>
    </row>
    <row r="1623" spans="1:15" x14ac:dyDescent="0.3">
      <c r="A1623" s="6" t="s">
        <v>654</v>
      </c>
      <c r="B1623" s="7" t="s">
        <v>905</v>
      </c>
      <c r="C1623" s="7" t="s">
        <v>1478</v>
      </c>
      <c r="D1623" s="7" t="s">
        <v>59</v>
      </c>
      <c r="E1623" s="7" t="s">
        <v>190</v>
      </c>
      <c r="F1623" s="6" t="s">
        <v>1791</v>
      </c>
      <c r="G1623" s="6" t="s">
        <v>4013</v>
      </c>
      <c r="H1623" s="6" t="s">
        <v>46</v>
      </c>
      <c r="I1623" s="6" t="s">
        <v>4014</v>
      </c>
      <c r="J1623" s="7" t="s">
        <v>3378</v>
      </c>
      <c r="K1623" s="6" t="s">
        <v>591</v>
      </c>
      <c r="L1623" s="7" t="s">
        <v>183</v>
      </c>
      <c r="M1623" s="6" t="s">
        <v>111</v>
      </c>
      <c r="N1623" s="19" t="s">
        <v>8826</v>
      </c>
      <c r="O1623" s="6"/>
    </row>
    <row r="1624" spans="1:15" x14ac:dyDescent="0.3">
      <c r="A1624" s="6" t="s">
        <v>654</v>
      </c>
      <c r="B1624" s="7" t="s">
        <v>4016</v>
      </c>
      <c r="C1624" s="7" t="s">
        <v>1478</v>
      </c>
      <c r="D1624" s="7" t="s">
        <v>59</v>
      </c>
      <c r="E1624" s="7" t="s">
        <v>190</v>
      </c>
      <c r="F1624" s="6" t="s">
        <v>1791</v>
      </c>
      <c r="G1624" s="6" t="s">
        <v>4015</v>
      </c>
      <c r="H1624" s="6" t="s">
        <v>46</v>
      </c>
      <c r="I1624" s="6" t="s">
        <v>4017</v>
      </c>
      <c r="J1624" s="7" t="s">
        <v>3378</v>
      </c>
      <c r="K1624" s="6" t="s">
        <v>591</v>
      </c>
      <c r="L1624" s="7" t="s">
        <v>183</v>
      </c>
      <c r="M1624" s="6" t="s">
        <v>111</v>
      </c>
      <c r="N1624" s="19" t="s">
        <v>8826</v>
      </c>
      <c r="O1624" s="6"/>
    </row>
    <row r="1625" spans="1:15" x14ac:dyDescent="0.3">
      <c r="A1625" s="6" t="s">
        <v>654</v>
      </c>
      <c r="B1625" s="7" t="s">
        <v>886</v>
      </c>
      <c r="C1625" s="7" t="s">
        <v>1478</v>
      </c>
      <c r="D1625" s="7" t="s">
        <v>59</v>
      </c>
      <c r="E1625" s="7" t="s">
        <v>190</v>
      </c>
      <c r="F1625" s="6" t="s">
        <v>1791</v>
      </c>
      <c r="G1625" s="6" t="s">
        <v>4018</v>
      </c>
      <c r="H1625" s="6" t="s">
        <v>46</v>
      </c>
      <c r="I1625" s="6" t="s">
        <v>4019</v>
      </c>
      <c r="J1625" s="7" t="s">
        <v>3378</v>
      </c>
      <c r="K1625" s="6" t="s">
        <v>591</v>
      </c>
      <c r="L1625" s="7" t="s">
        <v>183</v>
      </c>
      <c r="M1625" s="6" t="s">
        <v>111</v>
      </c>
      <c r="N1625" s="19" t="s">
        <v>8826</v>
      </c>
      <c r="O1625" s="6"/>
    </row>
    <row r="1626" spans="1:15" x14ac:dyDescent="0.3">
      <c r="A1626" s="6" t="s">
        <v>654</v>
      </c>
      <c r="B1626" s="7" t="s">
        <v>907</v>
      </c>
      <c r="C1626" s="7" t="s">
        <v>376</v>
      </c>
      <c r="D1626" s="7" t="s">
        <v>59</v>
      </c>
      <c r="E1626" s="7" t="s">
        <v>190</v>
      </c>
      <c r="F1626" s="6" t="s">
        <v>1791</v>
      </c>
      <c r="G1626" s="6" t="s">
        <v>4069</v>
      </c>
      <c r="H1626" s="6" t="s">
        <v>46</v>
      </c>
      <c r="I1626" s="6" t="s">
        <v>4070</v>
      </c>
      <c r="J1626" s="7" t="s">
        <v>3378</v>
      </c>
      <c r="K1626" s="6" t="s">
        <v>591</v>
      </c>
      <c r="L1626" s="7" t="s">
        <v>183</v>
      </c>
      <c r="M1626" s="6" t="s">
        <v>111</v>
      </c>
      <c r="N1626" s="19" t="s">
        <v>8826</v>
      </c>
      <c r="O1626" s="6"/>
    </row>
    <row r="1627" spans="1:15" x14ac:dyDescent="0.3">
      <c r="A1627" s="6" t="s">
        <v>654</v>
      </c>
      <c r="B1627" s="7" t="s">
        <v>4021</v>
      </c>
      <c r="C1627" s="7" t="s">
        <v>1478</v>
      </c>
      <c r="D1627" s="7" t="s">
        <v>59</v>
      </c>
      <c r="E1627" s="7" t="s">
        <v>190</v>
      </c>
      <c r="F1627" s="6" t="s">
        <v>1791</v>
      </c>
      <c r="G1627" s="6" t="s">
        <v>4020</v>
      </c>
      <c r="H1627" s="6" t="s">
        <v>46</v>
      </c>
      <c r="I1627" s="6" t="s">
        <v>4022</v>
      </c>
      <c r="J1627" s="7" t="s">
        <v>3378</v>
      </c>
      <c r="K1627" s="6" t="s">
        <v>591</v>
      </c>
      <c r="L1627" s="7" t="s">
        <v>183</v>
      </c>
      <c r="M1627" s="6" t="s">
        <v>111</v>
      </c>
      <c r="N1627" s="19" t="s">
        <v>8826</v>
      </c>
      <c r="O1627" s="6"/>
    </row>
    <row r="1628" spans="1:15" x14ac:dyDescent="0.3">
      <c r="A1628" s="6" t="s">
        <v>654</v>
      </c>
      <c r="B1628" s="7" t="s">
        <v>1214</v>
      </c>
      <c r="C1628" s="7" t="s">
        <v>376</v>
      </c>
      <c r="D1628" s="7" t="s">
        <v>59</v>
      </c>
      <c r="E1628" s="7" t="s">
        <v>190</v>
      </c>
      <c r="F1628" s="6" t="s">
        <v>1791</v>
      </c>
      <c r="G1628" s="6" t="s">
        <v>4071</v>
      </c>
      <c r="H1628" s="6" t="s">
        <v>46</v>
      </c>
      <c r="I1628" s="6" t="s">
        <v>4072</v>
      </c>
      <c r="J1628" s="7" t="s">
        <v>3378</v>
      </c>
      <c r="K1628" s="6" t="s">
        <v>591</v>
      </c>
      <c r="L1628" s="7" t="s">
        <v>183</v>
      </c>
      <c r="M1628" s="6" t="s">
        <v>111</v>
      </c>
      <c r="N1628" s="19" t="s">
        <v>8826</v>
      </c>
      <c r="O1628" s="19" t="s">
        <v>8889</v>
      </c>
    </row>
    <row r="1629" spans="1:15" x14ac:dyDescent="0.3">
      <c r="A1629" s="6" t="s">
        <v>706</v>
      </c>
      <c r="B1629" s="7" t="s">
        <v>631</v>
      </c>
      <c r="C1629" s="7" t="s">
        <v>376</v>
      </c>
      <c r="D1629" s="7" t="s">
        <v>59</v>
      </c>
      <c r="E1629" s="7" t="s">
        <v>190</v>
      </c>
      <c r="F1629" s="6" t="s">
        <v>1810</v>
      </c>
      <c r="G1629" s="6" t="s">
        <v>5421</v>
      </c>
      <c r="H1629" s="6" t="s">
        <v>46</v>
      </c>
      <c r="I1629" s="6" t="s">
        <v>5422</v>
      </c>
      <c r="J1629" s="7" t="s">
        <v>637</v>
      </c>
      <c r="K1629" s="6" t="s">
        <v>591</v>
      </c>
      <c r="L1629" s="7" t="s">
        <v>183</v>
      </c>
      <c r="M1629" s="6" t="s">
        <v>121</v>
      </c>
      <c r="N1629" s="19" t="s">
        <v>8826</v>
      </c>
      <c r="O1629" s="6"/>
    </row>
    <row r="1630" spans="1:15" x14ac:dyDescent="0.3">
      <c r="A1630" s="6" t="s">
        <v>706</v>
      </c>
      <c r="B1630" s="7" t="s">
        <v>1149</v>
      </c>
      <c r="C1630" s="7" t="s">
        <v>1478</v>
      </c>
      <c r="D1630" s="7" t="s">
        <v>59</v>
      </c>
      <c r="E1630" s="7" t="s">
        <v>190</v>
      </c>
      <c r="F1630" s="6" t="s">
        <v>1818</v>
      </c>
      <c r="G1630" s="6" t="s">
        <v>5524</v>
      </c>
      <c r="H1630" s="6" t="s">
        <v>46</v>
      </c>
      <c r="I1630" s="6" t="s">
        <v>5525</v>
      </c>
      <c r="J1630" s="7" t="s">
        <v>637</v>
      </c>
      <c r="K1630" s="6" t="s">
        <v>591</v>
      </c>
      <c r="L1630" s="7" t="s">
        <v>183</v>
      </c>
      <c r="M1630" s="6" t="s">
        <v>1821</v>
      </c>
      <c r="N1630" s="19" t="s">
        <v>8826</v>
      </c>
      <c r="O1630" s="6"/>
    </row>
    <row r="1631" spans="1:15" x14ac:dyDescent="0.3">
      <c r="A1631" s="6" t="s">
        <v>706</v>
      </c>
      <c r="B1631" s="7" t="s">
        <v>473</v>
      </c>
      <c r="C1631" s="7" t="s">
        <v>588</v>
      </c>
      <c r="D1631" s="7" t="s">
        <v>59</v>
      </c>
      <c r="E1631" s="7" t="s">
        <v>190</v>
      </c>
      <c r="F1631" s="6" t="s">
        <v>1790</v>
      </c>
      <c r="G1631" s="6" t="s">
        <v>3918</v>
      </c>
      <c r="H1631" s="6" t="s">
        <v>46</v>
      </c>
      <c r="I1631" s="6" t="s">
        <v>3919</v>
      </c>
      <c r="J1631" s="7" t="s">
        <v>637</v>
      </c>
      <c r="K1631" s="6" t="s">
        <v>591</v>
      </c>
      <c r="L1631" s="7" t="s">
        <v>183</v>
      </c>
      <c r="M1631" s="6" t="s">
        <v>111</v>
      </c>
      <c r="N1631" s="19" t="s">
        <v>8826</v>
      </c>
      <c r="O1631" s="6"/>
    </row>
    <row r="1632" spans="1:15" x14ac:dyDescent="0.3">
      <c r="A1632" s="6" t="s">
        <v>706</v>
      </c>
      <c r="B1632" s="7" t="s">
        <v>870</v>
      </c>
      <c r="C1632" s="7" t="s">
        <v>1478</v>
      </c>
      <c r="D1632" s="7" t="s">
        <v>59</v>
      </c>
      <c r="E1632" s="7" t="s">
        <v>190</v>
      </c>
      <c r="F1632" s="6" t="s">
        <v>1790</v>
      </c>
      <c r="G1632" s="6" t="s">
        <v>3856</v>
      </c>
      <c r="H1632" s="6" t="s">
        <v>46</v>
      </c>
      <c r="I1632" s="6" t="s">
        <v>746</v>
      </c>
      <c r="J1632" s="7" t="s">
        <v>637</v>
      </c>
      <c r="K1632" s="6" t="s">
        <v>591</v>
      </c>
      <c r="L1632" s="7" t="s">
        <v>183</v>
      </c>
      <c r="M1632" s="6" t="s">
        <v>111</v>
      </c>
      <c r="N1632" s="19" t="s">
        <v>8826</v>
      </c>
      <c r="O1632" s="6"/>
    </row>
    <row r="1633" spans="1:15" x14ac:dyDescent="0.3">
      <c r="A1633" s="6" t="s">
        <v>706</v>
      </c>
      <c r="B1633" s="7" t="s">
        <v>583</v>
      </c>
      <c r="C1633" s="7" t="s">
        <v>376</v>
      </c>
      <c r="D1633" s="7" t="s">
        <v>59</v>
      </c>
      <c r="E1633" s="7" t="s">
        <v>190</v>
      </c>
      <c r="F1633" s="6" t="s">
        <v>1790</v>
      </c>
      <c r="G1633" s="6" t="s">
        <v>3885</v>
      </c>
      <c r="H1633" s="6" t="s">
        <v>46</v>
      </c>
      <c r="I1633" s="6" t="s">
        <v>3886</v>
      </c>
      <c r="J1633" s="7" t="s">
        <v>637</v>
      </c>
      <c r="K1633" s="6" t="s">
        <v>591</v>
      </c>
      <c r="L1633" s="7" t="s">
        <v>183</v>
      </c>
      <c r="M1633" s="6" t="s">
        <v>111</v>
      </c>
      <c r="N1633" s="19" t="s">
        <v>8826</v>
      </c>
      <c r="O1633" s="6"/>
    </row>
    <row r="1634" spans="1:15" x14ac:dyDescent="0.3">
      <c r="A1634" s="6" t="s">
        <v>706</v>
      </c>
      <c r="B1634" s="7" t="s">
        <v>1027</v>
      </c>
      <c r="C1634" s="7" t="s">
        <v>1478</v>
      </c>
      <c r="D1634" s="7" t="s">
        <v>59</v>
      </c>
      <c r="E1634" s="7" t="s">
        <v>190</v>
      </c>
      <c r="F1634" s="6" t="s">
        <v>1790</v>
      </c>
      <c r="G1634" s="6" t="s">
        <v>3862</v>
      </c>
      <c r="H1634" s="6" t="s">
        <v>46</v>
      </c>
      <c r="I1634" s="6" t="s">
        <v>3863</v>
      </c>
      <c r="J1634" s="7" t="s">
        <v>637</v>
      </c>
      <c r="K1634" s="6" t="s">
        <v>591</v>
      </c>
      <c r="L1634" s="7" t="s">
        <v>183</v>
      </c>
      <c r="M1634" s="6" t="s">
        <v>111</v>
      </c>
      <c r="N1634" s="19" t="s">
        <v>8826</v>
      </c>
      <c r="O1634" s="6"/>
    </row>
    <row r="1635" spans="1:15" x14ac:dyDescent="0.3">
      <c r="A1635" s="6" t="s">
        <v>706</v>
      </c>
      <c r="B1635" s="7" t="s">
        <v>628</v>
      </c>
      <c r="C1635" s="7" t="s">
        <v>1478</v>
      </c>
      <c r="D1635" s="7" t="s">
        <v>59</v>
      </c>
      <c r="E1635" s="7" t="s">
        <v>190</v>
      </c>
      <c r="F1635" s="6" t="s">
        <v>1790</v>
      </c>
      <c r="G1635" s="6" t="s">
        <v>3864</v>
      </c>
      <c r="H1635" s="6" t="s">
        <v>46</v>
      </c>
      <c r="I1635" s="6" t="s">
        <v>3865</v>
      </c>
      <c r="J1635" s="7" t="s">
        <v>637</v>
      </c>
      <c r="K1635" s="6" t="s">
        <v>591</v>
      </c>
      <c r="L1635" s="7" t="s">
        <v>183</v>
      </c>
      <c r="M1635" s="6" t="s">
        <v>111</v>
      </c>
      <c r="N1635" s="19" t="s">
        <v>8826</v>
      </c>
      <c r="O1635" s="6"/>
    </row>
    <row r="1636" spans="1:15" x14ac:dyDescent="0.3">
      <c r="A1636" s="6" t="s">
        <v>706</v>
      </c>
      <c r="B1636" s="7" t="s">
        <v>3867</v>
      </c>
      <c r="C1636" s="7" t="s">
        <v>1478</v>
      </c>
      <c r="D1636" s="7" t="s">
        <v>59</v>
      </c>
      <c r="E1636" s="7" t="s">
        <v>190</v>
      </c>
      <c r="F1636" s="6" t="s">
        <v>1790</v>
      </c>
      <c r="G1636" s="6" t="s">
        <v>3866</v>
      </c>
      <c r="H1636" s="6" t="s">
        <v>46</v>
      </c>
      <c r="I1636" s="6" t="s">
        <v>3868</v>
      </c>
      <c r="J1636" s="7" t="s">
        <v>637</v>
      </c>
      <c r="K1636" s="6" t="s">
        <v>591</v>
      </c>
      <c r="L1636" s="7" t="s">
        <v>183</v>
      </c>
      <c r="M1636" s="6" t="s">
        <v>111</v>
      </c>
      <c r="N1636" s="19" t="s">
        <v>8826</v>
      </c>
      <c r="O1636" s="6"/>
    </row>
    <row r="1637" spans="1:15" x14ac:dyDescent="0.3">
      <c r="A1637" s="6" t="s">
        <v>729</v>
      </c>
      <c r="B1637" s="7" t="s">
        <v>1139</v>
      </c>
      <c r="C1637" s="7" t="s">
        <v>376</v>
      </c>
      <c r="D1637" s="7" t="s">
        <v>91</v>
      </c>
      <c r="E1637" s="7" t="s">
        <v>190</v>
      </c>
      <c r="F1637" s="6" t="s">
        <v>1790</v>
      </c>
      <c r="G1637" s="6" t="s">
        <v>3895</v>
      </c>
      <c r="H1637" s="6" t="s">
        <v>46</v>
      </c>
      <c r="I1637" s="6" t="s">
        <v>3896</v>
      </c>
      <c r="J1637" s="7" t="s">
        <v>1232</v>
      </c>
      <c r="K1637" s="6" t="s">
        <v>591</v>
      </c>
      <c r="L1637" s="7" t="s">
        <v>183</v>
      </c>
      <c r="M1637" s="6" t="s">
        <v>111</v>
      </c>
      <c r="N1637" s="19" t="s">
        <v>8826</v>
      </c>
      <c r="O1637" s="6"/>
    </row>
    <row r="1638" spans="1:15" x14ac:dyDescent="0.3">
      <c r="A1638" s="6" t="s">
        <v>764</v>
      </c>
      <c r="B1638" s="7" t="s">
        <v>4297</v>
      </c>
      <c r="C1638" s="7" t="s">
        <v>376</v>
      </c>
      <c r="D1638" s="7" t="s">
        <v>59</v>
      </c>
      <c r="E1638" s="7" t="s">
        <v>190</v>
      </c>
      <c r="F1638" s="6" t="s">
        <v>1792</v>
      </c>
      <c r="G1638" s="6" t="s">
        <v>4296</v>
      </c>
      <c r="H1638" s="6" t="s">
        <v>46</v>
      </c>
      <c r="I1638" s="6" t="s">
        <v>4298</v>
      </c>
      <c r="J1638" s="7" t="s">
        <v>637</v>
      </c>
      <c r="K1638" s="6" t="s">
        <v>591</v>
      </c>
      <c r="L1638" s="7" t="s">
        <v>183</v>
      </c>
      <c r="M1638" s="6" t="s">
        <v>111</v>
      </c>
      <c r="N1638" s="19" t="s">
        <v>8826</v>
      </c>
      <c r="O1638" s="6"/>
    </row>
    <row r="1639" spans="1:15" x14ac:dyDescent="0.3">
      <c r="A1639" s="6" t="s">
        <v>764</v>
      </c>
      <c r="B1639" s="7" t="s">
        <v>4105</v>
      </c>
      <c r="C1639" s="7" t="s">
        <v>1478</v>
      </c>
      <c r="D1639" s="7" t="s">
        <v>59</v>
      </c>
      <c r="E1639" s="7" t="s">
        <v>190</v>
      </c>
      <c r="F1639" s="6" t="s">
        <v>1792</v>
      </c>
      <c r="G1639" s="6" t="s">
        <v>4104</v>
      </c>
      <c r="H1639" s="6" t="s">
        <v>46</v>
      </c>
      <c r="I1639" s="6" t="s">
        <v>4106</v>
      </c>
      <c r="J1639" s="7" t="s">
        <v>637</v>
      </c>
      <c r="K1639" s="6" t="s">
        <v>591</v>
      </c>
      <c r="L1639" s="7" t="s">
        <v>183</v>
      </c>
      <c r="M1639" s="6" t="s">
        <v>111</v>
      </c>
      <c r="N1639" s="19" t="s">
        <v>8826</v>
      </c>
      <c r="O1639" s="6"/>
    </row>
    <row r="1640" spans="1:15" x14ac:dyDescent="0.3">
      <c r="A1640" s="6" t="s">
        <v>764</v>
      </c>
      <c r="B1640" s="7" t="s">
        <v>4108</v>
      </c>
      <c r="C1640" s="7" t="s">
        <v>1478</v>
      </c>
      <c r="D1640" s="7" t="s">
        <v>59</v>
      </c>
      <c r="E1640" s="7" t="s">
        <v>190</v>
      </c>
      <c r="F1640" s="6" t="s">
        <v>1792</v>
      </c>
      <c r="G1640" s="6" t="s">
        <v>4107</v>
      </c>
      <c r="H1640" s="6" t="s">
        <v>46</v>
      </c>
      <c r="I1640" s="6" t="s">
        <v>4109</v>
      </c>
      <c r="J1640" s="7" t="s">
        <v>637</v>
      </c>
      <c r="K1640" s="6" t="s">
        <v>591</v>
      </c>
      <c r="L1640" s="7" t="s">
        <v>183</v>
      </c>
      <c r="M1640" s="6" t="s">
        <v>111</v>
      </c>
      <c r="N1640" s="19" t="s">
        <v>8826</v>
      </c>
      <c r="O1640" s="6"/>
    </row>
    <row r="1641" spans="1:15" x14ac:dyDescent="0.3">
      <c r="A1641" s="6" t="s">
        <v>764</v>
      </c>
      <c r="B1641" s="7" t="s">
        <v>4210</v>
      </c>
      <c r="C1641" s="7" t="s">
        <v>376</v>
      </c>
      <c r="D1641" s="7" t="s">
        <v>59</v>
      </c>
      <c r="E1641" s="7" t="s">
        <v>190</v>
      </c>
      <c r="F1641" s="6" t="s">
        <v>1792</v>
      </c>
      <c r="G1641" s="6" t="s">
        <v>4209</v>
      </c>
      <c r="H1641" s="6" t="s">
        <v>46</v>
      </c>
      <c r="I1641" s="6" t="s">
        <v>4211</v>
      </c>
      <c r="J1641" s="7" t="s">
        <v>637</v>
      </c>
      <c r="K1641" s="6" t="s">
        <v>591</v>
      </c>
      <c r="L1641" s="7" t="s">
        <v>183</v>
      </c>
      <c r="M1641" s="6" t="s">
        <v>111</v>
      </c>
      <c r="N1641" s="19" t="s">
        <v>8826</v>
      </c>
      <c r="O1641" s="6"/>
    </row>
    <row r="1642" spans="1:15" x14ac:dyDescent="0.3">
      <c r="A1642" s="6" t="s">
        <v>764</v>
      </c>
      <c r="B1642" s="7" t="s">
        <v>4111</v>
      </c>
      <c r="C1642" s="7" t="s">
        <v>1478</v>
      </c>
      <c r="D1642" s="7" t="s">
        <v>59</v>
      </c>
      <c r="E1642" s="7" t="s">
        <v>190</v>
      </c>
      <c r="F1642" s="6" t="s">
        <v>1792</v>
      </c>
      <c r="G1642" s="6" t="s">
        <v>4110</v>
      </c>
      <c r="H1642" s="6" t="s">
        <v>46</v>
      </c>
      <c r="I1642" s="6" t="s">
        <v>4112</v>
      </c>
      <c r="J1642" s="7" t="s">
        <v>637</v>
      </c>
      <c r="K1642" s="6" t="s">
        <v>591</v>
      </c>
      <c r="L1642" s="7" t="s">
        <v>183</v>
      </c>
      <c r="M1642" s="6" t="s">
        <v>111</v>
      </c>
      <c r="N1642" s="19" t="s">
        <v>8826</v>
      </c>
      <c r="O1642" s="6"/>
    </row>
    <row r="1643" spans="1:15" x14ac:dyDescent="0.3">
      <c r="A1643" s="6" t="s">
        <v>764</v>
      </c>
      <c r="B1643" s="7" t="s">
        <v>4114</v>
      </c>
      <c r="C1643" s="7" t="s">
        <v>1478</v>
      </c>
      <c r="D1643" s="7" t="s">
        <v>59</v>
      </c>
      <c r="E1643" s="7" t="s">
        <v>190</v>
      </c>
      <c r="F1643" s="6" t="s">
        <v>1792</v>
      </c>
      <c r="G1643" s="6" t="s">
        <v>4113</v>
      </c>
      <c r="H1643" s="6" t="s">
        <v>46</v>
      </c>
      <c r="I1643" s="6" t="s">
        <v>4115</v>
      </c>
      <c r="J1643" s="7" t="s">
        <v>637</v>
      </c>
      <c r="K1643" s="6" t="s">
        <v>591</v>
      </c>
      <c r="L1643" s="7" t="s">
        <v>183</v>
      </c>
      <c r="M1643" s="6" t="s">
        <v>111</v>
      </c>
      <c r="N1643" s="19" t="s">
        <v>8826</v>
      </c>
      <c r="O1643" s="6"/>
    </row>
    <row r="1644" spans="1:15" x14ac:dyDescent="0.3">
      <c r="A1644" s="6" t="s">
        <v>764</v>
      </c>
      <c r="B1644" s="7" t="s">
        <v>4117</v>
      </c>
      <c r="C1644" s="7" t="s">
        <v>1478</v>
      </c>
      <c r="D1644" s="7" t="s">
        <v>59</v>
      </c>
      <c r="E1644" s="7" t="s">
        <v>190</v>
      </c>
      <c r="F1644" s="6" t="s">
        <v>1792</v>
      </c>
      <c r="G1644" s="6" t="s">
        <v>4116</v>
      </c>
      <c r="H1644" s="6" t="s">
        <v>46</v>
      </c>
      <c r="I1644" s="6" t="s">
        <v>4118</v>
      </c>
      <c r="J1644" s="7" t="s">
        <v>637</v>
      </c>
      <c r="K1644" s="6" t="s">
        <v>591</v>
      </c>
      <c r="L1644" s="7" t="s">
        <v>183</v>
      </c>
      <c r="M1644" s="6" t="s">
        <v>111</v>
      </c>
      <c r="N1644" s="19" t="s">
        <v>8826</v>
      </c>
      <c r="O1644" s="6"/>
    </row>
    <row r="1645" spans="1:15" x14ac:dyDescent="0.3">
      <c r="A1645" s="6" t="s">
        <v>764</v>
      </c>
      <c r="B1645" s="7" t="s">
        <v>4213</v>
      </c>
      <c r="C1645" s="7" t="s">
        <v>376</v>
      </c>
      <c r="D1645" s="7" t="s">
        <v>59</v>
      </c>
      <c r="E1645" s="7" t="s">
        <v>190</v>
      </c>
      <c r="F1645" s="6" t="s">
        <v>1792</v>
      </c>
      <c r="G1645" s="6" t="s">
        <v>4212</v>
      </c>
      <c r="H1645" s="6" t="s">
        <v>46</v>
      </c>
      <c r="I1645" s="6" t="s">
        <v>4214</v>
      </c>
      <c r="J1645" s="7" t="s">
        <v>637</v>
      </c>
      <c r="K1645" s="6" t="s">
        <v>591</v>
      </c>
      <c r="L1645" s="7" t="s">
        <v>183</v>
      </c>
      <c r="M1645" s="6" t="s">
        <v>111</v>
      </c>
      <c r="N1645" s="19" t="s">
        <v>8826</v>
      </c>
      <c r="O1645" s="6"/>
    </row>
    <row r="1646" spans="1:15" x14ac:dyDescent="0.3">
      <c r="A1646" s="6" t="s">
        <v>764</v>
      </c>
      <c r="B1646" s="7" t="s">
        <v>4216</v>
      </c>
      <c r="C1646" s="7" t="s">
        <v>376</v>
      </c>
      <c r="D1646" s="7" t="s">
        <v>59</v>
      </c>
      <c r="E1646" s="7" t="s">
        <v>190</v>
      </c>
      <c r="F1646" s="6" t="s">
        <v>1792</v>
      </c>
      <c r="G1646" s="6" t="s">
        <v>4215</v>
      </c>
      <c r="H1646" s="6" t="s">
        <v>46</v>
      </c>
      <c r="I1646" s="6" t="s">
        <v>4217</v>
      </c>
      <c r="J1646" s="7" t="s">
        <v>637</v>
      </c>
      <c r="K1646" s="6" t="s">
        <v>591</v>
      </c>
      <c r="L1646" s="7" t="s">
        <v>183</v>
      </c>
      <c r="M1646" s="6" t="s">
        <v>111</v>
      </c>
      <c r="N1646" s="19" t="s">
        <v>8826</v>
      </c>
      <c r="O1646" s="6"/>
    </row>
    <row r="1647" spans="1:15" x14ac:dyDescent="0.3">
      <c r="A1647" s="6" t="s">
        <v>764</v>
      </c>
      <c r="B1647" s="7" t="s">
        <v>4120</v>
      </c>
      <c r="C1647" s="7" t="s">
        <v>1478</v>
      </c>
      <c r="D1647" s="7" t="s">
        <v>59</v>
      </c>
      <c r="E1647" s="7" t="s">
        <v>190</v>
      </c>
      <c r="F1647" s="6" t="s">
        <v>1792</v>
      </c>
      <c r="G1647" s="6" t="s">
        <v>4119</v>
      </c>
      <c r="H1647" s="6" t="s">
        <v>46</v>
      </c>
      <c r="I1647" s="6" t="s">
        <v>4121</v>
      </c>
      <c r="J1647" s="7" t="s">
        <v>637</v>
      </c>
      <c r="K1647" s="6" t="s">
        <v>591</v>
      </c>
      <c r="L1647" s="7" t="s">
        <v>183</v>
      </c>
      <c r="M1647" s="6" t="s">
        <v>111</v>
      </c>
      <c r="N1647" s="19" t="s">
        <v>8826</v>
      </c>
      <c r="O1647" s="6"/>
    </row>
    <row r="1648" spans="1:15" x14ac:dyDescent="0.3">
      <c r="A1648" s="6" t="s">
        <v>764</v>
      </c>
      <c r="B1648" s="7" t="s">
        <v>4219</v>
      </c>
      <c r="C1648" s="7" t="s">
        <v>376</v>
      </c>
      <c r="D1648" s="7" t="s">
        <v>59</v>
      </c>
      <c r="E1648" s="7" t="s">
        <v>190</v>
      </c>
      <c r="F1648" s="6" t="s">
        <v>1792</v>
      </c>
      <c r="G1648" s="6" t="s">
        <v>4218</v>
      </c>
      <c r="H1648" s="6" t="s">
        <v>46</v>
      </c>
      <c r="I1648" s="6" t="s">
        <v>4220</v>
      </c>
      <c r="J1648" s="7" t="s">
        <v>637</v>
      </c>
      <c r="K1648" s="6" t="s">
        <v>591</v>
      </c>
      <c r="L1648" s="7" t="s">
        <v>183</v>
      </c>
      <c r="M1648" s="6" t="s">
        <v>111</v>
      </c>
      <c r="N1648" s="19" t="s">
        <v>8826</v>
      </c>
      <c r="O1648" s="6"/>
    </row>
    <row r="1649" spans="1:15" x14ac:dyDescent="0.3">
      <c r="A1649" s="6" t="s">
        <v>764</v>
      </c>
      <c r="B1649" s="7" t="s">
        <v>4123</v>
      </c>
      <c r="C1649" s="7" t="s">
        <v>1478</v>
      </c>
      <c r="D1649" s="7" t="s">
        <v>59</v>
      </c>
      <c r="E1649" s="7" t="s">
        <v>190</v>
      </c>
      <c r="F1649" s="6" t="s">
        <v>1792</v>
      </c>
      <c r="G1649" s="6" t="s">
        <v>4122</v>
      </c>
      <c r="H1649" s="6" t="s">
        <v>46</v>
      </c>
      <c r="I1649" s="6" t="s">
        <v>4124</v>
      </c>
      <c r="J1649" s="7" t="s">
        <v>637</v>
      </c>
      <c r="K1649" s="6" t="s">
        <v>591</v>
      </c>
      <c r="L1649" s="7" t="s">
        <v>183</v>
      </c>
      <c r="M1649" s="6" t="s">
        <v>111</v>
      </c>
      <c r="N1649" s="19" t="s">
        <v>8826</v>
      </c>
      <c r="O1649" s="6"/>
    </row>
    <row r="1650" spans="1:15" x14ac:dyDescent="0.3">
      <c r="A1650" s="6" t="s">
        <v>764</v>
      </c>
      <c r="B1650" s="7" t="s">
        <v>4126</v>
      </c>
      <c r="C1650" s="7" t="s">
        <v>1478</v>
      </c>
      <c r="D1650" s="7" t="s">
        <v>59</v>
      </c>
      <c r="E1650" s="7" t="s">
        <v>190</v>
      </c>
      <c r="F1650" s="6" t="s">
        <v>1792</v>
      </c>
      <c r="G1650" s="6" t="s">
        <v>4125</v>
      </c>
      <c r="H1650" s="6" t="s">
        <v>46</v>
      </c>
      <c r="I1650" s="6" t="s">
        <v>4127</v>
      </c>
      <c r="J1650" s="7" t="s">
        <v>637</v>
      </c>
      <c r="K1650" s="6" t="s">
        <v>591</v>
      </c>
      <c r="L1650" s="7" t="s">
        <v>183</v>
      </c>
      <c r="M1650" s="6" t="s">
        <v>111</v>
      </c>
      <c r="N1650" s="19" t="s">
        <v>8826</v>
      </c>
      <c r="O1650" s="6"/>
    </row>
    <row r="1651" spans="1:15" x14ac:dyDescent="0.3">
      <c r="A1651" s="6" t="s">
        <v>764</v>
      </c>
      <c r="B1651" s="7" t="s">
        <v>4231</v>
      </c>
      <c r="C1651" s="7" t="s">
        <v>376</v>
      </c>
      <c r="D1651" s="7" t="s">
        <v>59</v>
      </c>
      <c r="E1651" s="7" t="s">
        <v>190</v>
      </c>
      <c r="F1651" s="6" t="s">
        <v>1792</v>
      </c>
      <c r="G1651" s="6" t="s">
        <v>4230</v>
      </c>
      <c r="H1651" s="6" t="s">
        <v>46</v>
      </c>
      <c r="I1651" s="6" t="s">
        <v>4232</v>
      </c>
      <c r="J1651" s="7" t="s">
        <v>637</v>
      </c>
      <c r="K1651" s="6" t="s">
        <v>591</v>
      </c>
      <c r="L1651" s="7" t="s">
        <v>183</v>
      </c>
      <c r="M1651" s="6" t="s">
        <v>111</v>
      </c>
      <c r="N1651" s="19" t="s">
        <v>8826</v>
      </c>
      <c r="O1651" s="6"/>
    </row>
    <row r="1652" spans="1:15" x14ac:dyDescent="0.3">
      <c r="A1652" s="6" t="s">
        <v>764</v>
      </c>
      <c r="B1652" s="7" t="s">
        <v>4129</v>
      </c>
      <c r="C1652" s="7" t="s">
        <v>1478</v>
      </c>
      <c r="D1652" s="7" t="s">
        <v>59</v>
      </c>
      <c r="E1652" s="7" t="s">
        <v>190</v>
      </c>
      <c r="F1652" s="6" t="s">
        <v>1792</v>
      </c>
      <c r="G1652" s="6" t="s">
        <v>4128</v>
      </c>
      <c r="H1652" s="6" t="s">
        <v>46</v>
      </c>
      <c r="I1652" s="6" t="s">
        <v>4130</v>
      </c>
      <c r="J1652" s="7" t="s">
        <v>637</v>
      </c>
      <c r="K1652" s="6" t="s">
        <v>591</v>
      </c>
      <c r="L1652" s="7" t="s">
        <v>183</v>
      </c>
      <c r="M1652" s="6" t="s">
        <v>111</v>
      </c>
      <c r="N1652" s="19" t="s">
        <v>8826</v>
      </c>
      <c r="O1652" s="6"/>
    </row>
    <row r="1653" spans="1:15" x14ac:dyDescent="0.3">
      <c r="A1653" s="6" t="s">
        <v>764</v>
      </c>
      <c r="B1653" s="7" t="s">
        <v>4132</v>
      </c>
      <c r="C1653" s="7" t="s">
        <v>1478</v>
      </c>
      <c r="D1653" s="7" t="s">
        <v>59</v>
      </c>
      <c r="E1653" s="7" t="s">
        <v>190</v>
      </c>
      <c r="F1653" s="6" t="s">
        <v>1792</v>
      </c>
      <c r="G1653" s="6" t="s">
        <v>4131</v>
      </c>
      <c r="H1653" s="6" t="s">
        <v>46</v>
      </c>
      <c r="I1653" s="6" t="s">
        <v>4133</v>
      </c>
      <c r="J1653" s="7" t="s">
        <v>637</v>
      </c>
      <c r="K1653" s="6" t="s">
        <v>591</v>
      </c>
      <c r="L1653" s="7" t="s">
        <v>183</v>
      </c>
      <c r="M1653" s="6" t="s">
        <v>111</v>
      </c>
      <c r="N1653" s="19" t="s">
        <v>8826</v>
      </c>
      <c r="O1653" s="6"/>
    </row>
    <row r="1654" spans="1:15" x14ac:dyDescent="0.3">
      <c r="A1654" s="6" t="s">
        <v>764</v>
      </c>
      <c r="B1654" s="7" t="s">
        <v>5522</v>
      </c>
      <c r="C1654" s="7" t="s">
        <v>376</v>
      </c>
      <c r="D1654" s="7" t="s">
        <v>59</v>
      </c>
      <c r="E1654" s="7" t="s">
        <v>190</v>
      </c>
      <c r="F1654" s="6" t="s">
        <v>1814</v>
      </c>
      <c r="G1654" s="6" t="s">
        <v>5521</v>
      </c>
      <c r="H1654" s="6" t="s">
        <v>46</v>
      </c>
      <c r="I1654" s="6" t="s">
        <v>5523</v>
      </c>
      <c r="J1654" s="7" t="s">
        <v>637</v>
      </c>
      <c r="K1654" s="6" t="s">
        <v>591</v>
      </c>
      <c r="L1654" s="7" t="s">
        <v>183</v>
      </c>
      <c r="M1654" s="6" t="s">
        <v>1817</v>
      </c>
      <c r="N1654" s="19" t="s">
        <v>8826</v>
      </c>
      <c r="O1654" s="6"/>
    </row>
    <row r="1655" spans="1:15" x14ac:dyDescent="0.3">
      <c r="A1655" s="6" t="s">
        <v>764</v>
      </c>
      <c r="B1655" s="7" t="s">
        <v>5472</v>
      </c>
      <c r="C1655" s="7" t="s">
        <v>1478</v>
      </c>
      <c r="D1655" s="7" t="s">
        <v>59</v>
      </c>
      <c r="E1655" s="7" t="s">
        <v>190</v>
      </c>
      <c r="F1655" s="6" t="s">
        <v>1814</v>
      </c>
      <c r="G1655" s="6" t="s">
        <v>5471</v>
      </c>
      <c r="H1655" s="6" t="s">
        <v>46</v>
      </c>
      <c r="I1655" s="6" t="s">
        <v>5473</v>
      </c>
      <c r="J1655" s="7" t="s">
        <v>637</v>
      </c>
      <c r="K1655" s="6" t="s">
        <v>591</v>
      </c>
      <c r="L1655" s="7" t="s">
        <v>183</v>
      </c>
      <c r="M1655" s="6" t="s">
        <v>1817</v>
      </c>
      <c r="N1655" s="19" t="s">
        <v>8826</v>
      </c>
      <c r="O1655" s="6"/>
    </row>
    <row r="1656" spans="1:15" x14ac:dyDescent="0.3">
      <c r="A1656" s="6" t="s">
        <v>764</v>
      </c>
      <c r="B1656" s="7" t="s">
        <v>5475</v>
      </c>
      <c r="C1656" s="7" t="s">
        <v>1478</v>
      </c>
      <c r="D1656" s="7" t="s">
        <v>59</v>
      </c>
      <c r="E1656" s="7" t="s">
        <v>190</v>
      </c>
      <c r="F1656" s="6" t="s">
        <v>1814</v>
      </c>
      <c r="G1656" s="6" t="s">
        <v>5474</v>
      </c>
      <c r="H1656" s="6" t="s">
        <v>46</v>
      </c>
      <c r="I1656" s="6" t="s">
        <v>5476</v>
      </c>
      <c r="J1656" s="7" t="s">
        <v>637</v>
      </c>
      <c r="K1656" s="6" t="s">
        <v>591</v>
      </c>
      <c r="L1656" s="7" t="s">
        <v>183</v>
      </c>
      <c r="M1656" s="6" t="s">
        <v>1817</v>
      </c>
      <c r="N1656" s="19" t="s">
        <v>8826</v>
      </c>
      <c r="O1656" s="6"/>
    </row>
    <row r="1657" spans="1:15" x14ac:dyDescent="0.3">
      <c r="A1657" s="6" t="s">
        <v>764</v>
      </c>
      <c r="B1657" s="7" t="s">
        <v>5505</v>
      </c>
      <c r="C1657" s="7" t="s">
        <v>376</v>
      </c>
      <c r="D1657" s="7" t="s">
        <v>59</v>
      </c>
      <c r="E1657" s="7" t="s">
        <v>190</v>
      </c>
      <c r="F1657" s="6" t="s">
        <v>1814</v>
      </c>
      <c r="G1657" s="6" t="s">
        <v>5504</v>
      </c>
      <c r="H1657" s="6" t="s">
        <v>46</v>
      </c>
      <c r="I1657" s="6" t="s">
        <v>5506</v>
      </c>
      <c r="J1657" s="7" t="s">
        <v>637</v>
      </c>
      <c r="K1657" s="6" t="s">
        <v>591</v>
      </c>
      <c r="L1657" s="7" t="s">
        <v>183</v>
      </c>
      <c r="M1657" s="6" t="s">
        <v>1817</v>
      </c>
      <c r="N1657" s="19" t="s">
        <v>8826</v>
      </c>
      <c r="O1657" s="6"/>
    </row>
    <row r="1658" spans="1:15" x14ac:dyDescent="0.3">
      <c r="A1658" s="6" t="s">
        <v>764</v>
      </c>
      <c r="B1658" s="7" t="s">
        <v>5478</v>
      </c>
      <c r="C1658" s="7" t="s">
        <v>1478</v>
      </c>
      <c r="D1658" s="7" t="s">
        <v>59</v>
      </c>
      <c r="E1658" s="7" t="s">
        <v>190</v>
      </c>
      <c r="F1658" s="6" t="s">
        <v>1814</v>
      </c>
      <c r="G1658" s="6" t="s">
        <v>5477</v>
      </c>
      <c r="H1658" s="6" t="s">
        <v>46</v>
      </c>
      <c r="I1658" s="6" t="s">
        <v>5479</v>
      </c>
      <c r="J1658" s="7" t="s">
        <v>637</v>
      </c>
      <c r="K1658" s="6" t="s">
        <v>591</v>
      </c>
      <c r="L1658" s="7" t="s">
        <v>183</v>
      </c>
      <c r="M1658" s="6" t="s">
        <v>1817</v>
      </c>
      <c r="N1658" s="19" t="s">
        <v>8826</v>
      </c>
      <c r="O1658" s="6"/>
    </row>
    <row r="1659" spans="1:15" x14ac:dyDescent="0.3">
      <c r="A1659" s="6" t="s">
        <v>764</v>
      </c>
      <c r="B1659" s="7" t="s">
        <v>5412</v>
      </c>
      <c r="C1659" s="7" t="s">
        <v>376</v>
      </c>
      <c r="D1659" s="7" t="s">
        <v>59</v>
      </c>
      <c r="E1659" s="7" t="s">
        <v>190</v>
      </c>
      <c r="F1659" s="6" t="s">
        <v>1810</v>
      </c>
      <c r="G1659" s="6" t="s">
        <v>5411</v>
      </c>
      <c r="H1659" s="6" t="s">
        <v>46</v>
      </c>
      <c r="I1659" s="6" t="s">
        <v>5413</v>
      </c>
      <c r="J1659" s="7" t="s">
        <v>637</v>
      </c>
      <c r="K1659" s="6" t="s">
        <v>591</v>
      </c>
      <c r="L1659" s="7" t="s">
        <v>183</v>
      </c>
      <c r="M1659" s="6" t="s">
        <v>121</v>
      </c>
      <c r="N1659" s="19" t="s">
        <v>8826</v>
      </c>
      <c r="O1659" s="6"/>
    </row>
    <row r="1660" spans="1:15" x14ac:dyDescent="0.3">
      <c r="A1660" s="6" t="s">
        <v>764</v>
      </c>
      <c r="B1660" s="7" t="s">
        <v>4282</v>
      </c>
      <c r="C1660" s="7" t="s">
        <v>376</v>
      </c>
      <c r="D1660" s="7" t="s">
        <v>59</v>
      </c>
      <c r="E1660" s="7" t="s">
        <v>190</v>
      </c>
      <c r="F1660" s="6" t="s">
        <v>1792</v>
      </c>
      <c r="G1660" s="6" t="s">
        <v>4281</v>
      </c>
      <c r="H1660" s="6" t="s">
        <v>46</v>
      </c>
      <c r="I1660" s="6" t="s">
        <v>809</v>
      </c>
      <c r="J1660" s="7" t="s">
        <v>637</v>
      </c>
      <c r="K1660" s="6" t="s">
        <v>591</v>
      </c>
      <c r="L1660" s="7" t="s">
        <v>183</v>
      </c>
      <c r="M1660" s="6" t="s">
        <v>111</v>
      </c>
      <c r="N1660" s="19" t="s">
        <v>8826</v>
      </c>
      <c r="O1660" s="6"/>
    </row>
    <row r="1661" spans="1:15" x14ac:dyDescent="0.3">
      <c r="A1661" s="6" t="s">
        <v>764</v>
      </c>
      <c r="B1661" s="7" t="s">
        <v>5430</v>
      </c>
      <c r="C1661" s="7" t="s">
        <v>1478</v>
      </c>
      <c r="D1661" s="7" t="s">
        <v>59</v>
      </c>
      <c r="E1661" s="7" t="s">
        <v>190</v>
      </c>
      <c r="F1661" s="6" t="s">
        <v>1812</v>
      </c>
      <c r="G1661" s="6" t="s">
        <v>5429</v>
      </c>
      <c r="H1661" s="6" t="s">
        <v>46</v>
      </c>
      <c r="I1661" s="6" t="s">
        <v>5431</v>
      </c>
      <c r="J1661" s="7" t="s">
        <v>637</v>
      </c>
      <c r="K1661" s="6" t="s">
        <v>591</v>
      </c>
      <c r="L1661" s="7" t="s">
        <v>183</v>
      </c>
      <c r="M1661" s="6" t="s">
        <v>123</v>
      </c>
      <c r="N1661" s="19" t="s">
        <v>8826</v>
      </c>
      <c r="O1661" s="6"/>
    </row>
    <row r="1662" spans="1:15" x14ac:dyDescent="0.3">
      <c r="A1662" s="6" t="s">
        <v>764</v>
      </c>
      <c r="B1662" s="7" t="s">
        <v>4258</v>
      </c>
      <c r="C1662" s="7" t="s">
        <v>376</v>
      </c>
      <c r="D1662" s="7" t="s">
        <v>59</v>
      </c>
      <c r="E1662" s="7" t="s">
        <v>190</v>
      </c>
      <c r="F1662" s="6" t="s">
        <v>1792</v>
      </c>
      <c r="G1662" s="6" t="s">
        <v>4257</v>
      </c>
      <c r="H1662" s="6" t="s">
        <v>46</v>
      </c>
      <c r="I1662" s="6" t="s">
        <v>4259</v>
      </c>
      <c r="J1662" s="7" t="s">
        <v>637</v>
      </c>
      <c r="K1662" s="6" t="s">
        <v>591</v>
      </c>
      <c r="L1662" s="7" t="s">
        <v>183</v>
      </c>
      <c r="M1662" s="6" t="s">
        <v>111</v>
      </c>
      <c r="N1662" s="19" t="s">
        <v>8826</v>
      </c>
      <c r="O1662" s="6"/>
    </row>
    <row r="1663" spans="1:15" x14ac:dyDescent="0.3">
      <c r="A1663" s="6" t="s">
        <v>764</v>
      </c>
      <c r="B1663" s="7" t="s">
        <v>4261</v>
      </c>
      <c r="C1663" s="7" t="s">
        <v>376</v>
      </c>
      <c r="D1663" s="7" t="s">
        <v>59</v>
      </c>
      <c r="E1663" s="7" t="s">
        <v>190</v>
      </c>
      <c r="F1663" s="6" t="s">
        <v>1792</v>
      </c>
      <c r="G1663" s="6" t="s">
        <v>4260</v>
      </c>
      <c r="H1663" s="6" t="s">
        <v>46</v>
      </c>
      <c r="I1663" s="6" t="s">
        <v>4262</v>
      </c>
      <c r="J1663" s="7" t="s">
        <v>637</v>
      </c>
      <c r="K1663" s="6" t="s">
        <v>591</v>
      </c>
      <c r="L1663" s="7" t="s">
        <v>183</v>
      </c>
      <c r="M1663" s="6" t="s">
        <v>111</v>
      </c>
      <c r="N1663" s="19" t="s">
        <v>8826</v>
      </c>
      <c r="O1663" s="6"/>
    </row>
    <row r="1664" spans="1:15" x14ac:dyDescent="0.3">
      <c r="A1664" s="6" t="s">
        <v>764</v>
      </c>
      <c r="B1664" s="7" t="s">
        <v>4222</v>
      </c>
      <c r="C1664" s="7" t="s">
        <v>376</v>
      </c>
      <c r="D1664" s="7" t="s">
        <v>59</v>
      </c>
      <c r="E1664" s="7" t="s">
        <v>190</v>
      </c>
      <c r="F1664" s="6" t="s">
        <v>1792</v>
      </c>
      <c r="G1664" s="6" t="s">
        <v>4221</v>
      </c>
      <c r="H1664" s="6" t="s">
        <v>46</v>
      </c>
      <c r="I1664" s="6" t="s">
        <v>4223</v>
      </c>
      <c r="J1664" s="7" t="s">
        <v>637</v>
      </c>
      <c r="K1664" s="6" t="s">
        <v>591</v>
      </c>
      <c r="L1664" s="7" t="s">
        <v>183</v>
      </c>
      <c r="M1664" s="6" t="s">
        <v>111</v>
      </c>
      <c r="N1664" s="19" t="s">
        <v>8826</v>
      </c>
      <c r="O1664" s="6"/>
    </row>
    <row r="1665" spans="1:15" x14ac:dyDescent="0.3">
      <c r="A1665" s="6" t="s">
        <v>764</v>
      </c>
      <c r="B1665" s="7" t="s">
        <v>5436</v>
      </c>
      <c r="C1665" s="7" t="s">
        <v>1478</v>
      </c>
      <c r="D1665" s="7" t="s">
        <v>59</v>
      </c>
      <c r="E1665" s="7" t="s">
        <v>190</v>
      </c>
      <c r="F1665" s="6" t="s">
        <v>1812</v>
      </c>
      <c r="G1665" s="6" t="s">
        <v>5435</v>
      </c>
      <c r="H1665" s="6" t="s">
        <v>46</v>
      </c>
      <c r="I1665" s="6" t="s">
        <v>5437</v>
      </c>
      <c r="J1665" s="7" t="s">
        <v>637</v>
      </c>
      <c r="K1665" s="6" t="s">
        <v>591</v>
      </c>
      <c r="L1665" s="7" t="s">
        <v>183</v>
      </c>
      <c r="M1665" s="6" t="s">
        <v>123</v>
      </c>
      <c r="N1665" s="19" t="s">
        <v>8826</v>
      </c>
      <c r="O1665" s="6"/>
    </row>
    <row r="1666" spans="1:15" x14ac:dyDescent="0.3">
      <c r="A1666" s="6" t="s">
        <v>764</v>
      </c>
      <c r="B1666" s="7" t="s">
        <v>4142</v>
      </c>
      <c r="C1666" s="7" t="s">
        <v>1478</v>
      </c>
      <c r="D1666" s="7" t="s">
        <v>59</v>
      </c>
      <c r="E1666" s="7" t="s">
        <v>190</v>
      </c>
      <c r="F1666" s="6" t="s">
        <v>1792</v>
      </c>
      <c r="G1666" s="6" t="s">
        <v>4141</v>
      </c>
      <c r="H1666" s="6" t="s">
        <v>46</v>
      </c>
      <c r="I1666" s="6" t="s">
        <v>813</v>
      </c>
      <c r="J1666" s="7" t="s">
        <v>637</v>
      </c>
      <c r="K1666" s="6" t="s">
        <v>591</v>
      </c>
      <c r="L1666" s="7" t="s">
        <v>183</v>
      </c>
      <c r="M1666" s="6" t="s">
        <v>111</v>
      </c>
      <c r="N1666" s="19" t="s">
        <v>8826</v>
      </c>
      <c r="O1666" s="6"/>
    </row>
    <row r="1667" spans="1:15" x14ac:dyDescent="0.3">
      <c r="A1667" s="6" t="s">
        <v>764</v>
      </c>
      <c r="B1667" s="7" t="s">
        <v>4154</v>
      </c>
      <c r="C1667" s="7" t="s">
        <v>1478</v>
      </c>
      <c r="D1667" s="7" t="s">
        <v>59</v>
      </c>
      <c r="E1667" s="7" t="s">
        <v>190</v>
      </c>
      <c r="F1667" s="6" t="s">
        <v>1792</v>
      </c>
      <c r="G1667" s="6" t="s">
        <v>4153</v>
      </c>
      <c r="H1667" s="6" t="s">
        <v>46</v>
      </c>
      <c r="I1667" s="6" t="s">
        <v>4155</v>
      </c>
      <c r="J1667" s="7" t="s">
        <v>637</v>
      </c>
      <c r="K1667" s="6" t="s">
        <v>591</v>
      </c>
      <c r="L1667" s="7" t="s">
        <v>183</v>
      </c>
      <c r="M1667" s="6" t="s">
        <v>111</v>
      </c>
      <c r="N1667" s="19" t="s">
        <v>8826</v>
      </c>
      <c r="O1667" s="6"/>
    </row>
    <row r="1668" spans="1:15" x14ac:dyDescent="0.3">
      <c r="A1668" s="6" t="s">
        <v>764</v>
      </c>
      <c r="B1668" s="7" t="s">
        <v>4157</v>
      </c>
      <c r="C1668" s="7" t="s">
        <v>1478</v>
      </c>
      <c r="D1668" s="7" t="s">
        <v>59</v>
      </c>
      <c r="E1668" s="7" t="s">
        <v>190</v>
      </c>
      <c r="F1668" s="6" t="s">
        <v>1792</v>
      </c>
      <c r="G1668" s="6" t="s">
        <v>4156</v>
      </c>
      <c r="H1668" s="6" t="s">
        <v>46</v>
      </c>
      <c r="I1668" s="6" t="s">
        <v>4158</v>
      </c>
      <c r="J1668" s="7" t="s">
        <v>637</v>
      </c>
      <c r="K1668" s="6" t="s">
        <v>591</v>
      </c>
      <c r="L1668" s="7" t="s">
        <v>183</v>
      </c>
      <c r="M1668" s="6" t="s">
        <v>111</v>
      </c>
      <c r="N1668" s="19" t="s">
        <v>8826</v>
      </c>
      <c r="O1668" s="6"/>
    </row>
    <row r="1669" spans="1:15" x14ac:dyDescent="0.3">
      <c r="A1669" s="6" t="s">
        <v>764</v>
      </c>
      <c r="B1669" s="7" t="s">
        <v>5502</v>
      </c>
      <c r="C1669" s="7" t="s">
        <v>376</v>
      </c>
      <c r="D1669" s="7" t="s">
        <v>59</v>
      </c>
      <c r="E1669" s="7" t="s">
        <v>190</v>
      </c>
      <c r="F1669" s="6" t="s">
        <v>1814</v>
      </c>
      <c r="G1669" s="6" t="s">
        <v>5501</v>
      </c>
      <c r="H1669" s="6" t="s">
        <v>46</v>
      </c>
      <c r="I1669" s="6" t="s">
        <v>5503</v>
      </c>
      <c r="J1669" s="7" t="s">
        <v>637</v>
      </c>
      <c r="K1669" s="6" t="s">
        <v>591</v>
      </c>
      <c r="L1669" s="7" t="s">
        <v>183</v>
      </c>
      <c r="M1669" s="6" t="s">
        <v>1817</v>
      </c>
      <c r="N1669" s="19" t="s">
        <v>8826</v>
      </c>
      <c r="O1669" s="6"/>
    </row>
    <row r="1670" spans="1:15" x14ac:dyDescent="0.3">
      <c r="A1670" s="6" t="s">
        <v>764</v>
      </c>
      <c r="B1670" s="7" t="s">
        <v>4323</v>
      </c>
      <c r="C1670" s="7" t="s">
        <v>376</v>
      </c>
      <c r="D1670" s="7" t="s">
        <v>59</v>
      </c>
      <c r="E1670" s="7" t="s">
        <v>190</v>
      </c>
      <c r="F1670" s="6" t="s">
        <v>1792</v>
      </c>
      <c r="G1670" s="6" t="s">
        <v>4322</v>
      </c>
      <c r="H1670" s="6" t="s">
        <v>46</v>
      </c>
      <c r="I1670" s="6" t="s">
        <v>4324</v>
      </c>
      <c r="J1670" s="7" t="s">
        <v>637</v>
      </c>
      <c r="K1670" s="6" t="s">
        <v>591</v>
      </c>
      <c r="L1670" s="7" t="s">
        <v>183</v>
      </c>
      <c r="M1670" s="6" t="s">
        <v>111</v>
      </c>
      <c r="N1670" s="19" t="s">
        <v>8826</v>
      </c>
      <c r="O1670" s="6"/>
    </row>
    <row r="1671" spans="1:15" x14ac:dyDescent="0.3">
      <c r="A1671" s="6" t="s">
        <v>764</v>
      </c>
      <c r="B1671" s="7" t="s">
        <v>4162</v>
      </c>
      <c r="C1671" s="7" t="s">
        <v>1478</v>
      </c>
      <c r="D1671" s="7" t="s">
        <v>59</v>
      </c>
      <c r="E1671" s="7" t="s">
        <v>190</v>
      </c>
      <c r="F1671" s="6" t="s">
        <v>1792</v>
      </c>
      <c r="G1671" s="6" t="s">
        <v>4161</v>
      </c>
      <c r="H1671" s="6" t="s">
        <v>46</v>
      </c>
      <c r="I1671" s="6" t="s">
        <v>4163</v>
      </c>
      <c r="J1671" s="7" t="s">
        <v>637</v>
      </c>
      <c r="K1671" s="6" t="s">
        <v>591</v>
      </c>
      <c r="L1671" s="7" t="s">
        <v>183</v>
      </c>
      <c r="M1671" s="6" t="s">
        <v>111</v>
      </c>
      <c r="N1671" s="19" t="s">
        <v>8826</v>
      </c>
      <c r="O1671" s="6"/>
    </row>
    <row r="1672" spans="1:15" x14ac:dyDescent="0.3">
      <c r="A1672" s="6" t="s">
        <v>764</v>
      </c>
      <c r="B1672" s="7" t="s">
        <v>4165</v>
      </c>
      <c r="C1672" s="7" t="s">
        <v>1478</v>
      </c>
      <c r="D1672" s="7" t="s">
        <v>59</v>
      </c>
      <c r="E1672" s="7" t="s">
        <v>190</v>
      </c>
      <c r="F1672" s="6" t="s">
        <v>1792</v>
      </c>
      <c r="G1672" s="6" t="s">
        <v>4164</v>
      </c>
      <c r="H1672" s="6" t="s">
        <v>46</v>
      </c>
      <c r="I1672" s="6" t="s">
        <v>4166</v>
      </c>
      <c r="J1672" s="7" t="s">
        <v>637</v>
      </c>
      <c r="K1672" s="6" t="s">
        <v>591</v>
      </c>
      <c r="L1672" s="7" t="s">
        <v>183</v>
      </c>
      <c r="M1672" s="6" t="s">
        <v>111</v>
      </c>
      <c r="N1672" s="19" t="s">
        <v>8826</v>
      </c>
      <c r="O1672" s="6"/>
    </row>
    <row r="1673" spans="1:15" x14ac:dyDescent="0.3">
      <c r="A1673" s="6" t="s">
        <v>764</v>
      </c>
      <c r="B1673" s="7" t="s">
        <v>5443</v>
      </c>
      <c r="C1673" s="7" t="s">
        <v>1478</v>
      </c>
      <c r="D1673" s="7" t="s">
        <v>59</v>
      </c>
      <c r="E1673" s="7" t="s">
        <v>190</v>
      </c>
      <c r="F1673" s="6" t="s">
        <v>1812</v>
      </c>
      <c r="G1673" s="6" t="s">
        <v>5442</v>
      </c>
      <c r="H1673" s="6" t="s">
        <v>46</v>
      </c>
      <c r="I1673" s="6" t="s">
        <v>5444</v>
      </c>
      <c r="J1673" s="7" t="s">
        <v>637</v>
      </c>
      <c r="K1673" s="6" t="s">
        <v>591</v>
      </c>
      <c r="L1673" s="7" t="s">
        <v>183</v>
      </c>
      <c r="M1673" s="6" t="s">
        <v>123</v>
      </c>
      <c r="N1673" s="19" t="s">
        <v>8826</v>
      </c>
      <c r="O1673" s="6"/>
    </row>
    <row r="1674" spans="1:15" x14ac:dyDescent="0.3">
      <c r="A1674" s="6" t="s">
        <v>764</v>
      </c>
      <c r="B1674" s="7" t="s">
        <v>5465</v>
      </c>
      <c r="C1674" s="7" t="s">
        <v>376</v>
      </c>
      <c r="D1674" s="7" t="s">
        <v>59</v>
      </c>
      <c r="E1674" s="7" t="s">
        <v>190</v>
      </c>
      <c r="F1674" s="6" t="s">
        <v>1812</v>
      </c>
      <c r="G1674" s="6" t="s">
        <v>5464</v>
      </c>
      <c r="H1674" s="6" t="s">
        <v>46</v>
      </c>
      <c r="I1674" s="6" t="s">
        <v>5466</v>
      </c>
      <c r="J1674" s="7" t="s">
        <v>637</v>
      </c>
      <c r="K1674" s="6" t="s">
        <v>591</v>
      </c>
      <c r="L1674" s="7" t="s">
        <v>183</v>
      </c>
      <c r="M1674" s="6" t="s">
        <v>123</v>
      </c>
      <c r="N1674" s="19" t="s">
        <v>8826</v>
      </c>
      <c r="O1674" s="6"/>
    </row>
    <row r="1675" spans="1:15" x14ac:dyDescent="0.3">
      <c r="A1675" s="6" t="s">
        <v>764</v>
      </c>
      <c r="B1675" s="7" t="s">
        <v>5405</v>
      </c>
      <c r="C1675" s="7" t="s">
        <v>1478</v>
      </c>
      <c r="D1675" s="7" t="s">
        <v>59</v>
      </c>
      <c r="E1675" s="7" t="s">
        <v>190</v>
      </c>
      <c r="F1675" s="6" t="s">
        <v>1810</v>
      </c>
      <c r="G1675" s="6" t="s">
        <v>5404</v>
      </c>
      <c r="H1675" s="6" t="s">
        <v>46</v>
      </c>
      <c r="I1675" s="6" t="s">
        <v>5406</v>
      </c>
      <c r="J1675" s="7" t="s">
        <v>637</v>
      </c>
      <c r="K1675" s="6" t="s">
        <v>591</v>
      </c>
      <c r="L1675" s="7" t="s">
        <v>183</v>
      </c>
      <c r="M1675" s="6" t="s">
        <v>121</v>
      </c>
      <c r="N1675" s="19" t="s">
        <v>8826</v>
      </c>
      <c r="O1675" s="6"/>
    </row>
    <row r="1676" spans="1:15" x14ac:dyDescent="0.3">
      <c r="A1676" s="6" t="s">
        <v>764</v>
      </c>
      <c r="B1676" s="7" t="s">
        <v>4320</v>
      </c>
      <c r="C1676" s="7" t="s">
        <v>376</v>
      </c>
      <c r="D1676" s="7" t="s">
        <v>59</v>
      </c>
      <c r="E1676" s="7" t="s">
        <v>190</v>
      </c>
      <c r="F1676" s="6" t="s">
        <v>1792</v>
      </c>
      <c r="G1676" s="6" t="s">
        <v>4319</v>
      </c>
      <c r="H1676" s="6" t="s">
        <v>46</v>
      </c>
      <c r="I1676" s="6" t="s">
        <v>4321</v>
      </c>
      <c r="J1676" s="7" t="s">
        <v>637</v>
      </c>
      <c r="K1676" s="6" t="s">
        <v>591</v>
      </c>
      <c r="L1676" s="7" t="s">
        <v>183</v>
      </c>
      <c r="M1676" s="6" t="s">
        <v>111</v>
      </c>
      <c r="N1676" s="19" t="s">
        <v>8826</v>
      </c>
      <c r="O1676" s="6"/>
    </row>
    <row r="1677" spans="1:15" x14ac:dyDescent="0.3">
      <c r="A1677" s="6" t="s">
        <v>764</v>
      </c>
      <c r="B1677" s="7" t="s">
        <v>4250</v>
      </c>
      <c r="C1677" s="7" t="s">
        <v>376</v>
      </c>
      <c r="D1677" s="7" t="s">
        <v>59</v>
      </c>
      <c r="E1677" s="7" t="s">
        <v>190</v>
      </c>
      <c r="F1677" s="6" t="s">
        <v>1792</v>
      </c>
      <c r="G1677" s="6" t="s">
        <v>4249</v>
      </c>
      <c r="H1677" s="6" t="s">
        <v>46</v>
      </c>
      <c r="I1677" s="6" t="s">
        <v>4251</v>
      </c>
      <c r="J1677" s="7" t="s">
        <v>637</v>
      </c>
      <c r="K1677" s="6" t="s">
        <v>591</v>
      </c>
      <c r="L1677" s="7" t="s">
        <v>183</v>
      </c>
      <c r="M1677" s="6" t="s">
        <v>111</v>
      </c>
      <c r="N1677" s="19" t="s">
        <v>8826</v>
      </c>
      <c r="O1677" s="6"/>
    </row>
    <row r="1678" spans="1:15" x14ac:dyDescent="0.3">
      <c r="A1678" s="6" t="s">
        <v>764</v>
      </c>
      <c r="B1678" s="7" t="s">
        <v>5462</v>
      </c>
      <c r="C1678" s="7" t="s">
        <v>376</v>
      </c>
      <c r="D1678" s="7" t="s">
        <v>59</v>
      </c>
      <c r="E1678" s="7" t="s">
        <v>190</v>
      </c>
      <c r="F1678" s="6" t="s">
        <v>1812</v>
      </c>
      <c r="G1678" s="6" t="s">
        <v>5461</v>
      </c>
      <c r="H1678" s="6" t="s">
        <v>46</v>
      </c>
      <c r="I1678" s="6" t="s">
        <v>5463</v>
      </c>
      <c r="J1678" s="7" t="s">
        <v>637</v>
      </c>
      <c r="K1678" s="6" t="s">
        <v>591</v>
      </c>
      <c r="L1678" s="7" t="s">
        <v>183</v>
      </c>
      <c r="M1678" s="6" t="s">
        <v>123</v>
      </c>
      <c r="N1678" s="19" t="s">
        <v>8826</v>
      </c>
      <c r="O1678" s="6"/>
    </row>
    <row r="1679" spans="1:15" x14ac:dyDescent="0.3">
      <c r="A1679" s="6" t="s">
        <v>764</v>
      </c>
      <c r="B1679" s="7" t="s">
        <v>5481</v>
      </c>
      <c r="C1679" s="7" t="s">
        <v>1478</v>
      </c>
      <c r="D1679" s="7" t="s">
        <v>59</v>
      </c>
      <c r="E1679" s="7" t="s">
        <v>190</v>
      </c>
      <c r="F1679" s="6" t="s">
        <v>1814</v>
      </c>
      <c r="G1679" s="6" t="s">
        <v>5480</v>
      </c>
      <c r="H1679" s="6" t="s">
        <v>46</v>
      </c>
      <c r="I1679" s="6" t="s">
        <v>5482</v>
      </c>
      <c r="J1679" s="7" t="s">
        <v>637</v>
      </c>
      <c r="K1679" s="6" t="s">
        <v>591</v>
      </c>
      <c r="L1679" s="7" t="s">
        <v>183</v>
      </c>
      <c r="M1679" s="6" t="s">
        <v>1817</v>
      </c>
      <c r="N1679" s="19" t="s">
        <v>8826</v>
      </c>
      <c r="O1679" s="6"/>
    </row>
    <row r="1680" spans="1:15" x14ac:dyDescent="0.3">
      <c r="A1680" s="6" t="s">
        <v>764</v>
      </c>
      <c r="B1680" s="7" t="s">
        <v>5484</v>
      </c>
      <c r="C1680" s="7" t="s">
        <v>1478</v>
      </c>
      <c r="D1680" s="7" t="s">
        <v>59</v>
      </c>
      <c r="E1680" s="7" t="s">
        <v>190</v>
      </c>
      <c r="F1680" s="6" t="s">
        <v>1814</v>
      </c>
      <c r="G1680" s="6" t="s">
        <v>5483</v>
      </c>
      <c r="H1680" s="6" t="s">
        <v>46</v>
      </c>
      <c r="I1680" s="6" t="s">
        <v>5485</v>
      </c>
      <c r="J1680" s="7" t="s">
        <v>637</v>
      </c>
      <c r="K1680" s="6" t="s">
        <v>591</v>
      </c>
      <c r="L1680" s="7" t="s">
        <v>183</v>
      </c>
      <c r="M1680" s="6" t="s">
        <v>1817</v>
      </c>
      <c r="N1680" s="19" t="s">
        <v>8826</v>
      </c>
      <c r="O1680" s="6"/>
    </row>
    <row r="1681" spans="1:15" x14ac:dyDescent="0.3">
      <c r="A1681" s="6" t="s">
        <v>764</v>
      </c>
      <c r="B1681" s="7" t="s">
        <v>5487</v>
      </c>
      <c r="C1681" s="7" t="s">
        <v>1478</v>
      </c>
      <c r="D1681" s="7" t="s">
        <v>59</v>
      </c>
      <c r="E1681" s="7" t="s">
        <v>190</v>
      </c>
      <c r="F1681" s="6" t="s">
        <v>1814</v>
      </c>
      <c r="G1681" s="6" t="s">
        <v>5486</v>
      </c>
      <c r="H1681" s="6" t="s">
        <v>46</v>
      </c>
      <c r="I1681" s="6" t="s">
        <v>5488</v>
      </c>
      <c r="J1681" s="7" t="s">
        <v>637</v>
      </c>
      <c r="K1681" s="6" t="s">
        <v>591</v>
      </c>
      <c r="L1681" s="7" t="s">
        <v>183</v>
      </c>
      <c r="M1681" s="6" t="s">
        <v>1817</v>
      </c>
      <c r="N1681" s="19" t="s">
        <v>8826</v>
      </c>
      <c r="O1681" s="6"/>
    </row>
    <row r="1682" spans="1:15" x14ac:dyDescent="0.3">
      <c r="A1682" s="6" t="s">
        <v>764</v>
      </c>
      <c r="B1682" s="7" t="s">
        <v>5490</v>
      </c>
      <c r="C1682" s="7" t="s">
        <v>1478</v>
      </c>
      <c r="D1682" s="7" t="s">
        <v>59</v>
      </c>
      <c r="E1682" s="7" t="s">
        <v>190</v>
      </c>
      <c r="F1682" s="6" t="s">
        <v>1814</v>
      </c>
      <c r="G1682" s="6" t="s">
        <v>5489</v>
      </c>
      <c r="H1682" s="6" t="s">
        <v>46</v>
      </c>
      <c r="I1682" s="6" t="s">
        <v>5491</v>
      </c>
      <c r="J1682" s="7" t="s">
        <v>637</v>
      </c>
      <c r="K1682" s="6" t="s">
        <v>591</v>
      </c>
      <c r="L1682" s="7" t="s">
        <v>183</v>
      </c>
      <c r="M1682" s="6" t="s">
        <v>1817</v>
      </c>
      <c r="N1682" s="19" t="s">
        <v>8826</v>
      </c>
      <c r="O1682" s="6"/>
    </row>
    <row r="1683" spans="1:15" x14ac:dyDescent="0.3">
      <c r="A1683" s="6" t="s">
        <v>764</v>
      </c>
      <c r="B1683" s="7" t="s">
        <v>5508</v>
      </c>
      <c r="C1683" s="7" t="s">
        <v>376</v>
      </c>
      <c r="D1683" s="7" t="s">
        <v>59</v>
      </c>
      <c r="E1683" s="7" t="s">
        <v>190</v>
      </c>
      <c r="F1683" s="6" t="s">
        <v>1814</v>
      </c>
      <c r="G1683" s="6" t="s">
        <v>5507</v>
      </c>
      <c r="H1683" s="6" t="s">
        <v>46</v>
      </c>
      <c r="I1683" s="6" t="s">
        <v>5509</v>
      </c>
      <c r="J1683" s="7" t="s">
        <v>637</v>
      </c>
      <c r="K1683" s="6" t="s">
        <v>591</v>
      </c>
      <c r="L1683" s="7" t="s">
        <v>183</v>
      </c>
      <c r="M1683" s="6" t="s">
        <v>1817</v>
      </c>
      <c r="N1683" s="19" t="s">
        <v>8826</v>
      </c>
      <c r="O1683" s="6"/>
    </row>
    <row r="1684" spans="1:15" x14ac:dyDescent="0.3">
      <c r="A1684" s="6" t="s">
        <v>764</v>
      </c>
      <c r="B1684" s="7" t="s">
        <v>5493</v>
      </c>
      <c r="C1684" s="7" t="s">
        <v>1478</v>
      </c>
      <c r="D1684" s="7" t="s">
        <v>59</v>
      </c>
      <c r="E1684" s="7" t="s">
        <v>190</v>
      </c>
      <c r="F1684" s="6" t="s">
        <v>1814</v>
      </c>
      <c r="G1684" s="6" t="s">
        <v>5492</v>
      </c>
      <c r="H1684" s="6" t="s">
        <v>46</v>
      </c>
      <c r="I1684" s="6" t="s">
        <v>5494</v>
      </c>
      <c r="J1684" s="7" t="s">
        <v>637</v>
      </c>
      <c r="K1684" s="6" t="s">
        <v>591</v>
      </c>
      <c r="L1684" s="7" t="s">
        <v>183</v>
      </c>
      <c r="M1684" s="6" t="s">
        <v>1817</v>
      </c>
      <c r="N1684" s="19" t="s">
        <v>8826</v>
      </c>
      <c r="O1684" s="6"/>
    </row>
    <row r="1685" spans="1:15" x14ac:dyDescent="0.3">
      <c r="A1685" s="6" t="s">
        <v>764</v>
      </c>
      <c r="B1685" s="7" t="s">
        <v>5511</v>
      </c>
      <c r="C1685" s="7" t="s">
        <v>376</v>
      </c>
      <c r="D1685" s="7" t="s">
        <v>59</v>
      </c>
      <c r="E1685" s="7" t="s">
        <v>190</v>
      </c>
      <c r="F1685" s="6" t="s">
        <v>1814</v>
      </c>
      <c r="G1685" s="6" t="s">
        <v>5510</v>
      </c>
      <c r="H1685" s="6" t="s">
        <v>46</v>
      </c>
      <c r="I1685" s="6" t="s">
        <v>5512</v>
      </c>
      <c r="J1685" s="7" t="s">
        <v>637</v>
      </c>
      <c r="K1685" s="6" t="s">
        <v>591</v>
      </c>
      <c r="L1685" s="7" t="s">
        <v>183</v>
      </c>
      <c r="M1685" s="6" t="s">
        <v>1817</v>
      </c>
      <c r="N1685" s="19" t="s">
        <v>8826</v>
      </c>
      <c r="O1685" s="6"/>
    </row>
    <row r="1686" spans="1:15" x14ac:dyDescent="0.3">
      <c r="A1686" s="6" t="s">
        <v>764</v>
      </c>
      <c r="B1686" s="7" t="s">
        <v>5496</v>
      </c>
      <c r="C1686" s="7" t="s">
        <v>1478</v>
      </c>
      <c r="D1686" s="7" t="s">
        <v>59</v>
      </c>
      <c r="E1686" s="7" t="s">
        <v>190</v>
      </c>
      <c r="F1686" s="6" t="s">
        <v>1814</v>
      </c>
      <c r="G1686" s="6" t="s">
        <v>5495</v>
      </c>
      <c r="H1686" s="6" t="s">
        <v>46</v>
      </c>
      <c r="I1686" s="6" t="s">
        <v>5497</v>
      </c>
      <c r="J1686" s="7" t="s">
        <v>637</v>
      </c>
      <c r="K1686" s="6" t="s">
        <v>591</v>
      </c>
      <c r="L1686" s="7" t="s">
        <v>183</v>
      </c>
      <c r="M1686" s="6" t="s">
        <v>1817</v>
      </c>
      <c r="N1686" s="19" t="s">
        <v>8826</v>
      </c>
      <c r="O1686" s="6"/>
    </row>
    <row r="1687" spans="1:15" x14ac:dyDescent="0.3">
      <c r="A1687" s="6" t="s">
        <v>764</v>
      </c>
      <c r="B1687" s="7" t="s">
        <v>5499</v>
      </c>
      <c r="C1687" s="7" t="s">
        <v>1478</v>
      </c>
      <c r="D1687" s="7" t="s">
        <v>59</v>
      </c>
      <c r="E1687" s="7" t="s">
        <v>190</v>
      </c>
      <c r="F1687" s="6" t="s">
        <v>1814</v>
      </c>
      <c r="G1687" s="6" t="s">
        <v>5498</v>
      </c>
      <c r="H1687" s="6" t="s">
        <v>46</v>
      </c>
      <c r="I1687" s="6" t="s">
        <v>5500</v>
      </c>
      <c r="J1687" s="7" t="s">
        <v>637</v>
      </c>
      <c r="K1687" s="6" t="s">
        <v>591</v>
      </c>
      <c r="L1687" s="7" t="s">
        <v>183</v>
      </c>
      <c r="M1687" s="6" t="s">
        <v>1817</v>
      </c>
      <c r="N1687" s="19" t="s">
        <v>8826</v>
      </c>
      <c r="O1687" s="6"/>
    </row>
    <row r="1688" spans="1:15" x14ac:dyDescent="0.3">
      <c r="A1688" s="6" t="s">
        <v>764</v>
      </c>
      <c r="B1688" s="7" t="s">
        <v>5514</v>
      </c>
      <c r="C1688" s="7" t="s">
        <v>376</v>
      </c>
      <c r="D1688" s="7" t="s">
        <v>59</v>
      </c>
      <c r="E1688" s="7" t="s">
        <v>190</v>
      </c>
      <c r="F1688" s="6" t="s">
        <v>1814</v>
      </c>
      <c r="G1688" s="6" t="s">
        <v>5513</v>
      </c>
      <c r="H1688" s="6" t="s">
        <v>46</v>
      </c>
      <c r="I1688" s="6" t="s">
        <v>5515</v>
      </c>
      <c r="J1688" s="7" t="s">
        <v>637</v>
      </c>
      <c r="K1688" s="6" t="s">
        <v>591</v>
      </c>
      <c r="L1688" s="7" t="s">
        <v>183</v>
      </c>
      <c r="M1688" s="6" t="s">
        <v>1817</v>
      </c>
      <c r="N1688" s="19" t="s">
        <v>8826</v>
      </c>
      <c r="O1688" s="6"/>
    </row>
    <row r="1689" spans="1:15" x14ac:dyDescent="0.3">
      <c r="A1689" s="6" t="s">
        <v>764</v>
      </c>
      <c r="B1689" s="7" t="s">
        <v>1341</v>
      </c>
      <c r="C1689" s="7" t="s">
        <v>1478</v>
      </c>
      <c r="D1689" s="7" t="s">
        <v>59</v>
      </c>
      <c r="E1689" s="7" t="s">
        <v>190</v>
      </c>
      <c r="F1689" s="6" t="s">
        <v>1792</v>
      </c>
      <c r="G1689" s="6" t="s">
        <v>4179</v>
      </c>
      <c r="H1689" s="6" t="s">
        <v>46</v>
      </c>
      <c r="I1689" s="6" t="s">
        <v>4180</v>
      </c>
      <c r="J1689" s="7" t="s">
        <v>637</v>
      </c>
      <c r="K1689" s="6" t="s">
        <v>591</v>
      </c>
      <c r="L1689" s="7" t="s">
        <v>183</v>
      </c>
      <c r="M1689" s="6" t="s">
        <v>111</v>
      </c>
      <c r="N1689" s="19" t="s">
        <v>8826</v>
      </c>
      <c r="O1689" s="6"/>
    </row>
    <row r="1690" spans="1:15" x14ac:dyDescent="0.3">
      <c r="A1690" s="6" t="s">
        <v>764</v>
      </c>
      <c r="B1690" s="7" t="s">
        <v>1349</v>
      </c>
      <c r="C1690" s="7" t="s">
        <v>376</v>
      </c>
      <c r="D1690" s="7" t="s">
        <v>59</v>
      </c>
      <c r="E1690" s="7" t="s">
        <v>190</v>
      </c>
      <c r="F1690" s="6" t="s">
        <v>1792</v>
      </c>
      <c r="G1690" s="6" t="s">
        <v>4283</v>
      </c>
      <c r="H1690" s="6" t="s">
        <v>46</v>
      </c>
      <c r="I1690" s="6" t="s">
        <v>4284</v>
      </c>
      <c r="J1690" s="7" t="s">
        <v>637</v>
      </c>
      <c r="K1690" s="6" t="s">
        <v>591</v>
      </c>
      <c r="L1690" s="7" t="s">
        <v>183</v>
      </c>
      <c r="M1690" s="6" t="s">
        <v>111</v>
      </c>
      <c r="N1690" s="19" t="s">
        <v>8826</v>
      </c>
      <c r="O1690" s="6"/>
    </row>
    <row r="1691" spans="1:15" x14ac:dyDescent="0.3">
      <c r="A1691" s="6" t="s">
        <v>764</v>
      </c>
      <c r="B1691" s="7" t="s">
        <v>1357</v>
      </c>
      <c r="C1691" s="7" t="s">
        <v>376</v>
      </c>
      <c r="D1691" s="7" t="s">
        <v>59</v>
      </c>
      <c r="E1691" s="7" t="s">
        <v>190</v>
      </c>
      <c r="F1691" s="6" t="s">
        <v>1792</v>
      </c>
      <c r="G1691" s="6" t="s">
        <v>4285</v>
      </c>
      <c r="H1691" s="6" t="s">
        <v>46</v>
      </c>
      <c r="I1691" s="6" t="s">
        <v>4286</v>
      </c>
      <c r="J1691" s="7" t="s">
        <v>637</v>
      </c>
      <c r="K1691" s="6" t="s">
        <v>591</v>
      </c>
      <c r="L1691" s="7" t="s">
        <v>183</v>
      </c>
      <c r="M1691" s="6" t="s">
        <v>111</v>
      </c>
      <c r="N1691" s="19" t="s">
        <v>8826</v>
      </c>
      <c r="O1691" s="6"/>
    </row>
    <row r="1692" spans="1:15" x14ac:dyDescent="0.3">
      <c r="A1692" s="6" t="s">
        <v>764</v>
      </c>
      <c r="B1692" s="7" t="s">
        <v>4288</v>
      </c>
      <c r="C1692" s="7" t="s">
        <v>376</v>
      </c>
      <c r="D1692" s="7" t="s">
        <v>59</v>
      </c>
      <c r="E1692" s="7" t="s">
        <v>190</v>
      </c>
      <c r="F1692" s="6" t="s">
        <v>1792</v>
      </c>
      <c r="G1692" s="6" t="s">
        <v>4287</v>
      </c>
      <c r="H1692" s="6" t="s">
        <v>46</v>
      </c>
      <c r="I1692" s="6" t="s">
        <v>4289</v>
      </c>
      <c r="J1692" s="7" t="s">
        <v>637</v>
      </c>
      <c r="K1692" s="6" t="s">
        <v>591</v>
      </c>
      <c r="L1692" s="7" t="s">
        <v>183</v>
      </c>
      <c r="M1692" s="6" t="s">
        <v>111</v>
      </c>
      <c r="N1692" s="19" t="s">
        <v>8826</v>
      </c>
      <c r="O1692" s="6"/>
    </row>
    <row r="1693" spans="1:15" x14ac:dyDescent="0.3">
      <c r="A1693" s="6" t="s">
        <v>764</v>
      </c>
      <c r="B1693" s="7" t="s">
        <v>641</v>
      </c>
      <c r="C1693" s="7" t="s">
        <v>1478</v>
      </c>
      <c r="D1693" s="7" t="s">
        <v>59</v>
      </c>
      <c r="E1693" s="7" t="s">
        <v>190</v>
      </c>
      <c r="F1693" s="6" t="s">
        <v>1792</v>
      </c>
      <c r="G1693" s="6" t="s">
        <v>4193</v>
      </c>
      <c r="H1693" s="6" t="s">
        <v>46</v>
      </c>
      <c r="I1693" s="6" t="s">
        <v>4194</v>
      </c>
      <c r="J1693" s="7" t="s">
        <v>637</v>
      </c>
      <c r="K1693" s="6" t="s">
        <v>591</v>
      </c>
      <c r="L1693" s="7" t="s">
        <v>183</v>
      </c>
      <c r="M1693" s="6" t="s">
        <v>111</v>
      </c>
      <c r="N1693" s="19" t="s">
        <v>8826</v>
      </c>
      <c r="O1693" s="6"/>
    </row>
    <row r="1694" spans="1:15" x14ac:dyDescent="0.3">
      <c r="A1694" s="6" t="s">
        <v>764</v>
      </c>
      <c r="B1694" s="7" t="s">
        <v>4291</v>
      </c>
      <c r="C1694" s="7" t="s">
        <v>376</v>
      </c>
      <c r="D1694" s="7" t="s">
        <v>59</v>
      </c>
      <c r="E1694" s="7" t="s">
        <v>190</v>
      </c>
      <c r="F1694" s="6" t="s">
        <v>1792</v>
      </c>
      <c r="G1694" s="6" t="s">
        <v>4290</v>
      </c>
      <c r="H1694" s="6" t="s">
        <v>46</v>
      </c>
      <c r="I1694" s="6" t="s">
        <v>4292</v>
      </c>
      <c r="J1694" s="7" t="s">
        <v>637</v>
      </c>
      <c r="K1694" s="6" t="s">
        <v>591</v>
      </c>
      <c r="L1694" s="7" t="s">
        <v>183</v>
      </c>
      <c r="M1694" s="6" t="s">
        <v>111</v>
      </c>
      <c r="N1694" s="19" t="s">
        <v>8826</v>
      </c>
      <c r="O1694" s="6"/>
    </row>
    <row r="1695" spans="1:15" x14ac:dyDescent="0.3">
      <c r="A1695" s="6" t="s">
        <v>764</v>
      </c>
      <c r="B1695" s="7" t="s">
        <v>639</v>
      </c>
      <c r="C1695" s="7" t="s">
        <v>376</v>
      </c>
      <c r="D1695" s="7" t="s">
        <v>59</v>
      </c>
      <c r="E1695" s="7" t="s">
        <v>190</v>
      </c>
      <c r="F1695" s="6" t="s">
        <v>1792</v>
      </c>
      <c r="G1695" s="6" t="s">
        <v>4325</v>
      </c>
      <c r="H1695" s="6" t="s">
        <v>46</v>
      </c>
      <c r="I1695" s="6" t="s">
        <v>4326</v>
      </c>
      <c r="J1695" s="7" t="s">
        <v>637</v>
      </c>
      <c r="K1695" s="6" t="s">
        <v>591</v>
      </c>
      <c r="L1695" s="7" t="s">
        <v>183</v>
      </c>
      <c r="M1695" s="6" t="s">
        <v>111</v>
      </c>
      <c r="N1695" s="19" t="s">
        <v>8826</v>
      </c>
      <c r="O1695" s="6"/>
    </row>
    <row r="1696" spans="1:15" x14ac:dyDescent="0.3">
      <c r="A1696" s="6" t="s">
        <v>764</v>
      </c>
      <c r="B1696" s="7" t="s">
        <v>642</v>
      </c>
      <c r="C1696" s="7" t="s">
        <v>376</v>
      </c>
      <c r="D1696" s="7" t="s">
        <v>59</v>
      </c>
      <c r="E1696" s="7" t="s">
        <v>190</v>
      </c>
      <c r="F1696" s="6" t="s">
        <v>1792</v>
      </c>
      <c r="G1696" s="6" t="s">
        <v>4233</v>
      </c>
      <c r="H1696" s="6" t="s">
        <v>46</v>
      </c>
      <c r="I1696" s="6" t="s">
        <v>4234</v>
      </c>
      <c r="J1696" s="7" t="s">
        <v>637</v>
      </c>
      <c r="K1696" s="6" t="s">
        <v>591</v>
      </c>
      <c r="L1696" s="7" t="s">
        <v>183</v>
      </c>
      <c r="M1696" s="6" t="s">
        <v>111</v>
      </c>
      <c r="N1696" s="19" t="s">
        <v>8826</v>
      </c>
      <c r="O1696" s="6"/>
    </row>
    <row r="1697" spans="1:15" x14ac:dyDescent="0.3">
      <c r="A1697" s="6" t="s">
        <v>764</v>
      </c>
      <c r="B1697" s="7" t="s">
        <v>4236</v>
      </c>
      <c r="C1697" s="7" t="s">
        <v>376</v>
      </c>
      <c r="D1697" s="7" t="s">
        <v>59</v>
      </c>
      <c r="E1697" s="7" t="s">
        <v>190</v>
      </c>
      <c r="F1697" s="6" t="s">
        <v>1792</v>
      </c>
      <c r="G1697" s="6" t="s">
        <v>4235</v>
      </c>
      <c r="H1697" s="6" t="s">
        <v>46</v>
      </c>
      <c r="I1697" s="6" t="s">
        <v>4237</v>
      </c>
      <c r="J1697" s="7" t="s">
        <v>637</v>
      </c>
      <c r="K1697" s="6" t="s">
        <v>591</v>
      </c>
      <c r="L1697" s="7" t="s">
        <v>183</v>
      </c>
      <c r="M1697" s="6" t="s">
        <v>111</v>
      </c>
      <c r="N1697" s="19" t="s">
        <v>8826</v>
      </c>
      <c r="O1697" s="6"/>
    </row>
    <row r="1698" spans="1:15" x14ac:dyDescent="0.3">
      <c r="A1698" s="6" t="s">
        <v>764</v>
      </c>
      <c r="B1698" s="7" t="s">
        <v>3802</v>
      </c>
      <c r="C1698" s="7" t="s">
        <v>376</v>
      </c>
      <c r="D1698" s="7" t="s">
        <v>59</v>
      </c>
      <c r="E1698" s="7" t="s">
        <v>190</v>
      </c>
      <c r="F1698" s="6" t="s">
        <v>1792</v>
      </c>
      <c r="G1698" s="6" t="s">
        <v>4252</v>
      </c>
      <c r="H1698" s="6" t="s">
        <v>46</v>
      </c>
      <c r="I1698" s="6" t="s">
        <v>4253</v>
      </c>
      <c r="J1698" s="7" t="s">
        <v>637</v>
      </c>
      <c r="K1698" s="6" t="s">
        <v>591</v>
      </c>
      <c r="L1698" s="7" t="s">
        <v>183</v>
      </c>
      <c r="M1698" s="6" t="s">
        <v>111</v>
      </c>
      <c r="N1698" s="19" t="s">
        <v>8826</v>
      </c>
      <c r="O1698" s="6"/>
    </row>
    <row r="1699" spans="1:15" x14ac:dyDescent="0.3">
      <c r="A1699" s="6" t="s">
        <v>764</v>
      </c>
      <c r="B1699" s="7" t="s">
        <v>4225</v>
      </c>
      <c r="C1699" s="7" t="s">
        <v>376</v>
      </c>
      <c r="D1699" s="7" t="s">
        <v>59</v>
      </c>
      <c r="E1699" s="7" t="s">
        <v>190</v>
      </c>
      <c r="F1699" s="6" t="s">
        <v>1792</v>
      </c>
      <c r="G1699" s="6" t="s">
        <v>4224</v>
      </c>
      <c r="H1699" s="6" t="s">
        <v>46</v>
      </c>
      <c r="I1699" s="6" t="s">
        <v>4226</v>
      </c>
      <c r="J1699" s="7" t="s">
        <v>637</v>
      </c>
      <c r="K1699" s="6" t="s">
        <v>591</v>
      </c>
      <c r="L1699" s="7" t="s">
        <v>183</v>
      </c>
      <c r="M1699" s="6" t="s">
        <v>111</v>
      </c>
      <c r="N1699" s="19" t="s">
        <v>8826</v>
      </c>
      <c r="O1699" s="6"/>
    </row>
    <row r="1700" spans="1:15" x14ac:dyDescent="0.3">
      <c r="A1700" s="6" t="s">
        <v>764</v>
      </c>
      <c r="B1700" s="7" t="s">
        <v>4196</v>
      </c>
      <c r="C1700" s="7" t="s">
        <v>1478</v>
      </c>
      <c r="D1700" s="7" t="s">
        <v>59</v>
      </c>
      <c r="E1700" s="7" t="s">
        <v>190</v>
      </c>
      <c r="F1700" s="6" t="s">
        <v>1792</v>
      </c>
      <c r="G1700" s="6" t="s">
        <v>4195</v>
      </c>
      <c r="H1700" s="6" t="s">
        <v>46</v>
      </c>
      <c r="I1700" s="6" t="s">
        <v>4197</v>
      </c>
      <c r="J1700" s="7" t="s">
        <v>637</v>
      </c>
      <c r="K1700" s="6" t="s">
        <v>591</v>
      </c>
      <c r="L1700" s="7" t="s">
        <v>183</v>
      </c>
      <c r="M1700" s="6" t="s">
        <v>111</v>
      </c>
      <c r="N1700" s="19" t="s">
        <v>8826</v>
      </c>
      <c r="O1700" s="6"/>
    </row>
    <row r="1701" spans="1:15" x14ac:dyDescent="0.3">
      <c r="A1701" s="6" t="s">
        <v>764</v>
      </c>
      <c r="B1701" s="7" t="s">
        <v>4264</v>
      </c>
      <c r="C1701" s="7" t="s">
        <v>376</v>
      </c>
      <c r="D1701" s="7" t="s">
        <v>59</v>
      </c>
      <c r="E1701" s="7" t="s">
        <v>190</v>
      </c>
      <c r="F1701" s="6" t="s">
        <v>1792</v>
      </c>
      <c r="G1701" s="6" t="s">
        <v>4263</v>
      </c>
      <c r="H1701" s="6" t="s">
        <v>46</v>
      </c>
      <c r="I1701" s="6" t="s">
        <v>805</v>
      </c>
      <c r="J1701" s="7" t="s">
        <v>637</v>
      </c>
      <c r="K1701" s="6" t="s">
        <v>591</v>
      </c>
      <c r="L1701" s="7" t="s">
        <v>183</v>
      </c>
      <c r="M1701" s="6" t="s">
        <v>111</v>
      </c>
      <c r="N1701" s="19" t="s">
        <v>8826</v>
      </c>
      <c r="O1701" s="6"/>
    </row>
    <row r="1702" spans="1:15" x14ac:dyDescent="0.3">
      <c r="A1702" s="6" t="s">
        <v>764</v>
      </c>
      <c r="B1702" s="7" t="s">
        <v>5455</v>
      </c>
      <c r="C1702" s="7" t="s">
        <v>1478</v>
      </c>
      <c r="D1702" s="7" t="s">
        <v>59</v>
      </c>
      <c r="E1702" s="7" t="s">
        <v>190</v>
      </c>
      <c r="F1702" s="6" t="s">
        <v>1812</v>
      </c>
      <c r="G1702" s="6" t="s">
        <v>5454</v>
      </c>
      <c r="H1702" s="6" t="s">
        <v>46</v>
      </c>
      <c r="I1702" s="6" t="s">
        <v>5456</v>
      </c>
      <c r="J1702" s="7" t="s">
        <v>637</v>
      </c>
      <c r="K1702" s="6" t="s">
        <v>591</v>
      </c>
      <c r="L1702" s="7" t="s">
        <v>183</v>
      </c>
      <c r="M1702" s="6" t="s">
        <v>123</v>
      </c>
      <c r="N1702" s="19" t="s">
        <v>8826</v>
      </c>
      <c r="O1702" s="6"/>
    </row>
    <row r="1703" spans="1:15" x14ac:dyDescent="0.3">
      <c r="A1703" s="6" t="s">
        <v>764</v>
      </c>
      <c r="B1703" s="7" t="s">
        <v>4228</v>
      </c>
      <c r="C1703" s="7" t="s">
        <v>376</v>
      </c>
      <c r="D1703" s="7" t="s">
        <v>59</v>
      </c>
      <c r="E1703" s="7" t="s">
        <v>190</v>
      </c>
      <c r="F1703" s="6" t="s">
        <v>1792</v>
      </c>
      <c r="G1703" s="10" t="s">
        <v>4227</v>
      </c>
      <c r="H1703" s="6" t="s">
        <v>46</v>
      </c>
      <c r="I1703" s="6" t="s">
        <v>4229</v>
      </c>
      <c r="J1703" s="7" t="s">
        <v>637</v>
      </c>
      <c r="K1703" s="6" t="s">
        <v>591</v>
      </c>
      <c r="L1703" s="7" t="s">
        <v>183</v>
      </c>
      <c r="M1703" s="6" t="s">
        <v>111</v>
      </c>
      <c r="N1703" s="19" t="s">
        <v>8826</v>
      </c>
      <c r="O1703" s="19" t="s">
        <v>8898</v>
      </c>
    </row>
    <row r="1704" spans="1:15" x14ac:dyDescent="0.3">
      <c r="A1704" s="6" t="s">
        <v>764</v>
      </c>
      <c r="B1704" s="7" t="s">
        <v>4294</v>
      </c>
      <c r="C1704" s="7" t="s">
        <v>376</v>
      </c>
      <c r="D1704" s="7" t="s">
        <v>59</v>
      </c>
      <c r="E1704" s="7" t="s">
        <v>190</v>
      </c>
      <c r="F1704" s="6" t="s">
        <v>1792</v>
      </c>
      <c r="G1704" s="6" t="s">
        <v>4293</v>
      </c>
      <c r="H1704" s="6" t="s">
        <v>46</v>
      </c>
      <c r="I1704" s="6" t="s">
        <v>4295</v>
      </c>
      <c r="J1704" s="7" t="s">
        <v>637</v>
      </c>
      <c r="K1704" s="6" t="s">
        <v>591</v>
      </c>
      <c r="L1704" s="7" t="s">
        <v>183</v>
      </c>
      <c r="M1704" s="6" t="s">
        <v>111</v>
      </c>
      <c r="N1704" s="19" t="s">
        <v>8826</v>
      </c>
      <c r="O1704" s="6"/>
    </row>
    <row r="1705" spans="1:15" x14ac:dyDescent="0.3">
      <c r="A1705" s="6" t="s">
        <v>764</v>
      </c>
      <c r="B1705" s="7" t="s">
        <v>5419</v>
      </c>
      <c r="C1705" s="7" t="s">
        <v>376</v>
      </c>
      <c r="D1705" s="7" t="s">
        <v>59</v>
      </c>
      <c r="E1705" s="7" t="s">
        <v>190</v>
      </c>
      <c r="F1705" s="6" t="s">
        <v>1810</v>
      </c>
      <c r="G1705" s="6" t="s">
        <v>5418</v>
      </c>
      <c r="H1705" s="6" t="s">
        <v>46</v>
      </c>
      <c r="I1705" s="6" t="s">
        <v>5420</v>
      </c>
      <c r="J1705" s="7" t="s">
        <v>637</v>
      </c>
      <c r="K1705" s="6" t="s">
        <v>591</v>
      </c>
      <c r="L1705" s="7" t="s">
        <v>183</v>
      </c>
      <c r="M1705" s="6" t="s">
        <v>121</v>
      </c>
      <c r="N1705" s="19" t="s">
        <v>8826</v>
      </c>
      <c r="O1705" s="6"/>
    </row>
    <row r="1706" spans="1:15" x14ac:dyDescent="0.3">
      <c r="A1706" s="6" t="s">
        <v>764</v>
      </c>
      <c r="B1706" s="7" t="s">
        <v>5217</v>
      </c>
      <c r="C1706" s="7" t="s">
        <v>1478</v>
      </c>
      <c r="D1706" s="7" t="s">
        <v>59</v>
      </c>
      <c r="E1706" s="7" t="s">
        <v>190</v>
      </c>
      <c r="F1706" s="6" t="s">
        <v>1812</v>
      </c>
      <c r="G1706" s="6" t="s">
        <v>5457</v>
      </c>
      <c r="H1706" s="6" t="s">
        <v>46</v>
      </c>
      <c r="I1706" s="6" t="s">
        <v>5458</v>
      </c>
      <c r="J1706" s="7" t="s">
        <v>637</v>
      </c>
      <c r="K1706" s="6" t="s">
        <v>591</v>
      </c>
      <c r="L1706" s="7" t="s">
        <v>183</v>
      </c>
      <c r="M1706" s="6" t="s">
        <v>123</v>
      </c>
      <c r="N1706" s="19" t="s">
        <v>8826</v>
      </c>
      <c r="O1706" s="6"/>
    </row>
    <row r="1707" spans="1:15" x14ac:dyDescent="0.3">
      <c r="A1707" s="6" t="s">
        <v>764</v>
      </c>
      <c r="B1707" s="7" t="s">
        <v>4205</v>
      </c>
      <c r="C1707" s="7" t="s">
        <v>1478</v>
      </c>
      <c r="D1707" s="7" t="s">
        <v>59</v>
      </c>
      <c r="E1707" s="7" t="s">
        <v>190</v>
      </c>
      <c r="F1707" s="6" t="s">
        <v>1792</v>
      </c>
      <c r="G1707" s="6" t="s">
        <v>4204</v>
      </c>
      <c r="H1707" s="6" t="s">
        <v>46</v>
      </c>
      <c r="I1707" s="6" t="s">
        <v>4206</v>
      </c>
      <c r="J1707" s="7" t="s">
        <v>637</v>
      </c>
      <c r="K1707" s="6" t="s">
        <v>591</v>
      </c>
      <c r="L1707" s="7" t="s">
        <v>183</v>
      </c>
      <c r="M1707" s="6" t="s">
        <v>111</v>
      </c>
      <c r="N1707" s="19" t="s">
        <v>8826</v>
      </c>
      <c r="O1707" s="6"/>
    </row>
    <row r="1708" spans="1:15" x14ac:dyDescent="0.3">
      <c r="A1708" s="6" t="s">
        <v>753</v>
      </c>
      <c r="B1708" s="7" t="s">
        <v>1441</v>
      </c>
      <c r="C1708" s="7" t="s">
        <v>1478</v>
      </c>
      <c r="D1708" s="7" t="s">
        <v>59</v>
      </c>
      <c r="E1708" s="7" t="s">
        <v>190</v>
      </c>
      <c r="F1708" s="6" t="s">
        <v>1792</v>
      </c>
      <c r="G1708" s="6" t="s">
        <v>4099</v>
      </c>
      <c r="H1708" s="6" t="s">
        <v>46</v>
      </c>
      <c r="I1708" s="6" t="s">
        <v>4100</v>
      </c>
      <c r="J1708" s="7" t="s">
        <v>637</v>
      </c>
      <c r="K1708" s="6" t="s">
        <v>591</v>
      </c>
      <c r="L1708" s="7" t="s">
        <v>183</v>
      </c>
      <c r="M1708" s="6" t="s">
        <v>111</v>
      </c>
      <c r="N1708" s="19" t="s">
        <v>8826</v>
      </c>
      <c r="O1708" s="6"/>
    </row>
    <row r="1709" spans="1:15" x14ac:dyDescent="0.3">
      <c r="A1709" s="6" t="s">
        <v>753</v>
      </c>
      <c r="B1709" s="7" t="s">
        <v>1447</v>
      </c>
      <c r="C1709" s="7" t="s">
        <v>376</v>
      </c>
      <c r="D1709" s="7" t="s">
        <v>59</v>
      </c>
      <c r="E1709" s="7" t="s">
        <v>190</v>
      </c>
      <c r="F1709" s="6" t="s">
        <v>1792</v>
      </c>
      <c r="G1709" s="6" t="s">
        <v>4279</v>
      </c>
      <c r="H1709" s="6" t="s">
        <v>46</v>
      </c>
      <c r="I1709" s="6" t="s">
        <v>4280</v>
      </c>
      <c r="J1709" s="7" t="s">
        <v>637</v>
      </c>
      <c r="K1709" s="6" t="s">
        <v>591</v>
      </c>
      <c r="L1709" s="7" t="s">
        <v>183</v>
      </c>
      <c r="M1709" s="6" t="s">
        <v>111</v>
      </c>
      <c r="N1709" s="19" t="s">
        <v>8826</v>
      </c>
      <c r="O1709" s="6"/>
    </row>
    <row r="1710" spans="1:15" x14ac:dyDescent="0.3">
      <c r="A1710" s="6" t="s">
        <v>753</v>
      </c>
      <c r="B1710" s="7" t="s">
        <v>4102</v>
      </c>
      <c r="C1710" s="7" t="s">
        <v>1478</v>
      </c>
      <c r="D1710" s="7" t="s">
        <v>59</v>
      </c>
      <c r="E1710" s="7" t="s">
        <v>190</v>
      </c>
      <c r="F1710" s="6" t="s">
        <v>1792</v>
      </c>
      <c r="G1710" s="6" t="s">
        <v>4101</v>
      </c>
      <c r="H1710" s="6" t="s">
        <v>46</v>
      </c>
      <c r="I1710" s="6" t="s">
        <v>4103</v>
      </c>
      <c r="J1710" s="7" t="s">
        <v>637</v>
      </c>
      <c r="K1710" s="6" t="s">
        <v>591</v>
      </c>
      <c r="L1710" s="7" t="s">
        <v>183</v>
      </c>
      <c r="M1710" s="6" t="s">
        <v>111</v>
      </c>
      <c r="N1710" s="19" t="s">
        <v>8826</v>
      </c>
      <c r="O1710" s="6"/>
    </row>
    <row r="1711" spans="1:15" x14ac:dyDescent="0.3">
      <c r="A1711" s="6" t="s">
        <v>753</v>
      </c>
      <c r="B1711" s="7" t="s">
        <v>4135</v>
      </c>
      <c r="C1711" s="7" t="s">
        <v>1478</v>
      </c>
      <c r="D1711" s="7" t="s">
        <v>59</v>
      </c>
      <c r="E1711" s="7" t="s">
        <v>190</v>
      </c>
      <c r="F1711" s="6" t="s">
        <v>1792</v>
      </c>
      <c r="G1711" s="6" t="s">
        <v>4134</v>
      </c>
      <c r="H1711" s="6" t="s">
        <v>46</v>
      </c>
      <c r="I1711" s="6" t="s">
        <v>4136</v>
      </c>
      <c r="J1711" s="7" t="s">
        <v>637</v>
      </c>
      <c r="K1711" s="6" t="s">
        <v>591</v>
      </c>
      <c r="L1711" s="7" t="s">
        <v>183</v>
      </c>
      <c r="M1711" s="6" t="s">
        <v>111</v>
      </c>
      <c r="N1711" s="19" t="s">
        <v>8826</v>
      </c>
      <c r="O1711" s="6"/>
    </row>
    <row r="1712" spans="1:15" x14ac:dyDescent="0.3">
      <c r="A1712" s="6" t="s">
        <v>753</v>
      </c>
      <c r="B1712" s="7" t="s">
        <v>1444</v>
      </c>
      <c r="C1712" s="7" t="s">
        <v>1478</v>
      </c>
      <c r="D1712" s="7" t="s">
        <v>59</v>
      </c>
      <c r="E1712" s="7" t="s">
        <v>190</v>
      </c>
      <c r="F1712" s="6" t="s">
        <v>1792</v>
      </c>
      <c r="G1712" s="6" t="s">
        <v>4137</v>
      </c>
      <c r="H1712" s="6" t="s">
        <v>46</v>
      </c>
      <c r="I1712" s="6" t="s">
        <v>4138</v>
      </c>
      <c r="J1712" s="7" t="s">
        <v>637</v>
      </c>
      <c r="K1712" s="6" t="s">
        <v>591</v>
      </c>
      <c r="L1712" s="7" t="s">
        <v>183</v>
      </c>
      <c r="M1712" s="6" t="s">
        <v>111</v>
      </c>
      <c r="N1712" s="19" t="s">
        <v>8826</v>
      </c>
      <c r="O1712" s="6"/>
    </row>
    <row r="1713" spans="1:15" x14ac:dyDescent="0.3">
      <c r="A1713" s="6" t="s">
        <v>753</v>
      </c>
      <c r="B1713" s="7" t="s">
        <v>1445</v>
      </c>
      <c r="C1713" s="7" t="s">
        <v>1478</v>
      </c>
      <c r="D1713" s="7" t="s">
        <v>59</v>
      </c>
      <c r="E1713" s="7" t="s">
        <v>190</v>
      </c>
      <c r="F1713" s="6" t="s">
        <v>1792</v>
      </c>
      <c r="G1713" s="6" t="s">
        <v>4139</v>
      </c>
      <c r="H1713" s="6" t="s">
        <v>46</v>
      </c>
      <c r="I1713" s="6" t="s">
        <v>4140</v>
      </c>
      <c r="J1713" s="7" t="s">
        <v>637</v>
      </c>
      <c r="K1713" s="6" t="s">
        <v>591</v>
      </c>
      <c r="L1713" s="7" t="s">
        <v>183</v>
      </c>
      <c r="M1713" s="6" t="s">
        <v>111</v>
      </c>
      <c r="N1713" s="19" t="s">
        <v>8826</v>
      </c>
      <c r="O1713" s="6"/>
    </row>
    <row r="1714" spans="1:15" x14ac:dyDescent="0.3">
      <c r="A1714" s="6" t="s">
        <v>753</v>
      </c>
      <c r="B1714" s="7" t="s">
        <v>1446</v>
      </c>
      <c r="C1714" s="7" t="s">
        <v>1478</v>
      </c>
      <c r="D1714" s="7" t="s">
        <v>59</v>
      </c>
      <c r="E1714" s="7" t="s">
        <v>190</v>
      </c>
      <c r="F1714" s="6" t="s">
        <v>1792</v>
      </c>
      <c r="G1714" s="6" t="s">
        <v>4143</v>
      </c>
      <c r="H1714" s="6" t="s">
        <v>46</v>
      </c>
      <c r="I1714" s="6" t="s">
        <v>4144</v>
      </c>
      <c r="J1714" s="7" t="s">
        <v>637</v>
      </c>
      <c r="K1714" s="6" t="s">
        <v>591</v>
      </c>
      <c r="L1714" s="7" t="s">
        <v>183</v>
      </c>
      <c r="M1714" s="6" t="s">
        <v>111</v>
      </c>
      <c r="N1714" s="19" t="s">
        <v>8826</v>
      </c>
      <c r="O1714" s="6"/>
    </row>
    <row r="1715" spans="1:15" x14ac:dyDescent="0.3">
      <c r="A1715" s="6" t="s">
        <v>753</v>
      </c>
      <c r="B1715" s="7" t="s">
        <v>570</v>
      </c>
      <c r="C1715" s="7" t="s">
        <v>1478</v>
      </c>
      <c r="D1715" s="7" t="s">
        <v>59</v>
      </c>
      <c r="E1715" s="7" t="s">
        <v>190</v>
      </c>
      <c r="F1715" s="6" t="s">
        <v>1792</v>
      </c>
      <c r="G1715" s="6" t="s">
        <v>4145</v>
      </c>
      <c r="H1715" s="6" t="s">
        <v>46</v>
      </c>
      <c r="I1715" s="6" t="s">
        <v>4146</v>
      </c>
      <c r="J1715" s="7" t="s">
        <v>637</v>
      </c>
      <c r="K1715" s="6" t="s">
        <v>591</v>
      </c>
      <c r="L1715" s="7" t="s">
        <v>183</v>
      </c>
      <c r="M1715" s="6" t="s">
        <v>111</v>
      </c>
      <c r="N1715" s="19" t="s">
        <v>8826</v>
      </c>
      <c r="O1715" s="6"/>
    </row>
    <row r="1716" spans="1:15" x14ac:dyDescent="0.3">
      <c r="A1716" s="6" t="s">
        <v>753</v>
      </c>
      <c r="B1716" s="7" t="s">
        <v>1448</v>
      </c>
      <c r="C1716" s="7" t="s">
        <v>1478</v>
      </c>
      <c r="D1716" s="7" t="s">
        <v>59</v>
      </c>
      <c r="E1716" s="7" t="s">
        <v>190</v>
      </c>
      <c r="F1716" s="6" t="s">
        <v>1792</v>
      </c>
      <c r="G1716" s="6" t="s">
        <v>4147</v>
      </c>
      <c r="H1716" s="6" t="s">
        <v>46</v>
      </c>
      <c r="I1716" s="6" t="s">
        <v>4148</v>
      </c>
      <c r="J1716" s="7" t="s">
        <v>637</v>
      </c>
      <c r="K1716" s="6" t="s">
        <v>591</v>
      </c>
      <c r="L1716" s="7" t="s">
        <v>183</v>
      </c>
      <c r="M1716" s="6" t="s">
        <v>111</v>
      </c>
      <c r="N1716" s="19" t="s">
        <v>8826</v>
      </c>
      <c r="O1716" s="6"/>
    </row>
    <row r="1717" spans="1:15" x14ac:dyDescent="0.3">
      <c r="A1717" s="6" t="s">
        <v>753</v>
      </c>
      <c r="B1717" s="7" t="s">
        <v>1419</v>
      </c>
      <c r="C1717" s="7" t="s">
        <v>1478</v>
      </c>
      <c r="D1717" s="7" t="s">
        <v>59</v>
      </c>
      <c r="E1717" s="7" t="s">
        <v>190</v>
      </c>
      <c r="F1717" s="6" t="s">
        <v>1792</v>
      </c>
      <c r="G1717" s="6" t="s">
        <v>4149</v>
      </c>
      <c r="H1717" s="6" t="s">
        <v>46</v>
      </c>
      <c r="I1717" s="6" t="s">
        <v>4150</v>
      </c>
      <c r="J1717" s="7" t="s">
        <v>637</v>
      </c>
      <c r="K1717" s="6" t="s">
        <v>591</v>
      </c>
      <c r="L1717" s="7" t="s">
        <v>183</v>
      </c>
      <c r="M1717" s="6" t="s">
        <v>111</v>
      </c>
      <c r="N1717" s="19" t="s">
        <v>8826</v>
      </c>
      <c r="O1717" s="6"/>
    </row>
    <row r="1718" spans="1:15" x14ac:dyDescent="0.3">
      <c r="A1718" s="6" t="s">
        <v>753</v>
      </c>
      <c r="B1718" s="7" t="s">
        <v>1142</v>
      </c>
      <c r="C1718" s="7" t="s">
        <v>1478</v>
      </c>
      <c r="D1718" s="7" t="s">
        <v>59</v>
      </c>
      <c r="E1718" s="7" t="s">
        <v>190</v>
      </c>
      <c r="F1718" s="6" t="s">
        <v>1792</v>
      </c>
      <c r="G1718" s="6" t="s">
        <v>4151</v>
      </c>
      <c r="H1718" s="6" t="s">
        <v>46</v>
      </c>
      <c r="I1718" s="6" t="s">
        <v>4152</v>
      </c>
      <c r="J1718" s="7" t="s">
        <v>637</v>
      </c>
      <c r="K1718" s="6" t="s">
        <v>591</v>
      </c>
      <c r="L1718" s="7" t="s">
        <v>183</v>
      </c>
      <c r="M1718" s="6" t="s">
        <v>111</v>
      </c>
      <c r="N1718" s="19" t="s">
        <v>8826</v>
      </c>
      <c r="O1718" s="6"/>
    </row>
    <row r="1719" spans="1:15" x14ac:dyDescent="0.3">
      <c r="A1719" s="6" t="s">
        <v>753</v>
      </c>
      <c r="B1719" s="7" t="s">
        <v>1144</v>
      </c>
      <c r="C1719" s="7" t="s">
        <v>1478</v>
      </c>
      <c r="D1719" s="7" t="s">
        <v>59</v>
      </c>
      <c r="E1719" s="7" t="s">
        <v>190</v>
      </c>
      <c r="F1719" s="6" t="s">
        <v>1792</v>
      </c>
      <c r="G1719" s="6" t="s">
        <v>4159</v>
      </c>
      <c r="H1719" s="6" t="s">
        <v>46</v>
      </c>
      <c r="I1719" s="6" t="s">
        <v>4160</v>
      </c>
      <c r="J1719" s="7" t="s">
        <v>637</v>
      </c>
      <c r="K1719" s="6" t="s">
        <v>591</v>
      </c>
      <c r="L1719" s="7" t="s">
        <v>183</v>
      </c>
      <c r="M1719" s="6" t="s">
        <v>111</v>
      </c>
      <c r="N1719" s="19" t="s">
        <v>8826</v>
      </c>
      <c r="O1719" s="6"/>
    </row>
    <row r="1720" spans="1:15" x14ac:dyDescent="0.3">
      <c r="A1720" s="6" t="s">
        <v>753</v>
      </c>
      <c r="B1720" s="7" t="s">
        <v>1145</v>
      </c>
      <c r="C1720" s="7" t="s">
        <v>1478</v>
      </c>
      <c r="D1720" s="7" t="s">
        <v>59</v>
      </c>
      <c r="E1720" s="7" t="s">
        <v>190</v>
      </c>
      <c r="F1720" s="6" t="s">
        <v>1792</v>
      </c>
      <c r="G1720" s="6" t="s">
        <v>4167</v>
      </c>
      <c r="H1720" s="6" t="s">
        <v>46</v>
      </c>
      <c r="I1720" s="6" t="s">
        <v>4168</v>
      </c>
      <c r="J1720" s="7" t="s">
        <v>637</v>
      </c>
      <c r="K1720" s="6" t="s">
        <v>591</v>
      </c>
      <c r="L1720" s="7" t="s">
        <v>183</v>
      </c>
      <c r="M1720" s="6" t="s">
        <v>111</v>
      </c>
      <c r="N1720" s="19" t="s">
        <v>8826</v>
      </c>
      <c r="O1720" s="6"/>
    </row>
    <row r="1721" spans="1:15" x14ac:dyDescent="0.3">
      <c r="A1721" s="6" t="s">
        <v>753</v>
      </c>
      <c r="B1721" s="7" t="s">
        <v>1193</v>
      </c>
      <c r="C1721" s="7" t="s">
        <v>1478</v>
      </c>
      <c r="D1721" s="7" t="s">
        <v>59</v>
      </c>
      <c r="E1721" s="7" t="s">
        <v>190</v>
      </c>
      <c r="F1721" s="6" t="s">
        <v>1792</v>
      </c>
      <c r="G1721" s="6" t="s">
        <v>4169</v>
      </c>
      <c r="H1721" s="6" t="s">
        <v>46</v>
      </c>
      <c r="I1721" s="6" t="s">
        <v>4170</v>
      </c>
      <c r="J1721" s="7" t="s">
        <v>637</v>
      </c>
      <c r="K1721" s="6" t="s">
        <v>591</v>
      </c>
      <c r="L1721" s="7" t="s">
        <v>183</v>
      </c>
      <c r="M1721" s="6" t="s">
        <v>111</v>
      </c>
      <c r="N1721" s="19" t="s">
        <v>8826</v>
      </c>
      <c r="O1721" s="6"/>
    </row>
    <row r="1722" spans="1:15" x14ac:dyDescent="0.3">
      <c r="A1722" s="6" t="s">
        <v>753</v>
      </c>
      <c r="B1722" s="7" t="s">
        <v>1195</v>
      </c>
      <c r="C1722" s="7" t="s">
        <v>1478</v>
      </c>
      <c r="D1722" s="7" t="s">
        <v>59</v>
      </c>
      <c r="E1722" s="7" t="s">
        <v>190</v>
      </c>
      <c r="F1722" s="6" t="s">
        <v>1792</v>
      </c>
      <c r="G1722" s="6" t="s">
        <v>4171</v>
      </c>
      <c r="H1722" s="6" t="s">
        <v>46</v>
      </c>
      <c r="I1722" s="6" t="s">
        <v>4172</v>
      </c>
      <c r="J1722" s="7" t="s">
        <v>637</v>
      </c>
      <c r="K1722" s="6" t="s">
        <v>591</v>
      </c>
      <c r="L1722" s="7" t="s">
        <v>183</v>
      </c>
      <c r="M1722" s="6" t="s">
        <v>111</v>
      </c>
      <c r="N1722" s="19" t="s">
        <v>8826</v>
      </c>
      <c r="O1722" s="6"/>
    </row>
    <row r="1723" spans="1:15" x14ac:dyDescent="0.3">
      <c r="A1723" s="6" t="s">
        <v>753</v>
      </c>
      <c r="B1723" s="7" t="s">
        <v>1439</v>
      </c>
      <c r="C1723" s="7" t="s">
        <v>376</v>
      </c>
      <c r="D1723" s="7" t="s">
        <v>59</v>
      </c>
      <c r="E1723" s="7" t="s">
        <v>190</v>
      </c>
      <c r="F1723" s="6" t="s">
        <v>1792</v>
      </c>
      <c r="G1723" s="6" t="s">
        <v>4244</v>
      </c>
      <c r="H1723" s="6" t="s">
        <v>46</v>
      </c>
      <c r="I1723" s="6" t="s">
        <v>4245</v>
      </c>
      <c r="J1723" s="7" t="s">
        <v>637</v>
      </c>
      <c r="K1723" s="6" t="s">
        <v>591</v>
      </c>
      <c r="L1723" s="7" t="s">
        <v>183</v>
      </c>
      <c r="M1723" s="6" t="s">
        <v>111</v>
      </c>
      <c r="N1723" s="19" t="s">
        <v>8826</v>
      </c>
      <c r="O1723" s="6"/>
    </row>
    <row r="1724" spans="1:15" x14ac:dyDescent="0.3">
      <c r="A1724" s="6" t="s">
        <v>753</v>
      </c>
      <c r="B1724" s="7" t="s">
        <v>4277</v>
      </c>
      <c r="C1724" s="7" t="s">
        <v>376</v>
      </c>
      <c r="D1724" s="7" t="s">
        <v>59</v>
      </c>
      <c r="E1724" s="7" t="s">
        <v>190</v>
      </c>
      <c r="F1724" s="6" t="s">
        <v>1792</v>
      </c>
      <c r="G1724" s="6" t="s">
        <v>4276</v>
      </c>
      <c r="H1724" s="6" t="s">
        <v>46</v>
      </c>
      <c r="I1724" s="6" t="s">
        <v>4278</v>
      </c>
      <c r="J1724" s="7" t="s">
        <v>637</v>
      </c>
      <c r="K1724" s="6" t="s">
        <v>591</v>
      </c>
      <c r="L1724" s="7" t="s">
        <v>183</v>
      </c>
      <c r="M1724" s="6" t="s">
        <v>111</v>
      </c>
      <c r="N1724" s="19" t="s">
        <v>8826</v>
      </c>
      <c r="O1724" s="6"/>
    </row>
    <row r="1725" spans="1:15" x14ac:dyDescent="0.3">
      <c r="A1725" s="6" t="s">
        <v>753</v>
      </c>
      <c r="B1725" s="7" t="s">
        <v>4247</v>
      </c>
      <c r="C1725" s="7" t="s">
        <v>376</v>
      </c>
      <c r="D1725" s="7" t="s">
        <v>59</v>
      </c>
      <c r="E1725" s="7" t="s">
        <v>190</v>
      </c>
      <c r="F1725" s="6" t="s">
        <v>1792</v>
      </c>
      <c r="G1725" s="6" t="s">
        <v>4246</v>
      </c>
      <c r="H1725" s="6" t="s">
        <v>46</v>
      </c>
      <c r="I1725" s="6" t="s">
        <v>4248</v>
      </c>
      <c r="J1725" s="7" t="s">
        <v>637</v>
      </c>
      <c r="K1725" s="6" t="s">
        <v>591</v>
      </c>
      <c r="L1725" s="7" t="s">
        <v>183</v>
      </c>
      <c r="M1725" s="6" t="s">
        <v>111</v>
      </c>
      <c r="N1725" s="19" t="s">
        <v>8826</v>
      </c>
      <c r="O1725" s="6"/>
    </row>
    <row r="1726" spans="1:15" x14ac:dyDescent="0.3">
      <c r="A1726" s="6" t="s">
        <v>753</v>
      </c>
      <c r="B1726" s="7" t="s">
        <v>4174</v>
      </c>
      <c r="C1726" s="7" t="s">
        <v>1478</v>
      </c>
      <c r="D1726" s="7" t="s">
        <v>59</v>
      </c>
      <c r="E1726" s="7" t="s">
        <v>190</v>
      </c>
      <c r="F1726" s="6" t="s">
        <v>1792</v>
      </c>
      <c r="G1726" s="6" t="s">
        <v>4173</v>
      </c>
      <c r="H1726" s="6" t="s">
        <v>46</v>
      </c>
      <c r="I1726" s="6" t="s">
        <v>4175</v>
      </c>
      <c r="J1726" s="7" t="s">
        <v>637</v>
      </c>
      <c r="K1726" s="6" t="s">
        <v>591</v>
      </c>
      <c r="L1726" s="7" t="s">
        <v>183</v>
      </c>
      <c r="M1726" s="6" t="s">
        <v>111</v>
      </c>
      <c r="N1726" s="19" t="s">
        <v>8826</v>
      </c>
      <c r="O1726" s="6"/>
    </row>
    <row r="1727" spans="1:15" x14ac:dyDescent="0.3">
      <c r="A1727" s="6" t="s">
        <v>753</v>
      </c>
      <c r="B1727" s="7" t="s">
        <v>4177</v>
      </c>
      <c r="C1727" s="7" t="s">
        <v>1478</v>
      </c>
      <c r="D1727" s="7" t="s">
        <v>59</v>
      </c>
      <c r="E1727" s="7" t="s">
        <v>190</v>
      </c>
      <c r="F1727" s="6" t="s">
        <v>1792</v>
      </c>
      <c r="G1727" s="6" t="s">
        <v>4176</v>
      </c>
      <c r="H1727" s="6" t="s">
        <v>46</v>
      </c>
      <c r="I1727" s="6" t="s">
        <v>4178</v>
      </c>
      <c r="J1727" s="7" t="s">
        <v>637</v>
      </c>
      <c r="K1727" s="6" t="s">
        <v>591</v>
      </c>
      <c r="L1727" s="7" t="s">
        <v>183</v>
      </c>
      <c r="M1727" s="6" t="s">
        <v>111</v>
      </c>
      <c r="N1727" s="19" t="s">
        <v>8826</v>
      </c>
      <c r="O1727" s="6"/>
    </row>
    <row r="1728" spans="1:15" x14ac:dyDescent="0.3">
      <c r="A1728" s="6" t="s">
        <v>753</v>
      </c>
      <c r="B1728" s="7" t="s">
        <v>4239</v>
      </c>
      <c r="C1728" s="7" t="s">
        <v>376</v>
      </c>
      <c r="D1728" s="7" t="s">
        <v>59</v>
      </c>
      <c r="E1728" s="7" t="s">
        <v>190</v>
      </c>
      <c r="F1728" s="6" t="s">
        <v>1792</v>
      </c>
      <c r="G1728" s="6" t="s">
        <v>4238</v>
      </c>
      <c r="H1728" s="6" t="s">
        <v>46</v>
      </c>
      <c r="I1728" s="6" t="s">
        <v>4240</v>
      </c>
      <c r="J1728" s="7" t="s">
        <v>637</v>
      </c>
      <c r="K1728" s="6" t="s">
        <v>591</v>
      </c>
      <c r="L1728" s="7" t="s">
        <v>183</v>
      </c>
      <c r="M1728" s="6" t="s">
        <v>111</v>
      </c>
      <c r="N1728" s="19" t="s">
        <v>8826</v>
      </c>
      <c r="O1728" s="6"/>
    </row>
    <row r="1729" spans="1:15" x14ac:dyDescent="0.3">
      <c r="A1729" s="6" t="s">
        <v>753</v>
      </c>
      <c r="B1729" s="7" t="s">
        <v>4182</v>
      </c>
      <c r="C1729" s="7" t="s">
        <v>1478</v>
      </c>
      <c r="D1729" s="7" t="s">
        <v>59</v>
      </c>
      <c r="E1729" s="7" t="s">
        <v>190</v>
      </c>
      <c r="F1729" s="6" t="s">
        <v>1792</v>
      </c>
      <c r="G1729" s="6" t="s">
        <v>4181</v>
      </c>
      <c r="H1729" s="6" t="s">
        <v>46</v>
      </c>
      <c r="I1729" s="6" t="s">
        <v>4183</v>
      </c>
      <c r="J1729" s="7" t="s">
        <v>637</v>
      </c>
      <c r="K1729" s="6" t="s">
        <v>591</v>
      </c>
      <c r="L1729" s="7" t="s">
        <v>183</v>
      </c>
      <c r="M1729" s="6" t="s">
        <v>111</v>
      </c>
      <c r="N1729" s="19" t="s">
        <v>8826</v>
      </c>
      <c r="O1729" s="6"/>
    </row>
    <row r="1730" spans="1:15" x14ac:dyDescent="0.3">
      <c r="A1730" s="6" t="s">
        <v>753</v>
      </c>
      <c r="B1730" s="7" t="s">
        <v>1426</v>
      </c>
      <c r="C1730" s="7" t="s">
        <v>588</v>
      </c>
      <c r="D1730" s="7" t="s">
        <v>59</v>
      </c>
      <c r="E1730" s="7" t="s">
        <v>190</v>
      </c>
      <c r="F1730" s="6" t="s">
        <v>1792</v>
      </c>
      <c r="G1730" s="6" t="s">
        <v>4336</v>
      </c>
      <c r="H1730" s="6" t="s">
        <v>46</v>
      </c>
      <c r="I1730" s="6" t="s">
        <v>4337</v>
      </c>
      <c r="J1730" s="7" t="s">
        <v>637</v>
      </c>
      <c r="K1730" s="6" t="s">
        <v>591</v>
      </c>
      <c r="L1730" s="7" t="s">
        <v>183</v>
      </c>
      <c r="M1730" s="6" t="s">
        <v>111</v>
      </c>
      <c r="N1730" s="19" t="s">
        <v>8826</v>
      </c>
      <c r="O1730" s="6"/>
    </row>
    <row r="1731" spans="1:15" x14ac:dyDescent="0.3">
      <c r="A1731" s="6" t="s">
        <v>753</v>
      </c>
      <c r="B1731" s="7" t="s">
        <v>4185</v>
      </c>
      <c r="C1731" s="7" t="s">
        <v>1478</v>
      </c>
      <c r="D1731" s="7" t="s">
        <v>59</v>
      </c>
      <c r="E1731" s="7" t="s">
        <v>190</v>
      </c>
      <c r="F1731" s="6" t="s">
        <v>1792</v>
      </c>
      <c r="G1731" s="6" t="s">
        <v>4184</v>
      </c>
      <c r="H1731" s="6" t="s">
        <v>46</v>
      </c>
      <c r="I1731" s="6" t="s">
        <v>4186</v>
      </c>
      <c r="J1731" s="7" t="s">
        <v>637</v>
      </c>
      <c r="K1731" s="6" t="s">
        <v>591</v>
      </c>
      <c r="L1731" s="7" t="s">
        <v>183</v>
      </c>
      <c r="M1731" s="6" t="s">
        <v>111</v>
      </c>
      <c r="N1731" s="19" t="s">
        <v>8826</v>
      </c>
      <c r="O1731" s="6"/>
    </row>
    <row r="1732" spans="1:15" x14ac:dyDescent="0.3">
      <c r="A1732" s="6" t="s">
        <v>753</v>
      </c>
      <c r="B1732" s="7" t="s">
        <v>4300</v>
      </c>
      <c r="C1732" s="7" t="s">
        <v>376</v>
      </c>
      <c r="D1732" s="7" t="s">
        <v>59</v>
      </c>
      <c r="E1732" s="7" t="s">
        <v>190</v>
      </c>
      <c r="F1732" s="6" t="s">
        <v>1792</v>
      </c>
      <c r="G1732" s="6" t="s">
        <v>4299</v>
      </c>
      <c r="H1732" s="6" t="s">
        <v>46</v>
      </c>
      <c r="I1732" s="6" t="s">
        <v>4301</v>
      </c>
      <c r="J1732" s="7" t="s">
        <v>637</v>
      </c>
      <c r="K1732" s="6" t="s">
        <v>591</v>
      </c>
      <c r="L1732" s="7" t="s">
        <v>183</v>
      </c>
      <c r="M1732" s="6" t="s">
        <v>111</v>
      </c>
      <c r="N1732" s="19" t="s">
        <v>8826</v>
      </c>
      <c r="O1732" s="6"/>
    </row>
    <row r="1733" spans="1:15" x14ac:dyDescent="0.3">
      <c r="A1733" s="6" t="s">
        <v>753</v>
      </c>
      <c r="B1733" s="7" t="s">
        <v>4303</v>
      </c>
      <c r="C1733" s="7" t="s">
        <v>376</v>
      </c>
      <c r="D1733" s="7" t="s">
        <v>59</v>
      </c>
      <c r="E1733" s="7" t="s">
        <v>190</v>
      </c>
      <c r="F1733" s="6" t="s">
        <v>1792</v>
      </c>
      <c r="G1733" s="6" t="s">
        <v>4302</v>
      </c>
      <c r="H1733" s="6" t="s">
        <v>46</v>
      </c>
      <c r="I1733" s="6" t="s">
        <v>4304</v>
      </c>
      <c r="J1733" s="7" t="s">
        <v>637</v>
      </c>
      <c r="K1733" s="6" t="s">
        <v>591</v>
      </c>
      <c r="L1733" s="7" t="s">
        <v>183</v>
      </c>
      <c r="M1733" s="6" t="s">
        <v>111</v>
      </c>
      <c r="N1733" s="19" t="s">
        <v>8826</v>
      </c>
      <c r="O1733" s="6"/>
    </row>
    <row r="1734" spans="1:15" x14ac:dyDescent="0.3">
      <c r="A1734" s="6" t="s">
        <v>753</v>
      </c>
      <c r="B1734" s="7" t="s">
        <v>1109</v>
      </c>
      <c r="C1734" s="7" t="s">
        <v>376</v>
      </c>
      <c r="D1734" s="7" t="s">
        <v>59</v>
      </c>
      <c r="E1734" s="7" t="s">
        <v>190</v>
      </c>
      <c r="F1734" s="6" t="s">
        <v>1792</v>
      </c>
      <c r="G1734" s="6" t="s">
        <v>4265</v>
      </c>
      <c r="H1734" s="6" t="s">
        <v>46</v>
      </c>
      <c r="I1734" s="6" t="s">
        <v>4266</v>
      </c>
      <c r="J1734" s="7" t="s">
        <v>637</v>
      </c>
      <c r="K1734" s="6" t="s">
        <v>591</v>
      </c>
      <c r="L1734" s="7" t="s">
        <v>183</v>
      </c>
      <c r="M1734" s="6" t="s">
        <v>111</v>
      </c>
      <c r="N1734" s="19" t="s">
        <v>8826</v>
      </c>
      <c r="O1734" s="6"/>
    </row>
    <row r="1735" spans="1:15" x14ac:dyDescent="0.3">
      <c r="A1735" s="6" t="s">
        <v>753</v>
      </c>
      <c r="B1735" s="7" t="s">
        <v>4268</v>
      </c>
      <c r="C1735" s="7" t="s">
        <v>376</v>
      </c>
      <c r="D1735" s="7" t="s">
        <v>59</v>
      </c>
      <c r="E1735" s="7" t="s">
        <v>190</v>
      </c>
      <c r="F1735" s="6" t="s">
        <v>1792</v>
      </c>
      <c r="G1735" s="6" t="s">
        <v>4267</v>
      </c>
      <c r="H1735" s="6" t="s">
        <v>46</v>
      </c>
      <c r="I1735" s="6" t="s">
        <v>4269</v>
      </c>
      <c r="J1735" s="7" t="s">
        <v>637</v>
      </c>
      <c r="K1735" s="6" t="s">
        <v>591</v>
      </c>
      <c r="L1735" s="7" t="s">
        <v>183</v>
      </c>
      <c r="M1735" s="6" t="s">
        <v>111</v>
      </c>
      <c r="N1735" s="19" t="s">
        <v>8826</v>
      </c>
      <c r="O1735" s="6"/>
    </row>
    <row r="1736" spans="1:15" x14ac:dyDescent="0.3">
      <c r="A1736" s="6" t="s">
        <v>753</v>
      </c>
      <c r="B1736" s="7" t="s">
        <v>4188</v>
      </c>
      <c r="C1736" s="7" t="s">
        <v>1478</v>
      </c>
      <c r="D1736" s="7" t="s">
        <v>59</v>
      </c>
      <c r="E1736" s="7" t="s">
        <v>190</v>
      </c>
      <c r="F1736" s="6" t="s">
        <v>1792</v>
      </c>
      <c r="G1736" s="6" t="s">
        <v>4187</v>
      </c>
      <c r="H1736" s="6" t="s">
        <v>46</v>
      </c>
      <c r="I1736" s="6" t="s">
        <v>4189</v>
      </c>
      <c r="J1736" s="7" t="s">
        <v>637</v>
      </c>
      <c r="K1736" s="6" t="s">
        <v>591</v>
      </c>
      <c r="L1736" s="7" t="s">
        <v>183</v>
      </c>
      <c r="M1736" s="6" t="s">
        <v>111</v>
      </c>
      <c r="N1736" s="19" t="s">
        <v>8826</v>
      </c>
      <c r="O1736" s="6"/>
    </row>
    <row r="1737" spans="1:15" x14ac:dyDescent="0.3">
      <c r="A1737" s="6" t="s">
        <v>753</v>
      </c>
      <c r="B1737" s="7" t="s">
        <v>4271</v>
      </c>
      <c r="C1737" s="7" t="s">
        <v>376</v>
      </c>
      <c r="D1737" s="7" t="s">
        <v>59</v>
      </c>
      <c r="E1737" s="7" t="s">
        <v>190</v>
      </c>
      <c r="F1737" s="6" t="s">
        <v>1792</v>
      </c>
      <c r="G1737" s="6" t="s">
        <v>4270</v>
      </c>
      <c r="H1737" s="6" t="s">
        <v>46</v>
      </c>
      <c r="I1737" s="6" t="s">
        <v>4272</v>
      </c>
      <c r="J1737" s="7" t="s">
        <v>637</v>
      </c>
      <c r="K1737" s="6" t="s">
        <v>591</v>
      </c>
      <c r="L1737" s="7" t="s">
        <v>183</v>
      </c>
      <c r="M1737" s="6" t="s">
        <v>111</v>
      </c>
      <c r="N1737" s="19" t="s">
        <v>8826</v>
      </c>
      <c r="O1737" s="6"/>
    </row>
    <row r="1738" spans="1:15" x14ac:dyDescent="0.3">
      <c r="A1738" s="6" t="s">
        <v>753</v>
      </c>
      <c r="B1738" s="7" t="s">
        <v>4191</v>
      </c>
      <c r="C1738" s="7" t="s">
        <v>1478</v>
      </c>
      <c r="D1738" s="7" t="s">
        <v>59</v>
      </c>
      <c r="E1738" s="7" t="s">
        <v>190</v>
      </c>
      <c r="F1738" s="6" t="s">
        <v>1792</v>
      </c>
      <c r="G1738" s="6" t="s">
        <v>4190</v>
      </c>
      <c r="H1738" s="6" t="s">
        <v>46</v>
      </c>
      <c r="I1738" s="6" t="s">
        <v>4192</v>
      </c>
      <c r="J1738" s="7" t="s">
        <v>637</v>
      </c>
      <c r="K1738" s="6" t="s">
        <v>591</v>
      </c>
      <c r="L1738" s="7" t="s">
        <v>183</v>
      </c>
      <c r="M1738" s="6" t="s">
        <v>111</v>
      </c>
      <c r="N1738" s="19" t="s">
        <v>8826</v>
      </c>
      <c r="O1738" s="6"/>
    </row>
    <row r="1739" spans="1:15" x14ac:dyDescent="0.3">
      <c r="A1739" s="6" t="s">
        <v>753</v>
      </c>
      <c r="B1739" s="7" t="s">
        <v>4306</v>
      </c>
      <c r="C1739" s="7" t="s">
        <v>376</v>
      </c>
      <c r="D1739" s="7" t="s">
        <v>59</v>
      </c>
      <c r="E1739" s="7" t="s">
        <v>190</v>
      </c>
      <c r="F1739" s="6" t="s">
        <v>1792</v>
      </c>
      <c r="G1739" s="6" t="s">
        <v>4305</v>
      </c>
      <c r="H1739" s="6" t="s">
        <v>46</v>
      </c>
      <c r="I1739" s="6" t="s">
        <v>4307</v>
      </c>
      <c r="J1739" s="7" t="s">
        <v>637</v>
      </c>
      <c r="K1739" s="6" t="s">
        <v>591</v>
      </c>
      <c r="L1739" s="7" t="s">
        <v>183</v>
      </c>
      <c r="M1739" s="6" t="s">
        <v>111</v>
      </c>
      <c r="N1739" s="19" t="s">
        <v>8826</v>
      </c>
      <c r="O1739" s="6"/>
    </row>
    <row r="1740" spans="1:15" x14ac:dyDescent="0.3">
      <c r="A1740" s="6" t="s">
        <v>753</v>
      </c>
      <c r="B1740" s="7" t="s">
        <v>4309</v>
      </c>
      <c r="C1740" s="7" t="s">
        <v>376</v>
      </c>
      <c r="D1740" s="7" t="s">
        <v>59</v>
      </c>
      <c r="E1740" s="7" t="s">
        <v>190</v>
      </c>
      <c r="F1740" s="6" t="s">
        <v>1792</v>
      </c>
      <c r="G1740" s="6" t="s">
        <v>4308</v>
      </c>
      <c r="H1740" s="6" t="s">
        <v>46</v>
      </c>
      <c r="I1740" s="6" t="s">
        <v>4310</v>
      </c>
      <c r="J1740" s="7" t="s">
        <v>637</v>
      </c>
      <c r="K1740" s="6" t="s">
        <v>591</v>
      </c>
      <c r="L1740" s="7" t="s">
        <v>183</v>
      </c>
      <c r="M1740" s="6" t="s">
        <v>111</v>
      </c>
      <c r="N1740" s="19" t="s">
        <v>8826</v>
      </c>
      <c r="O1740" s="6"/>
    </row>
    <row r="1741" spans="1:15" x14ac:dyDescent="0.3">
      <c r="A1741" s="6" t="s">
        <v>753</v>
      </c>
      <c r="B1741" s="7" t="s">
        <v>4331</v>
      </c>
      <c r="C1741" s="7" t="s">
        <v>376</v>
      </c>
      <c r="D1741" s="7" t="s">
        <v>59</v>
      </c>
      <c r="E1741" s="7" t="s">
        <v>190</v>
      </c>
      <c r="F1741" s="6" t="s">
        <v>1792</v>
      </c>
      <c r="G1741" s="6" t="s">
        <v>4330</v>
      </c>
      <c r="H1741" s="6" t="s">
        <v>46</v>
      </c>
      <c r="I1741" s="6" t="s">
        <v>4332</v>
      </c>
      <c r="J1741" s="7" t="s">
        <v>637</v>
      </c>
      <c r="K1741" s="6" t="s">
        <v>591</v>
      </c>
      <c r="L1741" s="7" t="s">
        <v>183</v>
      </c>
      <c r="M1741" s="6" t="s">
        <v>111</v>
      </c>
      <c r="N1741" s="19" t="s">
        <v>8826</v>
      </c>
      <c r="O1741" s="6"/>
    </row>
    <row r="1742" spans="1:15" x14ac:dyDescent="0.3">
      <c r="A1742" s="6" t="s">
        <v>753</v>
      </c>
      <c r="B1742" s="7" t="s">
        <v>4312</v>
      </c>
      <c r="C1742" s="7" t="s">
        <v>376</v>
      </c>
      <c r="D1742" s="7" t="s">
        <v>59</v>
      </c>
      <c r="E1742" s="7" t="s">
        <v>190</v>
      </c>
      <c r="F1742" s="6" t="s">
        <v>1792</v>
      </c>
      <c r="G1742" s="6" t="s">
        <v>4311</v>
      </c>
      <c r="H1742" s="6" t="s">
        <v>46</v>
      </c>
      <c r="I1742" s="6" t="s">
        <v>4313</v>
      </c>
      <c r="J1742" s="7" t="s">
        <v>637</v>
      </c>
      <c r="K1742" s="6" t="s">
        <v>591</v>
      </c>
      <c r="L1742" s="7" t="s">
        <v>183</v>
      </c>
      <c r="M1742" s="6" t="s">
        <v>111</v>
      </c>
      <c r="N1742" s="19" t="s">
        <v>8826</v>
      </c>
      <c r="O1742" s="6"/>
    </row>
    <row r="1743" spans="1:15" x14ac:dyDescent="0.3">
      <c r="A1743" s="6" t="s">
        <v>753</v>
      </c>
      <c r="B1743" s="7" t="s">
        <v>1110</v>
      </c>
      <c r="C1743" s="7" t="s">
        <v>376</v>
      </c>
      <c r="D1743" s="7" t="s">
        <v>59</v>
      </c>
      <c r="E1743" s="7" t="s">
        <v>190</v>
      </c>
      <c r="F1743" s="6" t="s">
        <v>1792</v>
      </c>
      <c r="G1743" s="6" t="s">
        <v>4317</v>
      </c>
      <c r="H1743" s="6" t="s">
        <v>46</v>
      </c>
      <c r="I1743" s="6" t="s">
        <v>4318</v>
      </c>
      <c r="J1743" s="7" t="s">
        <v>637</v>
      </c>
      <c r="K1743" s="6" t="s">
        <v>591</v>
      </c>
      <c r="L1743" s="7" t="s">
        <v>183</v>
      </c>
      <c r="M1743" s="6" t="s">
        <v>111</v>
      </c>
      <c r="N1743" s="19" t="s">
        <v>8826</v>
      </c>
      <c r="O1743" s="6"/>
    </row>
    <row r="1744" spans="1:15" x14ac:dyDescent="0.3">
      <c r="A1744" s="6" t="s">
        <v>753</v>
      </c>
      <c r="B1744" s="7" t="s">
        <v>4334</v>
      </c>
      <c r="C1744" s="7" t="s">
        <v>588</v>
      </c>
      <c r="D1744" s="7" t="s">
        <v>59</v>
      </c>
      <c r="E1744" s="7" t="s">
        <v>190</v>
      </c>
      <c r="F1744" s="6" t="s">
        <v>1792</v>
      </c>
      <c r="G1744" s="6" t="s">
        <v>4333</v>
      </c>
      <c r="H1744" s="6" t="s">
        <v>46</v>
      </c>
      <c r="I1744" s="6" t="s">
        <v>4335</v>
      </c>
      <c r="J1744" s="7" t="s">
        <v>637</v>
      </c>
      <c r="K1744" s="6" t="s">
        <v>591</v>
      </c>
      <c r="L1744" s="7" t="s">
        <v>183</v>
      </c>
      <c r="M1744" s="6" t="s">
        <v>111</v>
      </c>
      <c r="N1744" s="19" t="s">
        <v>8826</v>
      </c>
      <c r="O1744" s="6"/>
    </row>
    <row r="1745" spans="1:15" x14ac:dyDescent="0.3">
      <c r="A1745" s="6" t="s">
        <v>753</v>
      </c>
      <c r="B1745" s="7" t="s">
        <v>4328</v>
      </c>
      <c r="C1745" s="7" t="s">
        <v>376</v>
      </c>
      <c r="D1745" s="7" t="s">
        <v>59</v>
      </c>
      <c r="E1745" s="7" t="s">
        <v>190</v>
      </c>
      <c r="F1745" s="6" t="s">
        <v>1792</v>
      </c>
      <c r="G1745" s="6" t="s">
        <v>4327</v>
      </c>
      <c r="H1745" s="6" t="s">
        <v>46</v>
      </c>
      <c r="I1745" s="6" t="s">
        <v>4329</v>
      </c>
      <c r="J1745" s="7" t="s">
        <v>637</v>
      </c>
      <c r="K1745" s="6" t="s">
        <v>591</v>
      </c>
      <c r="L1745" s="7" t="s">
        <v>183</v>
      </c>
      <c r="M1745" s="6" t="s">
        <v>111</v>
      </c>
      <c r="N1745" s="19" t="s">
        <v>8826</v>
      </c>
      <c r="O1745" s="6"/>
    </row>
    <row r="1746" spans="1:15" x14ac:dyDescent="0.3">
      <c r="A1746" s="6" t="s">
        <v>753</v>
      </c>
      <c r="B1746" s="7" t="s">
        <v>4242</v>
      </c>
      <c r="C1746" s="7" t="s">
        <v>376</v>
      </c>
      <c r="D1746" s="7" t="s">
        <v>59</v>
      </c>
      <c r="E1746" s="7" t="s">
        <v>190</v>
      </c>
      <c r="F1746" s="6" t="s">
        <v>1792</v>
      </c>
      <c r="G1746" s="6" t="s">
        <v>4241</v>
      </c>
      <c r="H1746" s="6" t="s">
        <v>46</v>
      </c>
      <c r="I1746" s="6" t="s">
        <v>4243</v>
      </c>
      <c r="J1746" s="7" t="s">
        <v>637</v>
      </c>
      <c r="K1746" s="6" t="s">
        <v>591</v>
      </c>
      <c r="L1746" s="7" t="s">
        <v>183</v>
      </c>
      <c r="M1746" s="6" t="s">
        <v>111</v>
      </c>
      <c r="N1746" s="19" t="s">
        <v>8826</v>
      </c>
      <c r="O1746" s="6"/>
    </row>
    <row r="1747" spans="1:15" x14ac:dyDescent="0.3">
      <c r="A1747" s="6" t="s">
        <v>753</v>
      </c>
      <c r="B1747" s="7" t="s">
        <v>4255</v>
      </c>
      <c r="C1747" s="7" t="s">
        <v>376</v>
      </c>
      <c r="D1747" s="7" t="s">
        <v>59</v>
      </c>
      <c r="E1747" s="7" t="s">
        <v>190</v>
      </c>
      <c r="F1747" s="6" t="s">
        <v>1792</v>
      </c>
      <c r="G1747" s="6" t="s">
        <v>4254</v>
      </c>
      <c r="H1747" s="6" t="s">
        <v>46</v>
      </c>
      <c r="I1747" s="6" t="s">
        <v>4256</v>
      </c>
      <c r="J1747" s="7" t="s">
        <v>637</v>
      </c>
      <c r="K1747" s="6" t="s">
        <v>591</v>
      </c>
      <c r="L1747" s="7" t="s">
        <v>183</v>
      </c>
      <c r="M1747" s="6" t="s">
        <v>111</v>
      </c>
      <c r="N1747" s="19" t="s">
        <v>8826</v>
      </c>
      <c r="O1747" s="6"/>
    </row>
    <row r="1748" spans="1:15" x14ac:dyDescent="0.3">
      <c r="A1748" s="6" t="s">
        <v>753</v>
      </c>
      <c r="B1748" s="7" t="s">
        <v>4199</v>
      </c>
      <c r="C1748" s="7" t="s">
        <v>1478</v>
      </c>
      <c r="D1748" s="7" t="s">
        <v>59</v>
      </c>
      <c r="E1748" s="7" t="s">
        <v>190</v>
      </c>
      <c r="F1748" s="6" t="s">
        <v>1792</v>
      </c>
      <c r="G1748" s="6" t="s">
        <v>4198</v>
      </c>
      <c r="H1748" s="6" t="s">
        <v>46</v>
      </c>
      <c r="I1748" s="6" t="s">
        <v>4200</v>
      </c>
      <c r="J1748" s="7" t="s">
        <v>637</v>
      </c>
      <c r="K1748" s="6" t="s">
        <v>591</v>
      </c>
      <c r="L1748" s="7" t="s">
        <v>183</v>
      </c>
      <c r="M1748" s="6" t="s">
        <v>111</v>
      </c>
      <c r="N1748" s="19" t="s">
        <v>8826</v>
      </c>
      <c r="O1748" s="6"/>
    </row>
    <row r="1749" spans="1:15" x14ac:dyDescent="0.3">
      <c r="A1749" s="6" t="s">
        <v>753</v>
      </c>
      <c r="B1749" s="7" t="s">
        <v>4202</v>
      </c>
      <c r="C1749" s="7" t="s">
        <v>1478</v>
      </c>
      <c r="D1749" s="7" t="s">
        <v>59</v>
      </c>
      <c r="E1749" s="7" t="s">
        <v>190</v>
      </c>
      <c r="F1749" s="6" t="s">
        <v>1792</v>
      </c>
      <c r="G1749" s="6" t="s">
        <v>4201</v>
      </c>
      <c r="H1749" s="6" t="s">
        <v>46</v>
      </c>
      <c r="I1749" s="6" t="s">
        <v>4203</v>
      </c>
      <c r="J1749" s="7" t="s">
        <v>637</v>
      </c>
      <c r="K1749" s="6" t="s">
        <v>591</v>
      </c>
      <c r="L1749" s="7" t="s">
        <v>183</v>
      </c>
      <c r="M1749" s="6" t="s">
        <v>111</v>
      </c>
      <c r="N1749" s="19" t="s">
        <v>8826</v>
      </c>
      <c r="O1749" s="6"/>
    </row>
    <row r="1750" spans="1:15" x14ac:dyDescent="0.3">
      <c r="A1750" s="6" t="s">
        <v>753</v>
      </c>
      <c r="B1750" s="7" t="s">
        <v>4315</v>
      </c>
      <c r="C1750" s="7" t="s">
        <v>376</v>
      </c>
      <c r="D1750" s="7" t="s">
        <v>59</v>
      </c>
      <c r="E1750" s="7" t="s">
        <v>190</v>
      </c>
      <c r="F1750" s="6" t="s">
        <v>1792</v>
      </c>
      <c r="G1750" s="6" t="s">
        <v>4314</v>
      </c>
      <c r="H1750" s="6" t="s">
        <v>46</v>
      </c>
      <c r="I1750" s="6" t="s">
        <v>4316</v>
      </c>
      <c r="J1750" s="7" t="s">
        <v>637</v>
      </c>
      <c r="K1750" s="6" t="s">
        <v>591</v>
      </c>
      <c r="L1750" s="7" t="s">
        <v>183</v>
      </c>
      <c r="M1750" s="6" t="s">
        <v>111</v>
      </c>
      <c r="N1750" s="19" t="s">
        <v>8826</v>
      </c>
      <c r="O1750" s="6"/>
    </row>
    <row r="1751" spans="1:15" x14ac:dyDescent="0.3">
      <c r="A1751" s="6" t="s">
        <v>753</v>
      </c>
      <c r="B1751" s="7" t="s">
        <v>4274</v>
      </c>
      <c r="C1751" s="7" t="s">
        <v>376</v>
      </c>
      <c r="D1751" s="7" t="s">
        <v>59</v>
      </c>
      <c r="E1751" s="7" t="s">
        <v>190</v>
      </c>
      <c r="F1751" s="6" t="s">
        <v>1792</v>
      </c>
      <c r="G1751" s="6" t="s">
        <v>4273</v>
      </c>
      <c r="H1751" s="6" t="s">
        <v>46</v>
      </c>
      <c r="I1751" s="6" t="s">
        <v>4275</v>
      </c>
      <c r="J1751" s="7" t="s">
        <v>637</v>
      </c>
      <c r="K1751" s="6" t="s">
        <v>591</v>
      </c>
      <c r="L1751" s="7" t="s">
        <v>183</v>
      </c>
      <c r="M1751" s="6" t="s">
        <v>111</v>
      </c>
      <c r="N1751" s="19" t="s">
        <v>8826</v>
      </c>
      <c r="O1751" s="6"/>
    </row>
    <row r="1752" spans="1:15" x14ac:dyDescent="0.3">
      <c r="A1752" s="6" t="s">
        <v>753</v>
      </c>
      <c r="B1752" s="7" t="s">
        <v>1864</v>
      </c>
      <c r="C1752" s="7" t="s">
        <v>1478</v>
      </c>
      <c r="D1752" s="7" t="s">
        <v>59</v>
      </c>
      <c r="E1752" s="7" t="s">
        <v>190</v>
      </c>
      <c r="F1752" s="6" t="s">
        <v>1792</v>
      </c>
      <c r="G1752" s="6" t="s">
        <v>4207</v>
      </c>
      <c r="H1752" s="6" t="s">
        <v>46</v>
      </c>
      <c r="I1752" s="6" t="s">
        <v>4208</v>
      </c>
      <c r="J1752" s="7" t="s">
        <v>637</v>
      </c>
      <c r="K1752" s="6" t="s">
        <v>591</v>
      </c>
      <c r="L1752" s="7" t="s">
        <v>183</v>
      </c>
      <c r="M1752" s="6" t="s">
        <v>111</v>
      </c>
      <c r="N1752" s="19" t="s">
        <v>8826</v>
      </c>
      <c r="O1752" s="6"/>
    </row>
    <row r="1753" spans="1:15" x14ac:dyDescent="0.3">
      <c r="A1753" s="6" t="s">
        <v>770</v>
      </c>
      <c r="B1753" s="7" t="s">
        <v>1046</v>
      </c>
      <c r="C1753" s="7" t="s">
        <v>376</v>
      </c>
      <c r="D1753" s="7" t="s">
        <v>59</v>
      </c>
      <c r="E1753" s="7" t="s">
        <v>190</v>
      </c>
      <c r="F1753" s="6" t="s">
        <v>1793</v>
      </c>
      <c r="G1753" s="6" t="s">
        <v>4377</v>
      </c>
      <c r="H1753" s="6" t="s">
        <v>46</v>
      </c>
      <c r="I1753" s="6" t="s">
        <v>4378</v>
      </c>
      <c r="J1753" s="7" t="s">
        <v>637</v>
      </c>
      <c r="K1753" s="6" t="s">
        <v>591</v>
      </c>
      <c r="L1753" s="7" t="s">
        <v>183</v>
      </c>
      <c r="M1753" s="6" t="s">
        <v>111</v>
      </c>
      <c r="N1753" s="19" t="s">
        <v>8826</v>
      </c>
      <c r="O1753" s="6"/>
    </row>
    <row r="1754" spans="1:15" x14ac:dyDescent="0.3">
      <c r="A1754" s="6" t="s">
        <v>770</v>
      </c>
      <c r="B1754" s="7" t="s">
        <v>1047</v>
      </c>
      <c r="C1754" s="7" t="s">
        <v>376</v>
      </c>
      <c r="D1754" s="7" t="s">
        <v>59</v>
      </c>
      <c r="E1754" s="7" t="s">
        <v>190</v>
      </c>
      <c r="F1754" s="6" t="s">
        <v>1793</v>
      </c>
      <c r="G1754" s="6" t="s">
        <v>4379</v>
      </c>
      <c r="H1754" s="6" t="s">
        <v>46</v>
      </c>
      <c r="I1754" s="6" t="s">
        <v>4380</v>
      </c>
      <c r="J1754" s="7" t="s">
        <v>637</v>
      </c>
      <c r="K1754" s="6" t="s">
        <v>591</v>
      </c>
      <c r="L1754" s="7" t="s">
        <v>183</v>
      </c>
      <c r="M1754" s="6" t="s">
        <v>111</v>
      </c>
      <c r="N1754" s="19" t="s">
        <v>8826</v>
      </c>
      <c r="O1754" s="6"/>
    </row>
    <row r="1755" spans="1:15" x14ac:dyDescent="0.3">
      <c r="A1755" s="6" t="s">
        <v>770</v>
      </c>
      <c r="B1755" s="7" t="s">
        <v>1048</v>
      </c>
      <c r="C1755" s="7" t="s">
        <v>1478</v>
      </c>
      <c r="D1755" s="7" t="s">
        <v>59</v>
      </c>
      <c r="E1755" s="7" t="s">
        <v>190</v>
      </c>
      <c r="F1755" s="6" t="s">
        <v>1793</v>
      </c>
      <c r="G1755" s="6" t="s">
        <v>4338</v>
      </c>
      <c r="H1755" s="6" t="s">
        <v>46</v>
      </c>
      <c r="I1755" s="6" t="s">
        <v>4339</v>
      </c>
      <c r="J1755" s="7" t="s">
        <v>637</v>
      </c>
      <c r="K1755" s="6" t="s">
        <v>591</v>
      </c>
      <c r="L1755" s="7" t="s">
        <v>183</v>
      </c>
      <c r="M1755" s="6" t="s">
        <v>111</v>
      </c>
      <c r="N1755" s="19" t="s">
        <v>8826</v>
      </c>
      <c r="O1755" s="6"/>
    </row>
    <row r="1756" spans="1:15" x14ac:dyDescent="0.3">
      <c r="A1756" s="6" t="s">
        <v>770</v>
      </c>
      <c r="B1756" s="7" t="s">
        <v>1049</v>
      </c>
      <c r="C1756" s="7" t="s">
        <v>376</v>
      </c>
      <c r="D1756" s="7" t="s">
        <v>59</v>
      </c>
      <c r="E1756" s="7" t="s">
        <v>190</v>
      </c>
      <c r="F1756" s="6" t="s">
        <v>1793</v>
      </c>
      <c r="G1756" s="6" t="s">
        <v>4431</v>
      </c>
      <c r="H1756" s="6" t="s">
        <v>46</v>
      </c>
      <c r="I1756" s="6" t="s">
        <v>4432</v>
      </c>
      <c r="J1756" s="7" t="s">
        <v>637</v>
      </c>
      <c r="K1756" s="6" t="s">
        <v>591</v>
      </c>
      <c r="L1756" s="7" t="s">
        <v>183</v>
      </c>
      <c r="M1756" s="6" t="s">
        <v>111</v>
      </c>
      <c r="N1756" s="19" t="s">
        <v>8826</v>
      </c>
      <c r="O1756" s="6"/>
    </row>
    <row r="1757" spans="1:15" x14ac:dyDescent="0.3">
      <c r="A1757" s="6" t="s">
        <v>770</v>
      </c>
      <c r="B1757" s="7" t="s">
        <v>1051</v>
      </c>
      <c r="C1757" s="7" t="s">
        <v>376</v>
      </c>
      <c r="D1757" s="7" t="s">
        <v>59</v>
      </c>
      <c r="E1757" s="7" t="s">
        <v>190</v>
      </c>
      <c r="F1757" s="6" t="s">
        <v>1793</v>
      </c>
      <c r="G1757" s="6" t="s">
        <v>4381</v>
      </c>
      <c r="H1757" s="6" t="s">
        <v>46</v>
      </c>
      <c r="I1757" s="6" t="s">
        <v>4382</v>
      </c>
      <c r="J1757" s="7" t="s">
        <v>637</v>
      </c>
      <c r="K1757" s="6" t="s">
        <v>591</v>
      </c>
      <c r="L1757" s="7" t="s">
        <v>183</v>
      </c>
      <c r="M1757" s="6" t="s">
        <v>111</v>
      </c>
      <c r="N1757" s="19" t="s">
        <v>8826</v>
      </c>
      <c r="O1757" s="6"/>
    </row>
    <row r="1758" spans="1:15" x14ac:dyDescent="0.3">
      <c r="A1758" s="6" t="s">
        <v>770</v>
      </c>
      <c r="B1758" s="7" t="s">
        <v>1053</v>
      </c>
      <c r="C1758" s="7" t="s">
        <v>376</v>
      </c>
      <c r="D1758" s="7" t="s">
        <v>59</v>
      </c>
      <c r="E1758" s="7" t="s">
        <v>190</v>
      </c>
      <c r="F1758" s="6" t="s">
        <v>1793</v>
      </c>
      <c r="G1758" s="6" t="s">
        <v>4447</v>
      </c>
      <c r="H1758" s="6" t="s">
        <v>46</v>
      </c>
      <c r="I1758" s="6" t="s">
        <v>4448</v>
      </c>
      <c r="J1758" s="7" t="s">
        <v>637</v>
      </c>
      <c r="K1758" s="6" t="s">
        <v>591</v>
      </c>
      <c r="L1758" s="7" t="s">
        <v>183</v>
      </c>
      <c r="M1758" s="6" t="s">
        <v>111</v>
      </c>
      <c r="N1758" s="19" t="s">
        <v>8826</v>
      </c>
      <c r="O1758" s="6"/>
    </row>
    <row r="1759" spans="1:15" x14ac:dyDescent="0.3">
      <c r="A1759" s="6" t="s">
        <v>770</v>
      </c>
      <c r="B1759" s="7" t="s">
        <v>4450</v>
      </c>
      <c r="C1759" s="7" t="s">
        <v>376</v>
      </c>
      <c r="D1759" s="7" t="s">
        <v>59</v>
      </c>
      <c r="E1759" s="7" t="s">
        <v>190</v>
      </c>
      <c r="F1759" s="6" t="s">
        <v>1793</v>
      </c>
      <c r="G1759" s="6" t="s">
        <v>4449</v>
      </c>
      <c r="H1759" s="6" t="s">
        <v>46</v>
      </c>
      <c r="I1759" s="6" t="s">
        <v>4451</v>
      </c>
      <c r="J1759" s="7" t="s">
        <v>637</v>
      </c>
      <c r="K1759" s="6" t="s">
        <v>591</v>
      </c>
      <c r="L1759" s="7" t="s">
        <v>183</v>
      </c>
      <c r="M1759" s="6" t="s">
        <v>111</v>
      </c>
      <c r="N1759" s="19" t="s">
        <v>8826</v>
      </c>
      <c r="O1759" s="6"/>
    </row>
    <row r="1760" spans="1:15" x14ac:dyDescent="0.3">
      <c r="A1760" s="6" t="s">
        <v>770</v>
      </c>
      <c r="B1760" s="7" t="s">
        <v>1054</v>
      </c>
      <c r="C1760" s="7" t="s">
        <v>1478</v>
      </c>
      <c r="D1760" s="7" t="s">
        <v>59</v>
      </c>
      <c r="E1760" s="7" t="s">
        <v>190</v>
      </c>
      <c r="F1760" s="6" t="s">
        <v>1793</v>
      </c>
      <c r="G1760" s="6" t="s">
        <v>4342</v>
      </c>
      <c r="H1760" s="6" t="s">
        <v>46</v>
      </c>
      <c r="I1760" s="6" t="s">
        <v>4343</v>
      </c>
      <c r="J1760" s="7" t="s">
        <v>637</v>
      </c>
      <c r="K1760" s="6" t="s">
        <v>591</v>
      </c>
      <c r="L1760" s="7" t="s">
        <v>183</v>
      </c>
      <c r="M1760" s="6" t="s">
        <v>111</v>
      </c>
      <c r="N1760" s="19" t="s">
        <v>8826</v>
      </c>
      <c r="O1760" s="6"/>
    </row>
    <row r="1761" spans="1:15" x14ac:dyDescent="0.3">
      <c r="A1761" s="6" t="s">
        <v>770</v>
      </c>
      <c r="B1761" s="7" t="s">
        <v>4384</v>
      </c>
      <c r="C1761" s="7" t="s">
        <v>376</v>
      </c>
      <c r="D1761" s="7" t="s">
        <v>59</v>
      </c>
      <c r="E1761" s="7" t="s">
        <v>190</v>
      </c>
      <c r="F1761" s="6" t="s">
        <v>1793</v>
      </c>
      <c r="G1761" s="6" t="s">
        <v>4383</v>
      </c>
      <c r="H1761" s="6" t="s">
        <v>46</v>
      </c>
      <c r="I1761" s="6" t="s">
        <v>4385</v>
      </c>
      <c r="J1761" s="7" t="s">
        <v>637</v>
      </c>
      <c r="K1761" s="6" t="s">
        <v>591</v>
      </c>
      <c r="L1761" s="7" t="s">
        <v>183</v>
      </c>
      <c r="M1761" s="6" t="s">
        <v>111</v>
      </c>
      <c r="N1761" s="19" t="s">
        <v>8826</v>
      </c>
      <c r="O1761" s="6"/>
    </row>
    <row r="1762" spans="1:15" x14ac:dyDescent="0.3">
      <c r="A1762" s="6" t="s">
        <v>770</v>
      </c>
      <c r="B1762" s="7" t="s">
        <v>4345</v>
      </c>
      <c r="C1762" s="7" t="s">
        <v>1478</v>
      </c>
      <c r="D1762" s="7" t="s">
        <v>59</v>
      </c>
      <c r="E1762" s="7" t="s">
        <v>190</v>
      </c>
      <c r="F1762" s="6" t="s">
        <v>1793</v>
      </c>
      <c r="G1762" s="6" t="s">
        <v>4344</v>
      </c>
      <c r="H1762" s="6" t="s">
        <v>46</v>
      </c>
      <c r="I1762" s="6" t="s">
        <v>4346</v>
      </c>
      <c r="J1762" s="7" t="s">
        <v>637</v>
      </c>
      <c r="K1762" s="6" t="s">
        <v>591</v>
      </c>
      <c r="L1762" s="7" t="s">
        <v>183</v>
      </c>
      <c r="M1762" s="6" t="s">
        <v>111</v>
      </c>
      <c r="N1762" s="19" t="s">
        <v>8826</v>
      </c>
      <c r="O1762" s="6"/>
    </row>
    <row r="1763" spans="1:15" x14ac:dyDescent="0.3">
      <c r="A1763" s="6" t="s">
        <v>770</v>
      </c>
      <c r="B1763" s="7" t="s">
        <v>1055</v>
      </c>
      <c r="C1763" s="7" t="s">
        <v>376</v>
      </c>
      <c r="D1763" s="7" t="s">
        <v>59</v>
      </c>
      <c r="E1763" s="7" t="s">
        <v>190</v>
      </c>
      <c r="F1763" s="6" t="s">
        <v>1793</v>
      </c>
      <c r="G1763" s="6" t="s">
        <v>4433</v>
      </c>
      <c r="H1763" s="6" t="s">
        <v>46</v>
      </c>
      <c r="I1763" s="6" t="s">
        <v>4434</v>
      </c>
      <c r="J1763" s="7" t="s">
        <v>637</v>
      </c>
      <c r="K1763" s="6" t="s">
        <v>591</v>
      </c>
      <c r="L1763" s="7" t="s">
        <v>183</v>
      </c>
      <c r="M1763" s="6" t="s">
        <v>111</v>
      </c>
      <c r="N1763" s="19" t="s">
        <v>8826</v>
      </c>
      <c r="O1763" s="6"/>
    </row>
    <row r="1764" spans="1:15" x14ac:dyDescent="0.3">
      <c r="A1764" s="6" t="s">
        <v>770</v>
      </c>
      <c r="B1764" s="7" t="s">
        <v>1056</v>
      </c>
      <c r="C1764" s="7" t="s">
        <v>1478</v>
      </c>
      <c r="D1764" s="7" t="s">
        <v>59</v>
      </c>
      <c r="E1764" s="7" t="s">
        <v>190</v>
      </c>
      <c r="F1764" s="6" t="s">
        <v>1793</v>
      </c>
      <c r="G1764" s="6" t="s">
        <v>4347</v>
      </c>
      <c r="H1764" s="6" t="s">
        <v>46</v>
      </c>
      <c r="I1764" s="6" t="s">
        <v>4348</v>
      </c>
      <c r="J1764" s="7" t="s">
        <v>637</v>
      </c>
      <c r="K1764" s="6" t="s">
        <v>591</v>
      </c>
      <c r="L1764" s="7" t="s">
        <v>183</v>
      </c>
      <c r="M1764" s="6" t="s">
        <v>111</v>
      </c>
      <c r="N1764" s="19" t="s">
        <v>8826</v>
      </c>
      <c r="O1764" s="6"/>
    </row>
    <row r="1765" spans="1:15" x14ac:dyDescent="0.3">
      <c r="A1765" s="6" t="s">
        <v>770</v>
      </c>
      <c r="B1765" s="7" t="s">
        <v>1057</v>
      </c>
      <c r="C1765" s="7" t="s">
        <v>376</v>
      </c>
      <c r="D1765" s="7" t="s">
        <v>59</v>
      </c>
      <c r="E1765" s="7" t="s">
        <v>190</v>
      </c>
      <c r="F1765" s="6" t="s">
        <v>1793</v>
      </c>
      <c r="G1765" s="6" t="s">
        <v>4422</v>
      </c>
      <c r="H1765" s="6" t="s">
        <v>46</v>
      </c>
      <c r="I1765" s="6" t="s">
        <v>4423</v>
      </c>
      <c r="J1765" s="7" t="s">
        <v>637</v>
      </c>
      <c r="K1765" s="6" t="s">
        <v>591</v>
      </c>
      <c r="L1765" s="7" t="s">
        <v>183</v>
      </c>
      <c r="M1765" s="6" t="s">
        <v>111</v>
      </c>
      <c r="N1765" s="19" t="s">
        <v>8826</v>
      </c>
      <c r="O1765" s="6"/>
    </row>
    <row r="1766" spans="1:15" x14ac:dyDescent="0.3">
      <c r="A1766" s="6" t="s">
        <v>770</v>
      </c>
      <c r="B1766" s="7" t="s">
        <v>4425</v>
      </c>
      <c r="C1766" s="7" t="s">
        <v>376</v>
      </c>
      <c r="D1766" s="7" t="s">
        <v>59</v>
      </c>
      <c r="E1766" s="7" t="s">
        <v>190</v>
      </c>
      <c r="F1766" s="6" t="s">
        <v>1793</v>
      </c>
      <c r="G1766" s="6" t="s">
        <v>4424</v>
      </c>
      <c r="H1766" s="6" t="s">
        <v>46</v>
      </c>
      <c r="I1766" s="6" t="s">
        <v>4426</v>
      </c>
      <c r="J1766" s="7" t="s">
        <v>637</v>
      </c>
      <c r="K1766" s="6" t="s">
        <v>591</v>
      </c>
      <c r="L1766" s="7" t="s">
        <v>183</v>
      </c>
      <c r="M1766" s="6" t="s">
        <v>111</v>
      </c>
      <c r="N1766" s="19" t="s">
        <v>8826</v>
      </c>
      <c r="O1766" s="6"/>
    </row>
    <row r="1767" spans="1:15" x14ac:dyDescent="0.3">
      <c r="A1767" s="6" t="s">
        <v>770</v>
      </c>
      <c r="B1767" s="7" t="s">
        <v>5154</v>
      </c>
      <c r="C1767" s="7" t="s">
        <v>376</v>
      </c>
      <c r="D1767" s="7" t="s">
        <v>59</v>
      </c>
      <c r="E1767" s="7" t="s">
        <v>190</v>
      </c>
      <c r="F1767" s="6" t="s">
        <v>1818</v>
      </c>
      <c r="G1767" s="6" t="s">
        <v>5526</v>
      </c>
      <c r="H1767" s="6" t="s">
        <v>46</v>
      </c>
      <c r="I1767" s="6" t="s">
        <v>5527</v>
      </c>
      <c r="J1767" s="7" t="s">
        <v>637</v>
      </c>
      <c r="K1767" s="6" t="s">
        <v>591</v>
      </c>
      <c r="L1767" s="7" t="s">
        <v>183</v>
      </c>
      <c r="M1767" s="6" t="s">
        <v>1821</v>
      </c>
      <c r="N1767" s="19" t="s">
        <v>8826</v>
      </c>
      <c r="O1767" s="6"/>
    </row>
    <row r="1768" spans="1:15" x14ac:dyDescent="0.3">
      <c r="A1768" s="6" t="s">
        <v>770</v>
      </c>
      <c r="B1768" s="7" t="s">
        <v>1059</v>
      </c>
      <c r="C1768" s="7" t="s">
        <v>1478</v>
      </c>
      <c r="D1768" s="7" t="s">
        <v>59</v>
      </c>
      <c r="E1768" s="7" t="s">
        <v>190</v>
      </c>
      <c r="F1768" s="6" t="s">
        <v>1810</v>
      </c>
      <c r="G1768" s="6" t="s">
        <v>5407</v>
      </c>
      <c r="H1768" s="6" t="s">
        <v>46</v>
      </c>
      <c r="I1768" s="6" t="s">
        <v>5408</v>
      </c>
      <c r="J1768" s="7" t="s">
        <v>637</v>
      </c>
      <c r="K1768" s="6" t="s">
        <v>591</v>
      </c>
      <c r="L1768" s="7" t="s">
        <v>183</v>
      </c>
      <c r="M1768" s="6" t="s">
        <v>121</v>
      </c>
      <c r="N1768" s="19" t="s">
        <v>8826</v>
      </c>
      <c r="O1768" s="6"/>
    </row>
    <row r="1769" spans="1:15" x14ac:dyDescent="0.3">
      <c r="A1769" s="6" t="s">
        <v>770</v>
      </c>
      <c r="B1769" s="7" t="s">
        <v>1060</v>
      </c>
      <c r="C1769" s="7" t="s">
        <v>376</v>
      </c>
      <c r="D1769" s="7" t="s">
        <v>59</v>
      </c>
      <c r="E1769" s="7" t="s">
        <v>190</v>
      </c>
      <c r="F1769" s="6" t="s">
        <v>1793</v>
      </c>
      <c r="G1769" s="6" t="s">
        <v>4452</v>
      </c>
      <c r="H1769" s="6" t="s">
        <v>46</v>
      </c>
      <c r="I1769" s="6" t="s">
        <v>778</v>
      </c>
      <c r="J1769" s="7" t="s">
        <v>637</v>
      </c>
      <c r="K1769" s="6" t="s">
        <v>591</v>
      </c>
      <c r="L1769" s="7" t="s">
        <v>183</v>
      </c>
      <c r="M1769" s="6" t="s">
        <v>111</v>
      </c>
      <c r="N1769" s="19" t="s">
        <v>8826</v>
      </c>
      <c r="O1769" s="6"/>
    </row>
    <row r="1770" spans="1:15" x14ac:dyDescent="0.3">
      <c r="A1770" s="6" t="s">
        <v>770</v>
      </c>
      <c r="B1770" s="7" t="s">
        <v>4454</v>
      </c>
      <c r="C1770" s="7" t="s">
        <v>376</v>
      </c>
      <c r="D1770" s="7" t="s">
        <v>59</v>
      </c>
      <c r="E1770" s="7" t="s">
        <v>190</v>
      </c>
      <c r="F1770" s="6" t="s">
        <v>1793</v>
      </c>
      <c r="G1770" s="6" t="s">
        <v>4453</v>
      </c>
      <c r="H1770" s="6" t="s">
        <v>46</v>
      </c>
      <c r="I1770" s="6" t="s">
        <v>4455</v>
      </c>
      <c r="J1770" s="7" t="s">
        <v>637</v>
      </c>
      <c r="K1770" s="6" t="s">
        <v>591</v>
      </c>
      <c r="L1770" s="7" t="s">
        <v>183</v>
      </c>
      <c r="M1770" s="6" t="s">
        <v>111</v>
      </c>
      <c r="N1770" s="19" t="s">
        <v>8826</v>
      </c>
      <c r="O1770" s="6"/>
    </row>
    <row r="1771" spans="1:15" x14ac:dyDescent="0.3">
      <c r="A1771" s="6" t="s">
        <v>770</v>
      </c>
      <c r="B1771" s="7" t="s">
        <v>1061</v>
      </c>
      <c r="C1771" s="7" t="s">
        <v>376</v>
      </c>
      <c r="D1771" s="7" t="s">
        <v>59</v>
      </c>
      <c r="E1771" s="7" t="s">
        <v>190</v>
      </c>
      <c r="F1771" s="6" t="s">
        <v>1793</v>
      </c>
      <c r="G1771" s="6" t="s">
        <v>4456</v>
      </c>
      <c r="H1771" s="6" t="s">
        <v>46</v>
      </c>
      <c r="I1771" s="6" t="s">
        <v>832</v>
      </c>
      <c r="J1771" s="7" t="s">
        <v>637</v>
      </c>
      <c r="K1771" s="6" t="s">
        <v>591</v>
      </c>
      <c r="L1771" s="7" t="s">
        <v>183</v>
      </c>
      <c r="M1771" s="6" t="s">
        <v>111</v>
      </c>
      <c r="N1771" s="19" t="s">
        <v>8826</v>
      </c>
      <c r="O1771" s="6"/>
    </row>
    <row r="1772" spans="1:15" x14ac:dyDescent="0.3">
      <c r="A1772" s="6" t="s">
        <v>770</v>
      </c>
      <c r="B1772" s="7" t="s">
        <v>1062</v>
      </c>
      <c r="C1772" s="7" t="s">
        <v>376</v>
      </c>
      <c r="D1772" s="7" t="s">
        <v>59</v>
      </c>
      <c r="E1772" s="7" t="s">
        <v>190</v>
      </c>
      <c r="F1772" s="6" t="s">
        <v>1793</v>
      </c>
      <c r="G1772" s="6" t="s">
        <v>4471</v>
      </c>
      <c r="H1772" s="6" t="s">
        <v>46</v>
      </c>
      <c r="I1772" s="6" t="s">
        <v>4472</v>
      </c>
      <c r="J1772" s="7" t="s">
        <v>637</v>
      </c>
      <c r="K1772" s="6" t="s">
        <v>591</v>
      </c>
      <c r="L1772" s="7" t="s">
        <v>183</v>
      </c>
      <c r="M1772" s="6" t="s">
        <v>111</v>
      </c>
      <c r="N1772" s="19" t="s">
        <v>8826</v>
      </c>
      <c r="O1772" s="6"/>
    </row>
    <row r="1773" spans="1:15" x14ac:dyDescent="0.3">
      <c r="A1773" s="6" t="s">
        <v>770</v>
      </c>
      <c r="B1773" s="7" t="s">
        <v>1063</v>
      </c>
      <c r="C1773" s="7" t="s">
        <v>376</v>
      </c>
      <c r="D1773" s="7" t="s">
        <v>59</v>
      </c>
      <c r="E1773" s="7" t="s">
        <v>190</v>
      </c>
      <c r="F1773" s="6" t="s">
        <v>1793</v>
      </c>
      <c r="G1773" s="6" t="s">
        <v>4473</v>
      </c>
      <c r="H1773" s="6" t="s">
        <v>46</v>
      </c>
      <c r="I1773" s="6" t="s">
        <v>4474</v>
      </c>
      <c r="J1773" s="7" t="s">
        <v>637</v>
      </c>
      <c r="K1773" s="6" t="s">
        <v>591</v>
      </c>
      <c r="L1773" s="7" t="s">
        <v>183</v>
      </c>
      <c r="M1773" s="6" t="s">
        <v>111</v>
      </c>
      <c r="N1773" s="19" t="s">
        <v>8826</v>
      </c>
      <c r="O1773" s="6"/>
    </row>
    <row r="1774" spans="1:15" x14ac:dyDescent="0.3">
      <c r="A1774" s="6" t="s">
        <v>770</v>
      </c>
      <c r="B1774" s="7" t="s">
        <v>1064</v>
      </c>
      <c r="C1774" s="7" t="s">
        <v>1478</v>
      </c>
      <c r="D1774" s="7" t="s">
        <v>59</v>
      </c>
      <c r="E1774" s="7" t="s">
        <v>190</v>
      </c>
      <c r="F1774" s="6" t="s">
        <v>1793</v>
      </c>
      <c r="G1774" s="6" t="s">
        <v>4350</v>
      </c>
      <c r="H1774" s="6" t="s">
        <v>46</v>
      </c>
      <c r="I1774" s="6" t="s">
        <v>4351</v>
      </c>
      <c r="J1774" s="7" t="s">
        <v>637</v>
      </c>
      <c r="K1774" s="6" t="s">
        <v>591</v>
      </c>
      <c r="L1774" s="7" t="s">
        <v>183</v>
      </c>
      <c r="M1774" s="6" t="s">
        <v>111</v>
      </c>
      <c r="N1774" s="19" t="s">
        <v>8826</v>
      </c>
      <c r="O1774" s="6"/>
    </row>
    <row r="1775" spans="1:15" x14ac:dyDescent="0.3">
      <c r="A1775" s="6" t="s">
        <v>770</v>
      </c>
      <c r="B1775" s="7" t="s">
        <v>1065</v>
      </c>
      <c r="C1775" s="7" t="s">
        <v>376</v>
      </c>
      <c r="D1775" s="7" t="s">
        <v>59</v>
      </c>
      <c r="E1775" s="7" t="s">
        <v>190</v>
      </c>
      <c r="F1775" s="6" t="s">
        <v>1793</v>
      </c>
      <c r="G1775" s="6" t="s">
        <v>4475</v>
      </c>
      <c r="H1775" s="6" t="s">
        <v>46</v>
      </c>
      <c r="I1775" s="6" t="s">
        <v>4476</v>
      </c>
      <c r="J1775" s="7" t="s">
        <v>637</v>
      </c>
      <c r="K1775" s="6" t="s">
        <v>591</v>
      </c>
      <c r="L1775" s="7" t="s">
        <v>183</v>
      </c>
      <c r="M1775" s="6" t="s">
        <v>111</v>
      </c>
      <c r="N1775" s="19" t="s">
        <v>8826</v>
      </c>
      <c r="O1775" s="6"/>
    </row>
    <row r="1776" spans="1:15" x14ac:dyDescent="0.3">
      <c r="A1776" s="6" t="s">
        <v>770</v>
      </c>
      <c r="B1776" s="7" t="s">
        <v>1035</v>
      </c>
      <c r="C1776" s="7" t="s">
        <v>376</v>
      </c>
      <c r="D1776" s="7" t="s">
        <v>59</v>
      </c>
      <c r="E1776" s="7" t="s">
        <v>190</v>
      </c>
      <c r="F1776" s="6" t="s">
        <v>1793</v>
      </c>
      <c r="G1776" s="6" t="s">
        <v>4435</v>
      </c>
      <c r="H1776" s="6" t="s">
        <v>46</v>
      </c>
      <c r="I1776" s="6" t="s">
        <v>4436</v>
      </c>
      <c r="J1776" s="7" t="s">
        <v>637</v>
      </c>
      <c r="K1776" s="6" t="s">
        <v>591</v>
      </c>
      <c r="L1776" s="7" t="s">
        <v>183</v>
      </c>
      <c r="M1776" s="6" t="s">
        <v>111</v>
      </c>
      <c r="N1776" s="19" t="s">
        <v>8826</v>
      </c>
      <c r="O1776" s="6"/>
    </row>
    <row r="1777" spans="1:15" x14ac:dyDescent="0.3">
      <c r="A1777" s="6" t="s">
        <v>770</v>
      </c>
      <c r="B1777" s="7" t="s">
        <v>1066</v>
      </c>
      <c r="C1777" s="7" t="s">
        <v>376</v>
      </c>
      <c r="D1777" s="7" t="s">
        <v>59</v>
      </c>
      <c r="E1777" s="7" t="s">
        <v>190</v>
      </c>
      <c r="F1777" s="6" t="s">
        <v>1793</v>
      </c>
      <c r="G1777" s="6" t="s">
        <v>4386</v>
      </c>
      <c r="H1777" s="6" t="s">
        <v>46</v>
      </c>
      <c r="I1777" s="6" t="s">
        <v>4387</v>
      </c>
      <c r="J1777" s="7" t="s">
        <v>637</v>
      </c>
      <c r="K1777" s="6" t="s">
        <v>591</v>
      </c>
      <c r="L1777" s="7" t="s">
        <v>183</v>
      </c>
      <c r="M1777" s="6" t="s">
        <v>111</v>
      </c>
      <c r="N1777" s="19" t="s">
        <v>8826</v>
      </c>
      <c r="O1777" s="6"/>
    </row>
    <row r="1778" spans="1:15" x14ac:dyDescent="0.3">
      <c r="A1778" s="6" t="s">
        <v>770</v>
      </c>
      <c r="B1778" s="7" t="s">
        <v>644</v>
      </c>
      <c r="C1778" s="7" t="s">
        <v>376</v>
      </c>
      <c r="D1778" s="7" t="s">
        <v>59</v>
      </c>
      <c r="E1778" s="7" t="s">
        <v>190</v>
      </c>
      <c r="F1778" s="6" t="s">
        <v>1793</v>
      </c>
      <c r="G1778" s="6" t="s">
        <v>4388</v>
      </c>
      <c r="H1778" s="6" t="s">
        <v>46</v>
      </c>
      <c r="I1778" s="6" t="s">
        <v>4389</v>
      </c>
      <c r="J1778" s="7" t="s">
        <v>637</v>
      </c>
      <c r="K1778" s="6" t="s">
        <v>591</v>
      </c>
      <c r="L1778" s="7" t="s">
        <v>183</v>
      </c>
      <c r="M1778" s="6" t="s">
        <v>111</v>
      </c>
      <c r="N1778" s="19" t="s">
        <v>8826</v>
      </c>
      <c r="O1778" s="6"/>
    </row>
    <row r="1779" spans="1:15" x14ac:dyDescent="0.3">
      <c r="A1779" s="6" t="s">
        <v>770</v>
      </c>
      <c r="B1779" s="7" t="s">
        <v>1068</v>
      </c>
      <c r="C1779" s="7" t="s">
        <v>376</v>
      </c>
      <c r="D1779" s="7" t="s">
        <v>59</v>
      </c>
      <c r="E1779" s="7" t="s">
        <v>190</v>
      </c>
      <c r="F1779" s="6" t="s">
        <v>1793</v>
      </c>
      <c r="G1779" s="6" t="s">
        <v>4390</v>
      </c>
      <c r="H1779" s="6" t="s">
        <v>46</v>
      </c>
      <c r="I1779" s="6" t="s">
        <v>4391</v>
      </c>
      <c r="J1779" s="7" t="s">
        <v>637</v>
      </c>
      <c r="K1779" s="6" t="s">
        <v>591</v>
      </c>
      <c r="L1779" s="7" t="s">
        <v>183</v>
      </c>
      <c r="M1779" s="6" t="s">
        <v>111</v>
      </c>
      <c r="N1779" s="19" t="s">
        <v>8826</v>
      </c>
      <c r="O1779" s="6"/>
    </row>
    <row r="1780" spans="1:15" x14ac:dyDescent="0.3">
      <c r="A1780" s="6" t="s">
        <v>770</v>
      </c>
      <c r="B1780" s="7" t="s">
        <v>1129</v>
      </c>
      <c r="C1780" s="7" t="s">
        <v>376</v>
      </c>
      <c r="D1780" s="7" t="s">
        <v>59</v>
      </c>
      <c r="E1780" s="7" t="s">
        <v>190</v>
      </c>
      <c r="F1780" s="6" t="s">
        <v>1793</v>
      </c>
      <c r="G1780" s="6" t="s">
        <v>4457</v>
      </c>
      <c r="H1780" s="6" t="s">
        <v>46</v>
      </c>
      <c r="I1780" s="6" t="s">
        <v>4458</v>
      </c>
      <c r="J1780" s="7" t="s">
        <v>637</v>
      </c>
      <c r="K1780" s="6" t="s">
        <v>591</v>
      </c>
      <c r="L1780" s="7" t="s">
        <v>183</v>
      </c>
      <c r="M1780" s="6" t="s">
        <v>111</v>
      </c>
      <c r="N1780" s="19" t="s">
        <v>8826</v>
      </c>
      <c r="O1780" s="6"/>
    </row>
    <row r="1781" spans="1:15" x14ac:dyDescent="0.3">
      <c r="A1781" s="6" t="s">
        <v>770</v>
      </c>
      <c r="B1781" s="7" t="s">
        <v>606</v>
      </c>
      <c r="C1781" s="7" t="s">
        <v>376</v>
      </c>
      <c r="D1781" s="7" t="s">
        <v>59</v>
      </c>
      <c r="E1781" s="7" t="s">
        <v>190</v>
      </c>
      <c r="F1781" s="6" t="s">
        <v>1793</v>
      </c>
      <c r="G1781" s="6" t="s">
        <v>4459</v>
      </c>
      <c r="H1781" s="6" t="s">
        <v>46</v>
      </c>
      <c r="I1781" s="6" t="s">
        <v>4460</v>
      </c>
      <c r="J1781" s="7" t="s">
        <v>637</v>
      </c>
      <c r="K1781" s="6" t="s">
        <v>591</v>
      </c>
      <c r="L1781" s="7" t="s">
        <v>183</v>
      </c>
      <c r="M1781" s="6" t="s">
        <v>111</v>
      </c>
      <c r="N1781" s="19" t="s">
        <v>8826</v>
      </c>
      <c r="O1781" s="6"/>
    </row>
    <row r="1782" spans="1:15" x14ac:dyDescent="0.3">
      <c r="A1782" s="6" t="s">
        <v>770</v>
      </c>
      <c r="B1782" s="7" t="s">
        <v>608</v>
      </c>
      <c r="C1782" s="7" t="s">
        <v>376</v>
      </c>
      <c r="D1782" s="7" t="s">
        <v>59</v>
      </c>
      <c r="E1782" s="7" t="s">
        <v>190</v>
      </c>
      <c r="F1782" s="6" t="s">
        <v>1793</v>
      </c>
      <c r="G1782" s="6" t="s">
        <v>4461</v>
      </c>
      <c r="H1782" s="6" t="s">
        <v>46</v>
      </c>
      <c r="I1782" s="6" t="s">
        <v>4462</v>
      </c>
      <c r="J1782" s="7" t="s">
        <v>637</v>
      </c>
      <c r="K1782" s="6" t="s">
        <v>591</v>
      </c>
      <c r="L1782" s="7" t="s">
        <v>183</v>
      </c>
      <c r="M1782" s="6" t="s">
        <v>111</v>
      </c>
      <c r="N1782" s="19" t="s">
        <v>8826</v>
      </c>
      <c r="O1782" s="6"/>
    </row>
    <row r="1783" spans="1:15" x14ac:dyDescent="0.3">
      <c r="A1783" s="6" t="s">
        <v>770</v>
      </c>
      <c r="B1783" s="7" t="s">
        <v>610</v>
      </c>
      <c r="C1783" s="7" t="s">
        <v>376</v>
      </c>
      <c r="D1783" s="7" t="s">
        <v>59</v>
      </c>
      <c r="E1783" s="7" t="s">
        <v>190</v>
      </c>
      <c r="F1783" s="6" t="s">
        <v>1793</v>
      </c>
      <c r="G1783" s="6" t="s">
        <v>4443</v>
      </c>
      <c r="H1783" s="6" t="s">
        <v>46</v>
      </c>
      <c r="I1783" s="6" t="s">
        <v>4444</v>
      </c>
      <c r="J1783" s="7" t="s">
        <v>637</v>
      </c>
      <c r="K1783" s="6" t="s">
        <v>591</v>
      </c>
      <c r="L1783" s="7" t="s">
        <v>183</v>
      </c>
      <c r="M1783" s="6" t="s">
        <v>111</v>
      </c>
      <c r="N1783" s="19" t="s">
        <v>8826</v>
      </c>
      <c r="O1783" s="6"/>
    </row>
    <row r="1784" spans="1:15" x14ac:dyDescent="0.3">
      <c r="A1784" s="6" t="s">
        <v>770</v>
      </c>
      <c r="B1784" s="7" t="s">
        <v>634</v>
      </c>
      <c r="C1784" s="7" t="s">
        <v>1478</v>
      </c>
      <c r="D1784" s="7" t="s">
        <v>59</v>
      </c>
      <c r="E1784" s="7" t="s">
        <v>190</v>
      </c>
      <c r="F1784" s="6" t="s">
        <v>1793</v>
      </c>
      <c r="G1784" s="6" t="s">
        <v>4354</v>
      </c>
      <c r="H1784" s="6" t="s">
        <v>46</v>
      </c>
      <c r="I1784" s="6" t="s">
        <v>4355</v>
      </c>
      <c r="J1784" s="7" t="s">
        <v>637</v>
      </c>
      <c r="K1784" s="6" t="s">
        <v>591</v>
      </c>
      <c r="L1784" s="7" t="s">
        <v>183</v>
      </c>
      <c r="M1784" s="6" t="s">
        <v>111</v>
      </c>
      <c r="N1784" s="19" t="s">
        <v>8826</v>
      </c>
      <c r="O1784" s="6"/>
    </row>
    <row r="1785" spans="1:15" x14ac:dyDescent="0.3">
      <c r="A1785" s="6" t="s">
        <v>770</v>
      </c>
      <c r="B1785" s="7" t="s">
        <v>635</v>
      </c>
      <c r="C1785" s="7" t="s">
        <v>1478</v>
      </c>
      <c r="D1785" s="7" t="s">
        <v>59</v>
      </c>
      <c r="E1785" s="7" t="s">
        <v>190</v>
      </c>
      <c r="F1785" s="6" t="s">
        <v>1793</v>
      </c>
      <c r="G1785" s="6" t="s">
        <v>4356</v>
      </c>
      <c r="H1785" s="6" t="s">
        <v>46</v>
      </c>
      <c r="I1785" s="6" t="s">
        <v>4357</v>
      </c>
      <c r="J1785" s="7" t="s">
        <v>637</v>
      </c>
      <c r="K1785" s="6" t="s">
        <v>591</v>
      </c>
      <c r="L1785" s="7" t="s">
        <v>183</v>
      </c>
      <c r="M1785" s="6" t="s">
        <v>111</v>
      </c>
      <c r="N1785" s="19" t="s">
        <v>8826</v>
      </c>
      <c r="O1785" s="6"/>
    </row>
    <row r="1786" spans="1:15" x14ac:dyDescent="0.3">
      <c r="A1786" s="6" t="s">
        <v>770</v>
      </c>
      <c r="B1786" s="7" t="s">
        <v>4359</v>
      </c>
      <c r="C1786" s="7" t="s">
        <v>1478</v>
      </c>
      <c r="D1786" s="7" t="s">
        <v>59</v>
      </c>
      <c r="E1786" s="7" t="s">
        <v>190</v>
      </c>
      <c r="F1786" s="6" t="s">
        <v>1793</v>
      </c>
      <c r="G1786" s="6" t="s">
        <v>4358</v>
      </c>
      <c r="H1786" s="6" t="s">
        <v>46</v>
      </c>
      <c r="I1786" s="6" t="s">
        <v>4360</v>
      </c>
      <c r="J1786" s="7" t="s">
        <v>637</v>
      </c>
      <c r="K1786" s="6" t="s">
        <v>591</v>
      </c>
      <c r="L1786" s="7" t="s">
        <v>183</v>
      </c>
      <c r="M1786" s="6" t="s">
        <v>111</v>
      </c>
      <c r="N1786" s="19" t="s">
        <v>8826</v>
      </c>
      <c r="O1786" s="6"/>
    </row>
    <row r="1787" spans="1:15" x14ac:dyDescent="0.3">
      <c r="A1787" s="6" t="s">
        <v>770</v>
      </c>
      <c r="B1787" s="7" t="s">
        <v>4438</v>
      </c>
      <c r="C1787" s="7" t="s">
        <v>376</v>
      </c>
      <c r="D1787" s="7" t="s">
        <v>59</v>
      </c>
      <c r="E1787" s="7" t="s">
        <v>190</v>
      </c>
      <c r="F1787" s="6" t="s">
        <v>1793</v>
      </c>
      <c r="G1787" s="6" t="s">
        <v>4437</v>
      </c>
      <c r="H1787" s="6" t="s">
        <v>46</v>
      </c>
      <c r="I1787" s="6" t="s">
        <v>4439</v>
      </c>
      <c r="J1787" s="7" t="s">
        <v>637</v>
      </c>
      <c r="K1787" s="6" t="s">
        <v>591</v>
      </c>
      <c r="L1787" s="7" t="s">
        <v>183</v>
      </c>
      <c r="M1787" s="6" t="s">
        <v>111</v>
      </c>
      <c r="N1787" s="19" t="s">
        <v>8826</v>
      </c>
      <c r="O1787" s="6"/>
    </row>
    <row r="1788" spans="1:15" x14ac:dyDescent="0.3">
      <c r="A1788" s="6" t="s">
        <v>770</v>
      </c>
      <c r="B1788" s="7" t="s">
        <v>1072</v>
      </c>
      <c r="C1788" s="7" t="s">
        <v>1478</v>
      </c>
      <c r="D1788" s="7" t="s">
        <v>59</v>
      </c>
      <c r="E1788" s="7" t="s">
        <v>190</v>
      </c>
      <c r="F1788" s="6" t="s">
        <v>1793</v>
      </c>
      <c r="G1788" s="6" t="s">
        <v>4370</v>
      </c>
      <c r="H1788" s="6" t="s">
        <v>46</v>
      </c>
      <c r="I1788" s="6" t="s">
        <v>4371</v>
      </c>
      <c r="J1788" s="7" t="s">
        <v>637</v>
      </c>
      <c r="K1788" s="6" t="s">
        <v>591</v>
      </c>
      <c r="L1788" s="7" t="s">
        <v>183</v>
      </c>
      <c r="M1788" s="6" t="s">
        <v>111</v>
      </c>
      <c r="N1788" s="19" t="s">
        <v>8826</v>
      </c>
      <c r="O1788" s="6"/>
    </row>
    <row r="1789" spans="1:15" x14ac:dyDescent="0.3">
      <c r="A1789" s="6" t="s">
        <v>770</v>
      </c>
      <c r="B1789" s="7" t="s">
        <v>1073</v>
      </c>
      <c r="C1789" s="7" t="s">
        <v>376</v>
      </c>
      <c r="D1789" s="7" t="s">
        <v>59</v>
      </c>
      <c r="E1789" s="7" t="s">
        <v>190</v>
      </c>
      <c r="F1789" s="6" t="s">
        <v>1793</v>
      </c>
      <c r="G1789" s="6" t="s">
        <v>4429</v>
      </c>
      <c r="H1789" s="6" t="s">
        <v>46</v>
      </c>
      <c r="I1789" s="6" t="s">
        <v>4430</v>
      </c>
      <c r="J1789" s="7" t="s">
        <v>637</v>
      </c>
      <c r="K1789" s="6" t="s">
        <v>591</v>
      </c>
      <c r="L1789" s="7" t="s">
        <v>183</v>
      </c>
      <c r="M1789" s="6" t="s">
        <v>111</v>
      </c>
      <c r="N1789" s="19" t="s">
        <v>8826</v>
      </c>
      <c r="O1789" s="6"/>
    </row>
    <row r="1790" spans="1:15" x14ac:dyDescent="0.3">
      <c r="A1790" s="6" t="s">
        <v>770</v>
      </c>
      <c r="B1790" s="7" t="s">
        <v>4420</v>
      </c>
      <c r="C1790" s="7" t="s">
        <v>376</v>
      </c>
      <c r="D1790" s="7" t="s">
        <v>59</v>
      </c>
      <c r="E1790" s="7" t="s">
        <v>190</v>
      </c>
      <c r="F1790" s="6" t="s">
        <v>1793</v>
      </c>
      <c r="G1790" s="6" t="s">
        <v>4419</v>
      </c>
      <c r="H1790" s="6" t="s">
        <v>46</v>
      </c>
      <c r="I1790" s="6" t="s">
        <v>4421</v>
      </c>
      <c r="J1790" s="7" t="s">
        <v>637</v>
      </c>
      <c r="K1790" s="6" t="s">
        <v>591</v>
      </c>
      <c r="L1790" s="7" t="s">
        <v>183</v>
      </c>
      <c r="M1790" s="6" t="s">
        <v>111</v>
      </c>
      <c r="N1790" s="19" t="s">
        <v>8826</v>
      </c>
      <c r="O1790" s="6"/>
    </row>
    <row r="1791" spans="1:15" x14ac:dyDescent="0.3">
      <c r="A1791" s="6" t="s">
        <v>770</v>
      </c>
      <c r="B1791" s="7" t="s">
        <v>1074</v>
      </c>
      <c r="C1791" s="7" t="s">
        <v>1478</v>
      </c>
      <c r="D1791" s="7" t="s">
        <v>59</v>
      </c>
      <c r="E1791" s="7" t="s">
        <v>190</v>
      </c>
      <c r="F1791" s="6" t="s">
        <v>1793</v>
      </c>
      <c r="G1791" s="6" t="s">
        <v>4372</v>
      </c>
      <c r="H1791" s="6" t="s">
        <v>46</v>
      </c>
      <c r="I1791" s="6" t="s">
        <v>4373</v>
      </c>
      <c r="J1791" s="7" t="s">
        <v>637</v>
      </c>
      <c r="K1791" s="6" t="s">
        <v>591</v>
      </c>
      <c r="L1791" s="7" t="s">
        <v>183</v>
      </c>
      <c r="M1791" s="6" t="s">
        <v>111</v>
      </c>
      <c r="N1791" s="19" t="s">
        <v>8826</v>
      </c>
      <c r="O1791" s="6"/>
    </row>
    <row r="1792" spans="1:15" x14ac:dyDescent="0.3">
      <c r="A1792" s="6" t="s">
        <v>770</v>
      </c>
      <c r="B1792" s="7" t="s">
        <v>4899</v>
      </c>
      <c r="C1792" s="7" t="s">
        <v>376</v>
      </c>
      <c r="D1792" s="7" t="s">
        <v>59</v>
      </c>
      <c r="E1792" s="7" t="s">
        <v>190</v>
      </c>
      <c r="F1792" s="6" t="s">
        <v>1810</v>
      </c>
      <c r="G1792" s="6" t="s">
        <v>5423</v>
      </c>
      <c r="H1792" s="6" t="s">
        <v>46</v>
      </c>
      <c r="I1792" s="6" t="s">
        <v>5424</v>
      </c>
      <c r="J1792" s="7" t="s">
        <v>637</v>
      </c>
      <c r="K1792" s="6" t="s">
        <v>591</v>
      </c>
      <c r="L1792" s="7" t="s">
        <v>183</v>
      </c>
      <c r="M1792" s="6" t="s">
        <v>121</v>
      </c>
      <c r="N1792" s="19" t="s">
        <v>8826</v>
      </c>
      <c r="O1792" s="6"/>
    </row>
    <row r="1793" spans="1:15" x14ac:dyDescent="0.3">
      <c r="A1793" s="6" t="s">
        <v>770</v>
      </c>
      <c r="B1793" s="7" t="s">
        <v>1075</v>
      </c>
      <c r="C1793" s="7" t="s">
        <v>376</v>
      </c>
      <c r="D1793" s="7" t="s">
        <v>59</v>
      </c>
      <c r="E1793" s="7" t="s">
        <v>190</v>
      </c>
      <c r="F1793" s="6" t="s">
        <v>1810</v>
      </c>
      <c r="G1793" s="6" t="s">
        <v>5414</v>
      </c>
      <c r="H1793" s="6" t="s">
        <v>46</v>
      </c>
      <c r="I1793" s="6" t="s">
        <v>5415</v>
      </c>
      <c r="J1793" s="7" t="s">
        <v>637</v>
      </c>
      <c r="K1793" s="6" t="s">
        <v>591</v>
      </c>
      <c r="L1793" s="7" t="s">
        <v>183</v>
      </c>
      <c r="M1793" s="6" t="s">
        <v>121</v>
      </c>
      <c r="N1793" s="19" t="s">
        <v>8826</v>
      </c>
      <c r="O1793" s="6"/>
    </row>
    <row r="1794" spans="1:15" x14ac:dyDescent="0.3">
      <c r="A1794" s="6" t="s">
        <v>770</v>
      </c>
      <c r="B1794" s="7" t="s">
        <v>4441</v>
      </c>
      <c r="C1794" s="7" t="s">
        <v>376</v>
      </c>
      <c r="D1794" s="7" t="s">
        <v>59</v>
      </c>
      <c r="E1794" s="7" t="s">
        <v>190</v>
      </c>
      <c r="F1794" s="6" t="s">
        <v>1793</v>
      </c>
      <c r="G1794" s="6" t="s">
        <v>4440</v>
      </c>
      <c r="H1794" s="6" t="s">
        <v>46</v>
      </c>
      <c r="I1794" s="6" t="s">
        <v>4442</v>
      </c>
      <c r="J1794" s="7" t="s">
        <v>637</v>
      </c>
      <c r="K1794" s="6" t="s">
        <v>591</v>
      </c>
      <c r="L1794" s="7" t="s">
        <v>183</v>
      </c>
      <c r="M1794" s="6" t="s">
        <v>111</v>
      </c>
      <c r="N1794" s="19" t="s">
        <v>8826</v>
      </c>
      <c r="O1794" s="6"/>
    </row>
    <row r="1795" spans="1:15" x14ac:dyDescent="0.3">
      <c r="A1795" s="6" t="s">
        <v>770</v>
      </c>
      <c r="B1795" s="7" t="s">
        <v>1076</v>
      </c>
      <c r="C1795" s="7" t="s">
        <v>1478</v>
      </c>
      <c r="D1795" s="7" t="s">
        <v>59</v>
      </c>
      <c r="E1795" s="7" t="s">
        <v>190</v>
      </c>
      <c r="F1795" s="6" t="s">
        <v>1793</v>
      </c>
      <c r="G1795" s="6" t="s">
        <v>4374</v>
      </c>
      <c r="H1795" s="6" t="s">
        <v>46</v>
      </c>
      <c r="I1795" s="6" t="s">
        <v>4375</v>
      </c>
      <c r="J1795" s="7" t="s">
        <v>637</v>
      </c>
      <c r="K1795" s="6" t="s">
        <v>591</v>
      </c>
      <c r="L1795" s="7" t="s">
        <v>183</v>
      </c>
      <c r="M1795" s="6" t="s">
        <v>111</v>
      </c>
      <c r="N1795" s="19" t="s">
        <v>8826</v>
      </c>
      <c r="O1795" s="6"/>
    </row>
    <row r="1796" spans="1:15" x14ac:dyDescent="0.3">
      <c r="A1796" s="6" t="s">
        <v>770</v>
      </c>
      <c r="B1796" s="7" t="s">
        <v>1077</v>
      </c>
      <c r="C1796" s="7" t="s">
        <v>1478</v>
      </c>
      <c r="D1796" s="7" t="s">
        <v>59</v>
      </c>
      <c r="E1796" s="7" t="s">
        <v>190</v>
      </c>
      <c r="F1796" s="6" t="s">
        <v>1793</v>
      </c>
      <c r="G1796" s="6" t="s">
        <v>4376</v>
      </c>
      <c r="H1796" s="6" t="s">
        <v>46</v>
      </c>
      <c r="I1796" s="6" t="s">
        <v>800</v>
      </c>
      <c r="J1796" s="7" t="s">
        <v>637</v>
      </c>
      <c r="K1796" s="6" t="s">
        <v>591</v>
      </c>
      <c r="L1796" s="7" t="s">
        <v>183</v>
      </c>
      <c r="M1796" s="6" t="s">
        <v>111</v>
      </c>
      <c r="N1796" s="19" t="s">
        <v>8826</v>
      </c>
      <c r="O1796" s="6"/>
    </row>
    <row r="1797" spans="1:15" x14ac:dyDescent="0.3">
      <c r="A1797" s="6" t="s">
        <v>770</v>
      </c>
      <c r="B1797" s="7" t="s">
        <v>1078</v>
      </c>
      <c r="C1797" s="7" t="s">
        <v>376</v>
      </c>
      <c r="D1797" s="7" t="s">
        <v>59</v>
      </c>
      <c r="E1797" s="7" t="s">
        <v>190</v>
      </c>
      <c r="F1797" s="6" t="s">
        <v>1793</v>
      </c>
      <c r="G1797" s="6" t="s">
        <v>4392</v>
      </c>
      <c r="H1797" s="6" t="s">
        <v>46</v>
      </c>
      <c r="I1797" s="6" t="s">
        <v>4393</v>
      </c>
      <c r="J1797" s="7" t="s">
        <v>637</v>
      </c>
      <c r="K1797" s="6" t="s">
        <v>591</v>
      </c>
      <c r="L1797" s="7" t="s">
        <v>183</v>
      </c>
      <c r="M1797" s="6" t="s">
        <v>111</v>
      </c>
      <c r="N1797" s="19" t="s">
        <v>8826</v>
      </c>
      <c r="O1797" s="6"/>
    </row>
    <row r="1798" spans="1:15" x14ac:dyDescent="0.3">
      <c r="A1798" s="6" t="s">
        <v>770</v>
      </c>
      <c r="B1798" s="7" t="s">
        <v>1079</v>
      </c>
      <c r="C1798" s="7" t="s">
        <v>376</v>
      </c>
      <c r="D1798" s="7" t="s">
        <v>59</v>
      </c>
      <c r="E1798" s="7" t="s">
        <v>190</v>
      </c>
      <c r="F1798" s="6" t="s">
        <v>1793</v>
      </c>
      <c r="G1798" s="6" t="s">
        <v>4397</v>
      </c>
      <c r="H1798" s="6" t="s">
        <v>46</v>
      </c>
      <c r="I1798" s="6" t="s">
        <v>4398</v>
      </c>
      <c r="J1798" s="7" t="s">
        <v>637</v>
      </c>
      <c r="K1798" s="6" t="s">
        <v>591</v>
      </c>
      <c r="L1798" s="7" t="s">
        <v>183</v>
      </c>
      <c r="M1798" s="6" t="s">
        <v>111</v>
      </c>
      <c r="N1798" s="19" t="s">
        <v>8826</v>
      </c>
      <c r="O1798" s="6"/>
    </row>
    <row r="1799" spans="1:15" x14ac:dyDescent="0.3">
      <c r="A1799" s="6" t="s">
        <v>770</v>
      </c>
      <c r="B1799" s="7" t="s">
        <v>4395</v>
      </c>
      <c r="C1799" s="7" t="s">
        <v>376</v>
      </c>
      <c r="D1799" s="7" t="s">
        <v>59</v>
      </c>
      <c r="E1799" s="7" t="s">
        <v>190</v>
      </c>
      <c r="F1799" s="6" t="s">
        <v>1793</v>
      </c>
      <c r="G1799" s="6" t="s">
        <v>4394</v>
      </c>
      <c r="H1799" s="6" t="s">
        <v>46</v>
      </c>
      <c r="I1799" s="6" t="s">
        <v>4396</v>
      </c>
      <c r="J1799" s="7" t="s">
        <v>637</v>
      </c>
      <c r="K1799" s="6" t="s">
        <v>591</v>
      </c>
      <c r="L1799" s="7" t="s">
        <v>183</v>
      </c>
      <c r="M1799" s="6" t="s">
        <v>111</v>
      </c>
      <c r="N1799" s="19" t="s">
        <v>8826</v>
      </c>
      <c r="O1799" s="6"/>
    </row>
    <row r="1800" spans="1:15" x14ac:dyDescent="0.3">
      <c r="A1800" s="6" t="s">
        <v>770</v>
      </c>
      <c r="B1800" s="7" t="s">
        <v>1080</v>
      </c>
      <c r="C1800" s="7" t="s">
        <v>376</v>
      </c>
      <c r="D1800" s="7" t="s">
        <v>59</v>
      </c>
      <c r="E1800" s="7" t="s">
        <v>190</v>
      </c>
      <c r="F1800" s="6" t="s">
        <v>1793</v>
      </c>
      <c r="G1800" s="6" t="s">
        <v>4399</v>
      </c>
      <c r="H1800" s="6" t="s">
        <v>46</v>
      </c>
      <c r="I1800" s="6" t="s">
        <v>4400</v>
      </c>
      <c r="J1800" s="7" t="s">
        <v>637</v>
      </c>
      <c r="K1800" s="6" t="s">
        <v>591</v>
      </c>
      <c r="L1800" s="7" t="s">
        <v>183</v>
      </c>
      <c r="M1800" s="6" t="s">
        <v>111</v>
      </c>
      <c r="N1800" s="19" t="s">
        <v>8826</v>
      </c>
      <c r="O1800" s="6"/>
    </row>
    <row r="1801" spans="1:15" x14ac:dyDescent="0.3">
      <c r="A1801" s="6" t="s">
        <v>693</v>
      </c>
      <c r="B1801" s="7" t="s">
        <v>1289</v>
      </c>
      <c r="C1801" s="7" t="s">
        <v>1478</v>
      </c>
      <c r="D1801" s="7" t="s">
        <v>59</v>
      </c>
      <c r="E1801" s="7" t="s">
        <v>190</v>
      </c>
      <c r="F1801" s="6" t="s">
        <v>1793</v>
      </c>
      <c r="G1801" s="6" t="s">
        <v>4340</v>
      </c>
      <c r="H1801" s="6" t="s">
        <v>46</v>
      </c>
      <c r="I1801" s="6" t="s">
        <v>4341</v>
      </c>
      <c r="J1801" s="7" t="s">
        <v>637</v>
      </c>
      <c r="K1801" s="6" t="s">
        <v>591</v>
      </c>
      <c r="L1801" s="7" t="s">
        <v>183</v>
      </c>
      <c r="M1801" s="6" t="s">
        <v>111</v>
      </c>
      <c r="N1801" s="19" t="s">
        <v>8826</v>
      </c>
      <c r="O1801" s="6"/>
    </row>
    <row r="1802" spans="1:15" x14ac:dyDescent="0.3">
      <c r="A1802" s="6" t="s">
        <v>693</v>
      </c>
      <c r="B1802" s="7" t="s">
        <v>1409</v>
      </c>
      <c r="C1802" s="7" t="s">
        <v>1478</v>
      </c>
      <c r="D1802" s="7" t="s">
        <v>59</v>
      </c>
      <c r="E1802" s="7" t="s">
        <v>190</v>
      </c>
      <c r="F1802" s="6" t="s">
        <v>1793</v>
      </c>
      <c r="G1802" s="6" t="s">
        <v>4349</v>
      </c>
      <c r="H1802" s="6" t="s">
        <v>46</v>
      </c>
      <c r="I1802" s="6" t="s">
        <v>713</v>
      </c>
      <c r="J1802" s="7" t="s">
        <v>637</v>
      </c>
      <c r="K1802" s="6" t="s">
        <v>591</v>
      </c>
      <c r="L1802" s="7" t="s">
        <v>183</v>
      </c>
      <c r="M1802" s="6" t="s">
        <v>111</v>
      </c>
      <c r="N1802" s="19" t="s">
        <v>8826</v>
      </c>
      <c r="O1802" s="6"/>
    </row>
    <row r="1803" spans="1:15" x14ac:dyDescent="0.3">
      <c r="A1803" s="6" t="s">
        <v>693</v>
      </c>
      <c r="B1803" s="7" t="s">
        <v>1376</v>
      </c>
      <c r="C1803" s="7" t="s">
        <v>376</v>
      </c>
      <c r="D1803" s="7" t="s">
        <v>59</v>
      </c>
      <c r="E1803" s="7" t="s">
        <v>190</v>
      </c>
      <c r="F1803" s="6" t="s">
        <v>1793</v>
      </c>
      <c r="G1803" s="6" t="s">
        <v>4469</v>
      </c>
      <c r="H1803" s="6" t="s">
        <v>46</v>
      </c>
      <c r="I1803" s="6" t="s">
        <v>4470</v>
      </c>
      <c r="J1803" s="7" t="s">
        <v>637</v>
      </c>
      <c r="K1803" s="6" t="s">
        <v>591</v>
      </c>
      <c r="L1803" s="7" t="s">
        <v>183</v>
      </c>
      <c r="M1803" s="6" t="s">
        <v>111</v>
      </c>
      <c r="N1803" s="19" t="s">
        <v>8826</v>
      </c>
      <c r="O1803" s="6"/>
    </row>
    <row r="1804" spans="1:15" x14ac:dyDescent="0.3">
      <c r="A1804" s="6" t="s">
        <v>693</v>
      </c>
      <c r="B1804" s="7" t="s">
        <v>1249</v>
      </c>
      <c r="C1804" s="7" t="s">
        <v>376</v>
      </c>
      <c r="D1804" s="7" t="s">
        <v>59</v>
      </c>
      <c r="E1804" s="7" t="s">
        <v>190</v>
      </c>
      <c r="F1804" s="6" t="s">
        <v>1793</v>
      </c>
      <c r="G1804" s="6" t="s">
        <v>4445</v>
      </c>
      <c r="H1804" s="6" t="s">
        <v>46</v>
      </c>
      <c r="I1804" s="6" t="s">
        <v>4446</v>
      </c>
      <c r="J1804" s="7" t="s">
        <v>637</v>
      </c>
      <c r="K1804" s="6" t="s">
        <v>591</v>
      </c>
      <c r="L1804" s="7" t="s">
        <v>183</v>
      </c>
      <c r="M1804" s="6" t="s">
        <v>111</v>
      </c>
      <c r="N1804" s="19" t="s">
        <v>8826</v>
      </c>
      <c r="O1804" s="6"/>
    </row>
    <row r="1805" spans="1:15" x14ac:dyDescent="0.3">
      <c r="A1805" s="6" t="s">
        <v>693</v>
      </c>
      <c r="B1805" s="7" t="s">
        <v>1283</v>
      </c>
      <c r="C1805" s="7" t="s">
        <v>1478</v>
      </c>
      <c r="D1805" s="7" t="s">
        <v>59</v>
      </c>
      <c r="E1805" s="7" t="s">
        <v>190</v>
      </c>
      <c r="F1805" s="6" t="s">
        <v>1793</v>
      </c>
      <c r="G1805" s="6" t="s">
        <v>4352</v>
      </c>
      <c r="H1805" s="6" t="s">
        <v>46</v>
      </c>
      <c r="I1805" s="6" t="s">
        <v>4353</v>
      </c>
      <c r="J1805" s="7" t="s">
        <v>637</v>
      </c>
      <c r="K1805" s="6" t="s">
        <v>591</v>
      </c>
      <c r="L1805" s="7" t="s">
        <v>183</v>
      </c>
      <c r="M1805" s="6" t="s">
        <v>111</v>
      </c>
      <c r="N1805" s="19" t="s">
        <v>8826</v>
      </c>
      <c r="O1805" s="6"/>
    </row>
    <row r="1806" spans="1:15" x14ac:dyDescent="0.3">
      <c r="A1806" s="6" t="s">
        <v>693</v>
      </c>
      <c r="B1806" s="7" t="s">
        <v>1332</v>
      </c>
      <c r="C1806" s="7" t="s">
        <v>376</v>
      </c>
      <c r="D1806" s="7" t="s">
        <v>59</v>
      </c>
      <c r="E1806" s="7" t="s">
        <v>190</v>
      </c>
      <c r="F1806" s="6" t="s">
        <v>1793</v>
      </c>
      <c r="G1806" s="6" t="s">
        <v>4409</v>
      </c>
      <c r="H1806" s="6" t="s">
        <v>46</v>
      </c>
      <c r="I1806" s="6" t="s">
        <v>4410</v>
      </c>
      <c r="J1806" s="7" t="s">
        <v>637</v>
      </c>
      <c r="K1806" s="6" t="s">
        <v>591</v>
      </c>
      <c r="L1806" s="7" t="s">
        <v>183</v>
      </c>
      <c r="M1806" s="6" t="s">
        <v>111</v>
      </c>
      <c r="N1806" s="19" t="s">
        <v>8826</v>
      </c>
      <c r="O1806" s="6"/>
    </row>
    <row r="1807" spans="1:15" x14ac:dyDescent="0.3">
      <c r="A1807" s="6" t="s">
        <v>693</v>
      </c>
      <c r="B1807" s="7" t="s">
        <v>1242</v>
      </c>
      <c r="C1807" s="7" t="s">
        <v>376</v>
      </c>
      <c r="D1807" s="7" t="s">
        <v>59</v>
      </c>
      <c r="E1807" s="7" t="s">
        <v>190</v>
      </c>
      <c r="F1807" s="6" t="s">
        <v>1793</v>
      </c>
      <c r="G1807" s="6" t="s">
        <v>4401</v>
      </c>
      <c r="H1807" s="6" t="s">
        <v>46</v>
      </c>
      <c r="I1807" s="6" t="s">
        <v>4402</v>
      </c>
      <c r="J1807" s="7" t="s">
        <v>637</v>
      </c>
      <c r="K1807" s="6" t="s">
        <v>591</v>
      </c>
      <c r="L1807" s="7" t="s">
        <v>183</v>
      </c>
      <c r="M1807" s="6" t="s">
        <v>111</v>
      </c>
      <c r="N1807" s="19" t="s">
        <v>8826</v>
      </c>
      <c r="O1807" s="6"/>
    </row>
    <row r="1808" spans="1:15" x14ac:dyDescent="0.3">
      <c r="A1808" s="6" t="s">
        <v>693</v>
      </c>
      <c r="B1808" s="7" t="s">
        <v>1271</v>
      </c>
      <c r="C1808" s="7" t="s">
        <v>1478</v>
      </c>
      <c r="D1808" s="7" t="s">
        <v>59</v>
      </c>
      <c r="E1808" s="7" t="s">
        <v>190</v>
      </c>
      <c r="F1808" s="6" t="s">
        <v>1793</v>
      </c>
      <c r="G1808" s="6" t="s">
        <v>4361</v>
      </c>
      <c r="H1808" s="6" t="s">
        <v>46</v>
      </c>
      <c r="I1808" s="6" t="s">
        <v>4362</v>
      </c>
      <c r="J1808" s="7" t="s">
        <v>637</v>
      </c>
      <c r="K1808" s="6" t="s">
        <v>591</v>
      </c>
      <c r="L1808" s="7" t="s">
        <v>183</v>
      </c>
      <c r="M1808" s="6" t="s">
        <v>111</v>
      </c>
      <c r="N1808" s="19" t="s">
        <v>8826</v>
      </c>
      <c r="O1808" s="6"/>
    </row>
    <row r="1809" spans="1:15" x14ac:dyDescent="0.3">
      <c r="A1809" s="6" t="s">
        <v>693</v>
      </c>
      <c r="B1809" s="7" t="s">
        <v>1238</v>
      </c>
      <c r="C1809" s="7" t="s">
        <v>588</v>
      </c>
      <c r="D1809" s="7" t="s">
        <v>59</v>
      </c>
      <c r="E1809" s="7" t="s">
        <v>190</v>
      </c>
      <c r="F1809" s="6" t="s">
        <v>1793</v>
      </c>
      <c r="G1809" s="6" t="s">
        <v>4463</v>
      </c>
      <c r="H1809" s="6" t="s">
        <v>46</v>
      </c>
      <c r="I1809" s="6" t="s">
        <v>4464</v>
      </c>
      <c r="J1809" s="7" t="s">
        <v>637</v>
      </c>
      <c r="K1809" s="6" t="s">
        <v>591</v>
      </c>
      <c r="L1809" s="7" t="s">
        <v>183</v>
      </c>
      <c r="M1809" s="6" t="s">
        <v>111</v>
      </c>
      <c r="N1809" s="19" t="s">
        <v>8826</v>
      </c>
      <c r="O1809" s="6"/>
    </row>
    <row r="1810" spans="1:15" x14ac:dyDescent="0.3">
      <c r="A1810" s="6" t="s">
        <v>693</v>
      </c>
      <c r="B1810" s="7" t="s">
        <v>1019</v>
      </c>
      <c r="C1810" s="7" t="s">
        <v>376</v>
      </c>
      <c r="D1810" s="7" t="s">
        <v>59</v>
      </c>
      <c r="E1810" s="7" t="s">
        <v>190</v>
      </c>
      <c r="F1810" s="6" t="s">
        <v>1793</v>
      </c>
      <c r="G1810" s="6" t="s">
        <v>4465</v>
      </c>
      <c r="H1810" s="6" t="s">
        <v>46</v>
      </c>
      <c r="I1810" s="6" t="s">
        <v>4466</v>
      </c>
      <c r="J1810" s="7" t="s">
        <v>637</v>
      </c>
      <c r="K1810" s="6" t="s">
        <v>591</v>
      </c>
      <c r="L1810" s="7" t="s">
        <v>183</v>
      </c>
      <c r="M1810" s="6" t="s">
        <v>111</v>
      </c>
      <c r="N1810" s="19" t="s">
        <v>8826</v>
      </c>
      <c r="O1810" s="6"/>
    </row>
    <row r="1811" spans="1:15" x14ac:dyDescent="0.3">
      <c r="A1811" s="6" t="s">
        <v>693</v>
      </c>
      <c r="B1811" s="7" t="s">
        <v>1044</v>
      </c>
      <c r="C1811" s="7" t="s">
        <v>376</v>
      </c>
      <c r="D1811" s="7" t="s">
        <v>59</v>
      </c>
      <c r="E1811" s="7" t="s">
        <v>190</v>
      </c>
      <c r="F1811" s="6" t="s">
        <v>1793</v>
      </c>
      <c r="G1811" s="6" t="s">
        <v>4403</v>
      </c>
      <c r="H1811" s="6" t="s">
        <v>46</v>
      </c>
      <c r="I1811" s="6" t="s">
        <v>4404</v>
      </c>
      <c r="J1811" s="7" t="s">
        <v>637</v>
      </c>
      <c r="K1811" s="6" t="s">
        <v>591</v>
      </c>
      <c r="L1811" s="7" t="s">
        <v>183</v>
      </c>
      <c r="M1811" s="6" t="s">
        <v>111</v>
      </c>
      <c r="N1811" s="19" t="s">
        <v>8826</v>
      </c>
      <c r="O1811" s="6"/>
    </row>
    <row r="1812" spans="1:15" x14ac:dyDescent="0.3">
      <c r="A1812" s="6" t="s">
        <v>693</v>
      </c>
      <c r="B1812" s="7" t="s">
        <v>1278</v>
      </c>
      <c r="C1812" s="7" t="s">
        <v>376</v>
      </c>
      <c r="D1812" s="7" t="s">
        <v>59</v>
      </c>
      <c r="E1812" s="7" t="s">
        <v>190</v>
      </c>
      <c r="F1812" s="6" t="s">
        <v>1793</v>
      </c>
      <c r="G1812" s="6" t="s">
        <v>4405</v>
      </c>
      <c r="H1812" s="6" t="s">
        <v>46</v>
      </c>
      <c r="I1812" s="6" t="s">
        <v>4406</v>
      </c>
      <c r="J1812" s="7" t="s">
        <v>637</v>
      </c>
      <c r="K1812" s="6" t="s">
        <v>591</v>
      </c>
      <c r="L1812" s="7" t="s">
        <v>183</v>
      </c>
      <c r="M1812" s="6" t="s">
        <v>111</v>
      </c>
      <c r="N1812" s="19" t="s">
        <v>8826</v>
      </c>
      <c r="O1812" s="6"/>
    </row>
    <row r="1813" spans="1:15" x14ac:dyDescent="0.3">
      <c r="A1813" s="6" t="s">
        <v>693</v>
      </c>
      <c r="B1813" s="7" t="s">
        <v>1262</v>
      </c>
      <c r="C1813" s="7" t="s">
        <v>376</v>
      </c>
      <c r="D1813" s="7" t="s">
        <v>59</v>
      </c>
      <c r="E1813" s="7" t="s">
        <v>190</v>
      </c>
      <c r="F1813" s="6" t="s">
        <v>1793</v>
      </c>
      <c r="G1813" s="6" t="s">
        <v>4467</v>
      </c>
      <c r="H1813" s="6" t="s">
        <v>46</v>
      </c>
      <c r="I1813" s="6" t="s">
        <v>4468</v>
      </c>
      <c r="J1813" s="7" t="s">
        <v>637</v>
      </c>
      <c r="K1813" s="6" t="s">
        <v>591</v>
      </c>
      <c r="L1813" s="7" t="s">
        <v>183</v>
      </c>
      <c r="M1813" s="6" t="s">
        <v>111</v>
      </c>
      <c r="N1813" s="19" t="s">
        <v>8826</v>
      </c>
      <c r="O1813" s="6"/>
    </row>
    <row r="1814" spans="1:15" x14ac:dyDescent="0.3">
      <c r="A1814" s="6" t="s">
        <v>693</v>
      </c>
      <c r="B1814" s="7" t="s">
        <v>4364</v>
      </c>
      <c r="C1814" s="7" t="s">
        <v>1478</v>
      </c>
      <c r="D1814" s="7" t="s">
        <v>59</v>
      </c>
      <c r="E1814" s="7" t="s">
        <v>190</v>
      </c>
      <c r="F1814" s="6" t="s">
        <v>1793</v>
      </c>
      <c r="G1814" s="6" t="s">
        <v>4363</v>
      </c>
      <c r="H1814" s="6" t="s">
        <v>46</v>
      </c>
      <c r="I1814" s="6" t="s">
        <v>4365</v>
      </c>
      <c r="J1814" s="7" t="s">
        <v>637</v>
      </c>
      <c r="K1814" s="6" t="s">
        <v>591</v>
      </c>
      <c r="L1814" s="7" t="s">
        <v>183</v>
      </c>
      <c r="M1814" s="6" t="s">
        <v>111</v>
      </c>
      <c r="N1814" s="19" t="s">
        <v>8826</v>
      </c>
      <c r="O1814" s="6"/>
    </row>
    <row r="1815" spans="1:15" x14ac:dyDescent="0.3">
      <c r="A1815" s="6" t="s">
        <v>693</v>
      </c>
      <c r="B1815" s="7" t="s">
        <v>1210</v>
      </c>
      <c r="C1815" s="7" t="s">
        <v>376</v>
      </c>
      <c r="D1815" s="7" t="s">
        <v>59</v>
      </c>
      <c r="E1815" s="7" t="s">
        <v>190</v>
      </c>
      <c r="F1815" s="6" t="s">
        <v>1793</v>
      </c>
      <c r="G1815" s="6" t="s">
        <v>4407</v>
      </c>
      <c r="H1815" s="6" t="s">
        <v>46</v>
      </c>
      <c r="I1815" s="6" t="s">
        <v>4408</v>
      </c>
      <c r="J1815" s="7" t="s">
        <v>637</v>
      </c>
      <c r="K1815" s="6" t="s">
        <v>591</v>
      </c>
      <c r="L1815" s="7" t="s">
        <v>183</v>
      </c>
      <c r="M1815" s="6" t="s">
        <v>111</v>
      </c>
      <c r="N1815" s="19" t="s">
        <v>8826</v>
      </c>
      <c r="O1815" s="6"/>
    </row>
    <row r="1816" spans="1:15" x14ac:dyDescent="0.3">
      <c r="A1816" s="6" t="s">
        <v>693</v>
      </c>
      <c r="B1816" s="7" t="s">
        <v>1227</v>
      </c>
      <c r="C1816" s="7" t="s">
        <v>1478</v>
      </c>
      <c r="D1816" s="7" t="s">
        <v>59</v>
      </c>
      <c r="E1816" s="7" t="s">
        <v>190</v>
      </c>
      <c r="F1816" s="6" t="s">
        <v>1793</v>
      </c>
      <c r="G1816" s="6" t="s">
        <v>4366</v>
      </c>
      <c r="H1816" s="6" t="s">
        <v>46</v>
      </c>
      <c r="I1816" s="6" t="s">
        <v>4367</v>
      </c>
      <c r="J1816" s="7" t="s">
        <v>637</v>
      </c>
      <c r="K1816" s="6" t="s">
        <v>591</v>
      </c>
      <c r="L1816" s="7" t="s">
        <v>183</v>
      </c>
      <c r="M1816" s="6" t="s">
        <v>111</v>
      </c>
      <c r="N1816" s="19" t="s">
        <v>8826</v>
      </c>
      <c r="O1816" s="6"/>
    </row>
    <row r="1817" spans="1:15" x14ac:dyDescent="0.3">
      <c r="A1817" s="6" t="s">
        <v>693</v>
      </c>
      <c r="B1817" s="7" t="s">
        <v>1220</v>
      </c>
      <c r="C1817" s="7" t="s">
        <v>1478</v>
      </c>
      <c r="D1817" s="7" t="s">
        <v>59</v>
      </c>
      <c r="E1817" s="7" t="s">
        <v>190</v>
      </c>
      <c r="F1817" s="6" t="s">
        <v>1793</v>
      </c>
      <c r="G1817" s="6" t="s">
        <v>4368</v>
      </c>
      <c r="H1817" s="6" t="s">
        <v>46</v>
      </c>
      <c r="I1817" s="6" t="s">
        <v>4369</v>
      </c>
      <c r="J1817" s="7" t="s">
        <v>637</v>
      </c>
      <c r="K1817" s="6" t="s">
        <v>591</v>
      </c>
      <c r="L1817" s="7" t="s">
        <v>183</v>
      </c>
      <c r="M1817" s="6" t="s">
        <v>111</v>
      </c>
      <c r="N1817" s="19" t="s">
        <v>8826</v>
      </c>
      <c r="O1817" s="6"/>
    </row>
    <row r="1818" spans="1:15" x14ac:dyDescent="0.3">
      <c r="A1818" s="6" t="s">
        <v>693</v>
      </c>
      <c r="B1818" s="7" t="s">
        <v>1361</v>
      </c>
      <c r="C1818" s="7" t="s">
        <v>376</v>
      </c>
      <c r="D1818" s="7" t="s">
        <v>59</v>
      </c>
      <c r="E1818" s="7" t="s">
        <v>190</v>
      </c>
      <c r="F1818" s="6" t="s">
        <v>1793</v>
      </c>
      <c r="G1818" s="6" t="s">
        <v>4413</v>
      </c>
      <c r="H1818" s="6" t="s">
        <v>46</v>
      </c>
      <c r="I1818" s="6" t="s">
        <v>4414</v>
      </c>
      <c r="J1818" s="7" t="s">
        <v>637</v>
      </c>
      <c r="K1818" s="6" t="s">
        <v>591</v>
      </c>
      <c r="L1818" s="7" t="s">
        <v>183</v>
      </c>
      <c r="M1818" s="6" t="s">
        <v>111</v>
      </c>
      <c r="N1818" s="19" t="s">
        <v>8826</v>
      </c>
      <c r="O1818" s="6"/>
    </row>
    <row r="1819" spans="1:15" x14ac:dyDescent="0.3">
      <c r="A1819" s="6" t="s">
        <v>693</v>
      </c>
      <c r="B1819" s="7" t="s">
        <v>1336</v>
      </c>
      <c r="C1819" s="7" t="s">
        <v>376</v>
      </c>
      <c r="D1819" s="7" t="s">
        <v>59</v>
      </c>
      <c r="E1819" s="7" t="s">
        <v>190</v>
      </c>
      <c r="F1819" s="6" t="s">
        <v>1793</v>
      </c>
      <c r="G1819" s="6" t="s">
        <v>4411</v>
      </c>
      <c r="H1819" s="6" t="s">
        <v>46</v>
      </c>
      <c r="I1819" s="6" t="s">
        <v>4412</v>
      </c>
      <c r="J1819" s="7" t="s">
        <v>637</v>
      </c>
      <c r="K1819" s="6" t="s">
        <v>591</v>
      </c>
      <c r="L1819" s="7" t="s">
        <v>183</v>
      </c>
      <c r="M1819" s="6" t="s">
        <v>111</v>
      </c>
      <c r="N1819" s="19" t="s">
        <v>8826</v>
      </c>
      <c r="O1819" s="6"/>
    </row>
    <row r="1820" spans="1:15" x14ac:dyDescent="0.3">
      <c r="A1820" s="6" t="s">
        <v>693</v>
      </c>
      <c r="B1820" s="7" t="s">
        <v>1353</v>
      </c>
      <c r="C1820" s="7" t="s">
        <v>376</v>
      </c>
      <c r="D1820" s="7" t="s">
        <v>59</v>
      </c>
      <c r="E1820" s="7" t="s">
        <v>190</v>
      </c>
      <c r="F1820" s="6" t="s">
        <v>1793</v>
      </c>
      <c r="G1820" s="6" t="s">
        <v>4417</v>
      </c>
      <c r="H1820" s="6" t="s">
        <v>46</v>
      </c>
      <c r="I1820" s="6" t="s">
        <v>4418</v>
      </c>
      <c r="J1820" s="7" t="s">
        <v>637</v>
      </c>
      <c r="K1820" s="6" t="s">
        <v>591</v>
      </c>
      <c r="L1820" s="7" t="s">
        <v>183</v>
      </c>
      <c r="M1820" s="6" t="s">
        <v>111</v>
      </c>
      <c r="N1820" s="19" t="s">
        <v>8826</v>
      </c>
      <c r="O1820" s="6"/>
    </row>
    <row r="1821" spans="1:15" x14ac:dyDescent="0.3">
      <c r="A1821" s="6" t="s">
        <v>693</v>
      </c>
      <c r="B1821" s="7" t="s">
        <v>1377</v>
      </c>
      <c r="C1821" s="7" t="s">
        <v>376</v>
      </c>
      <c r="D1821" s="7" t="s">
        <v>59</v>
      </c>
      <c r="E1821" s="7" t="s">
        <v>190</v>
      </c>
      <c r="F1821" s="6" t="s">
        <v>1793</v>
      </c>
      <c r="G1821" s="6" t="s">
        <v>4415</v>
      </c>
      <c r="H1821" s="6" t="s">
        <v>46</v>
      </c>
      <c r="I1821" s="6" t="s">
        <v>4416</v>
      </c>
      <c r="J1821" s="7" t="s">
        <v>637</v>
      </c>
      <c r="K1821" s="6" t="s">
        <v>591</v>
      </c>
      <c r="L1821" s="7" t="s">
        <v>183</v>
      </c>
      <c r="M1821" s="6" t="s">
        <v>111</v>
      </c>
      <c r="N1821" s="19" t="s">
        <v>8826</v>
      </c>
      <c r="O1821" s="6"/>
    </row>
    <row r="1822" spans="1:15" x14ac:dyDescent="0.3">
      <c r="A1822" s="6" t="s">
        <v>693</v>
      </c>
      <c r="B1822" s="7" t="s">
        <v>1213</v>
      </c>
      <c r="C1822" s="7" t="s">
        <v>376</v>
      </c>
      <c r="D1822" s="7" t="s">
        <v>59</v>
      </c>
      <c r="E1822" s="7" t="s">
        <v>190</v>
      </c>
      <c r="F1822" s="6" t="s">
        <v>1793</v>
      </c>
      <c r="G1822" s="6" t="s">
        <v>4427</v>
      </c>
      <c r="H1822" s="6" t="s">
        <v>46</v>
      </c>
      <c r="I1822" s="6" t="s">
        <v>4428</v>
      </c>
      <c r="J1822" s="7" t="s">
        <v>637</v>
      </c>
      <c r="K1822" s="6" t="s">
        <v>591</v>
      </c>
      <c r="L1822" s="7" t="s">
        <v>183</v>
      </c>
      <c r="M1822" s="6" t="s">
        <v>111</v>
      </c>
      <c r="N1822" s="19" t="s">
        <v>8826</v>
      </c>
      <c r="O1822" s="6"/>
    </row>
    <row r="1823" spans="1:15" x14ac:dyDescent="0.3">
      <c r="A1823" s="6" t="s">
        <v>737</v>
      </c>
      <c r="B1823" s="7" t="s">
        <v>1162</v>
      </c>
      <c r="C1823" s="7" t="s">
        <v>588</v>
      </c>
      <c r="D1823" s="7" t="s">
        <v>59</v>
      </c>
      <c r="E1823" s="7" t="s">
        <v>190</v>
      </c>
      <c r="F1823" s="6" t="s">
        <v>1790</v>
      </c>
      <c r="G1823" s="6" t="s">
        <v>3920</v>
      </c>
      <c r="H1823" s="6" t="s">
        <v>46</v>
      </c>
      <c r="I1823" s="6" t="s">
        <v>3921</v>
      </c>
      <c r="J1823" s="7" t="s">
        <v>637</v>
      </c>
      <c r="K1823" s="6" t="s">
        <v>591</v>
      </c>
      <c r="L1823" s="7" t="s">
        <v>183</v>
      </c>
      <c r="M1823" s="6" t="s">
        <v>111</v>
      </c>
      <c r="N1823" s="19" t="s">
        <v>8826</v>
      </c>
      <c r="O1823" s="6"/>
    </row>
    <row r="1824" spans="1:15" x14ac:dyDescent="0.3">
      <c r="A1824" s="6" t="s">
        <v>737</v>
      </c>
      <c r="B1824" s="7" t="s">
        <v>5529</v>
      </c>
      <c r="C1824" s="7" t="s">
        <v>376</v>
      </c>
      <c r="D1824" s="7" t="s">
        <v>59</v>
      </c>
      <c r="E1824" s="7" t="s">
        <v>190</v>
      </c>
      <c r="F1824" s="6" t="s">
        <v>1818</v>
      </c>
      <c r="G1824" s="6" t="s">
        <v>5528</v>
      </c>
      <c r="H1824" s="6" t="s">
        <v>46</v>
      </c>
      <c r="I1824" s="6" t="s">
        <v>5530</v>
      </c>
      <c r="J1824" s="7" t="s">
        <v>637</v>
      </c>
      <c r="K1824" s="6" t="s">
        <v>591</v>
      </c>
      <c r="L1824" s="7" t="s">
        <v>183</v>
      </c>
      <c r="M1824" s="6" t="s">
        <v>1821</v>
      </c>
      <c r="N1824" s="19" t="s">
        <v>8826</v>
      </c>
      <c r="O1824" s="6"/>
    </row>
    <row r="1825" spans="1:15" x14ac:dyDescent="0.3">
      <c r="A1825" s="6" t="s">
        <v>846</v>
      </c>
      <c r="B1825" s="7" t="s">
        <v>4478</v>
      </c>
      <c r="C1825" s="7" t="s">
        <v>1478</v>
      </c>
      <c r="D1825" s="7" t="s">
        <v>59</v>
      </c>
      <c r="E1825" s="7" t="s">
        <v>190</v>
      </c>
      <c r="F1825" s="6" t="s">
        <v>1794</v>
      </c>
      <c r="G1825" s="6" t="s">
        <v>4477</v>
      </c>
      <c r="H1825" s="6" t="s">
        <v>46</v>
      </c>
      <c r="I1825" s="6" t="s">
        <v>4479</v>
      </c>
      <c r="J1825" s="7" t="s">
        <v>637</v>
      </c>
      <c r="K1825" s="6" t="s">
        <v>591</v>
      </c>
      <c r="L1825" s="7" t="s">
        <v>183</v>
      </c>
      <c r="M1825" s="6" t="s">
        <v>111</v>
      </c>
      <c r="N1825" s="19" t="s">
        <v>8826</v>
      </c>
      <c r="O1825" s="6"/>
    </row>
    <row r="1826" spans="1:15" x14ac:dyDescent="0.3">
      <c r="A1826" s="6" t="s">
        <v>846</v>
      </c>
      <c r="B1826" s="7" t="s">
        <v>4643</v>
      </c>
      <c r="C1826" s="7" t="s">
        <v>376</v>
      </c>
      <c r="D1826" s="7" t="s">
        <v>59</v>
      </c>
      <c r="E1826" s="7" t="s">
        <v>190</v>
      </c>
      <c r="F1826" s="6" t="s">
        <v>1794</v>
      </c>
      <c r="G1826" s="6" t="s">
        <v>4642</v>
      </c>
      <c r="H1826" s="6" t="s">
        <v>46</v>
      </c>
      <c r="I1826" s="6" t="s">
        <v>4644</v>
      </c>
      <c r="J1826" s="7" t="s">
        <v>637</v>
      </c>
      <c r="K1826" s="6" t="s">
        <v>591</v>
      </c>
      <c r="L1826" s="7" t="s">
        <v>183</v>
      </c>
      <c r="M1826" s="6" t="s">
        <v>111</v>
      </c>
      <c r="N1826" s="19" t="s">
        <v>8826</v>
      </c>
      <c r="O1826" s="6"/>
    </row>
    <row r="1827" spans="1:15" x14ac:dyDescent="0.3">
      <c r="A1827" s="6" t="s">
        <v>846</v>
      </c>
      <c r="B1827" s="7" t="s">
        <v>4646</v>
      </c>
      <c r="C1827" s="7" t="s">
        <v>376</v>
      </c>
      <c r="D1827" s="7" t="s">
        <v>59</v>
      </c>
      <c r="E1827" s="7" t="s">
        <v>190</v>
      </c>
      <c r="F1827" s="6" t="s">
        <v>1794</v>
      </c>
      <c r="G1827" s="6" t="s">
        <v>4645</v>
      </c>
      <c r="H1827" s="6" t="s">
        <v>46</v>
      </c>
      <c r="I1827" s="6" t="s">
        <v>920</v>
      </c>
      <c r="J1827" s="7" t="s">
        <v>637</v>
      </c>
      <c r="K1827" s="6" t="s">
        <v>591</v>
      </c>
      <c r="L1827" s="7" t="s">
        <v>183</v>
      </c>
      <c r="M1827" s="6" t="s">
        <v>111</v>
      </c>
      <c r="N1827" s="19" t="s">
        <v>8826</v>
      </c>
      <c r="O1827" s="6"/>
    </row>
    <row r="1828" spans="1:15" x14ac:dyDescent="0.3">
      <c r="A1828" s="6" t="s">
        <v>846</v>
      </c>
      <c r="B1828" s="7" t="s">
        <v>1421</v>
      </c>
      <c r="C1828" s="7" t="s">
        <v>1478</v>
      </c>
      <c r="D1828" s="7" t="s">
        <v>59</v>
      </c>
      <c r="E1828" s="7" t="s">
        <v>190</v>
      </c>
      <c r="F1828" s="6" t="s">
        <v>1794</v>
      </c>
      <c r="G1828" s="6" t="s">
        <v>4480</v>
      </c>
      <c r="H1828" s="6" t="s">
        <v>46</v>
      </c>
      <c r="I1828" s="6" t="s">
        <v>4481</v>
      </c>
      <c r="J1828" s="7" t="s">
        <v>637</v>
      </c>
      <c r="K1828" s="6" t="s">
        <v>591</v>
      </c>
      <c r="L1828" s="7" t="s">
        <v>183</v>
      </c>
      <c r="M1828" s="6" t="s">
        <v>111</v>
      </c>
      <c r="N1828" s="19" t="s">
        <v>8826</v>
      </c>
      <c r="O1828" s="6"/>
    </row>
    <row r="1829" spans="1:15" x14ac:dyDescent="0.3">
      <c r="A1829" s="6" t="s">
        <v>846</v>
      </c>
      <c r="B1829" s="7" t="s">
        <v>1202</v>
      </c>
      <c r="C1829" s="7" t="s">
        <v>1478</v>
      </c>
      <c r="D1829" s="7" t="s">
        <v>59</v>
      </c>
      <c r="E1829" s="7" t="s">
        <v>190</v>
      </c>
      <c r="F1829" s="6" t="s">
        <v>1794</v>
      </c>
      <c r="G1829" s="6" t="s">
        <v>4482</v>
      </c>
      <c r="H1829" s="6" t="s">
        <v>46</v>
      </c>
      <c r="I1829" s="6" t="s">
        <v>4483</v>
      </c>
      <c r="J1829" s="7" t="s">
        <v>637</v>
      </c>
      <c r="K1829" s="6" t="s">
        <v>591</v>
      </c>
      <c r="L1829" s="7" t="s">
        <v>183</v>
      </c>
      <c r="M1829" s="6" t="s">
        <v>111</v>
      </c>
      <c r="N1829" s="19" t="s">
        <v>8826</v>
      </c>
      <c r="O1829" s="6"/>
    </row>
    <row r="1830" spans="1:15" x14ac:dyDescent="0.3">
      <c r="A1830" s="6" t="s">
        <v>846</v>
      </c>
      <c r="B1830" s="7" t="s">
        <v>4648</v>
      </c>
      <c r="C1830" s="7" t="s">
        <v>376</v>
      </c>
      <c r="D1830" s="7" t="s">
        <v>59</v>
      </c>
      <c r="E1830" s="7" t="s">
        <v>190</v>
      </c>
      <c r="F1830" s="6" t="s">
        <v>1794</v>
      </c>
      <c r="G1830" s="6" t="s">
        <v>4647</v>
      </c>
      <c r="H1830" s="6" t="s">
        <v>46</v>
      </c>
      <c r="I1830" s="6" t="s">
        <v>4649</v>
      </c>
      <c r="J1830" s="7" t="s">
        <v>637</v>
      </c>
      <c r="K1830" s="6" t="s">
        <v>591</v>
      </c>
      <c r="L1830" s="7" t="s">
        <v>183</v>
      </c>
      <c r="M1830" s="6" t="s">
        <v>111</v>
      </c>
      <c r="N1830" s="19" t="s">
        <v>8826</v>
      </c>
      <c r="O1830" s="6"/>
    </row>
    <row r="1831" spans="1:15" x14ac:dyDescent="0.3">
      <c r="A1831" s="6" t="s">
        <v>846</v>
      </c>
      <c r="B1831" s="7" t="s">
        <v>4485</v>
      </c>
      <c r="C1831" s="7" t="s">
        <v>1478</v>
      </c>
      <c r="D1831" s="7" t="s">
        <v>59</v>
      </c>
      <c r="E1831" s="7" t="s">
        <v>190</v>
      </c>
      <c r="F1831" s="6" t="s">
        <v>1794</v>
      </c>
      <c r="G1831" s="6" t="s">
        <v>4484</v>
      </c>
      <c r="H1831" s="6" t="s">
        <v>46</v>
      </c>
      <c r="I1831" s="6" t="s">
        <v>4486</v>
      </c>
      <c r="J1831" s="7" t="s">
        <v>637</v>
      </c>
      <c r="K1831" s="6" t="s">
        <v>591</v>
      </c>
      <c r="L1831" s="7" t="s">
        <v>183</v>
      </c>
      <c r="M1831" s="6" t="s">
        <v>111</v>
      </c>
      <c r="N1831" s="19" t="s">
        <v>8826</v>
      </c>
      <c r="O1831" s="6"/>
    </row>
    <row r="1832" spans="1:15" x14ac:dyDescent="0.3">
      <c r="A1832" s="6" t="s">
        <v>846</v>
      </c>
      <c r="B1832" s="7" t="s">
        <v>4651</v>
      </c>
      <c r="C1832" s="7" t="s">
        <v>376</v>
      </c>
      <c r="D1832" s="7" t="s">
        <v>59</v>
      </c>
      <c r="E1832" s="7" t="s">
        <v>190</v>
      </c>
      <c r="F1832" s="6" t="s">
        <v>1794</v>
      </c>
      <c r="G1832" s="6" t="s">
        <v>4650</v>
      </c>
      <c r="H1832" s="6" t="s">
        <v>46</v>
      </c>
      <c r="I1832" s="6" t="s">
        <v>4652</v>
      </c>
      <c r="J1832" s="7" t="s">
        <v>637</v>
      </c>
      <c r="K1832" s="6" t="s">
        <v>591</v>
      </c>
      <c r="L1832" s="7" t="s">
        <v>183</v>
      </c>
      <c r="M1832" s="6" t="s">
        <v>111</v>
      </c>
      <c r="N1832" s="19" t="s">
        <v>8826</v>
      </c>
      <c r="O1832" s="6"/>
    </row>
    <row r="1833" spans="1:15" x14ac:dyDescent="0.3">
      <c r="A1833" s="6" t="s">
        <v>846</v>
      </c>
      <c r="B1833" s="7" t="s">
        <v>4654</v>
      </c>
      <c r="C1833" s="7" t="s">
        <v>376</v>
      </c>
      <c r="D1833" s="7" t="s">
        <v>59</v>
      </c>
      <c r="E1833" s="7" t="s">
        <v>190</v>
      </c>
      <c r="F1833" s="6" t="s">
        <v>1794</v>
      </c>
      <c r="G1833" s="6" t="s">
        <v>4653</v>
      </c>
      <c r="H1833" s="6" t="s">
        <v>46</v>
      </c>
      <c r="I1833" s="6" t="s">
        <v>4655</v>
      </c>
      <c r="J1833" s="7" t="s">
        <v>637</v>
      </c>
      <c r="K1833" s="6" t="s">
        <v>591</v>
      </c>
      <c r="L1833" s="7" t="s">
        <v>183</v>
      </c>
      <c r="M1833" s="6" t="s">
        <v>111</v>
      </c>
      <c r="N1833" s="19" t="s">
        <v>8826</v>
      </c>
      <c r="O1833" s="6"/>
    </row>
    <row r="1834" spans="1:15" x14ac:dyDescent="0.3">
      <c r="A1834" s="6" t="s">
        <v>846</v>
      </c>
      <c r="B1834" s="7" t="s">
        <v>4488</v>
      </c>
      <c r="C1834" s="7" t="s">
        <v>1478</v>
      </c>
      <c r="D1834" s="7" t="s">
        <v>59</v>
      </c>
      <c r="E1834" s="7" t="s">
        <v>190</v>
      </c>
      <c r="F1834" s="6" t="s">
        <v>1794</v>
      </c>
      <c r="G1834" s="6" t="s">
        <v>4487</v>
      </c>
      <c r="H1834" s="6" t="s">
        <v>46</v>
      </c>
      <c r="I1834" s="6" t="s">
        <v>4489</v>
      </c>
      <c r="J1834" s="7" t="s">
        <v>637</v>
      </c>
      <c r="K1834" s="6" t="s">
        <v>591</v>
      </c>
      <c r="L1834" s="7" t="s">
        <v>183</v>
      </c>
      <c r="M1834" s="6" t="s">
        <v>111</v>
      </c>
      <c r="N1834" s="19" t="s">
        <v>8826</v>
      </c>
      <c r="O1834" s="6"/>
    </row>
    <row r="1835" spans="1:15" x14ac:dyDescent="0.3">
      <c r="A1835" s="6" t="s">
        <v>846</v>
      </c>
      <c r="B1835" s="7" t="s">
        <v>4714</v>
      </c>
      <c r="C1835" s="7" t="s">
        <v>376</v>
      </c>
      <c r="D1835" s="7" t="s">
        <v>59</v>
      </c>
      <c r="E1835" s="7" t="s">
        <v>190</v>
      </c>
      <c r="F1835" s="6" t="s">
        <v>1794</v>
      </c>
      <c r="G1835" s="6" t="s">
        <v>4713</v>
      </c>
      <c r="H1835" s="6" t="s">
        <v>46</v>
      </c>
      <c r="I1835" s="6" t="s">
        <v>4715</v>
      </c>
      <c r="J1835" s="7" t="s">
        <v>637</v>
      </c>
      <c r="K1835" s="6" t="s">
        <v>591</v>
      </c>
      <c r="L1835" s="7" t="s">
        <v>183</v>
      </c>
      <c r="M1835" s="6" t="s">
        <v>111</v>
      </c>
      <c r="N1835" s="19" t="s">
        <v>8826</v>
      </c>
      <c r="O1835" s="6"/>
    </row>
    <row r="1836" spans="1:15" x14ac:dyDescent="0.3">
      <c r="A1836" s="6" t="s">
        <v>846</v>
      </c>
      <c r="B1836" s="7" t="s">
        <v>4717</v>
      </c>
      <c r="C1836" s="7" t="s">
        <v>376</v>
      </c>
      <c r="D1836" s="7" t="s">
        <v>59</v>
      </c>
      <c r="E1836" s="7" t="s">
        <v>190</v>
      </c>
      <c r="F1836" s="6" t="s">
        <v>1794</v>
      </c>
      <c r="G1836" s="6" t="s">
        <v>4716</v>
      </c>
      <c r="H1836" s="6" t="s">
        <v>46</v>
      </c>
      <c r="I1836" s="6" t="s">
        <v>4718</v>
      </c>
      <c r="J1836" s="7" t="s">
        <v>637</v>
      </c>
      <c r="K1836" s="6" t="s">
        <v>591</v>
      </c>
      <c r="L1836" s="7" t="s">
        <v>183</v>
      </c>
      <c r="M1836" s="6" t="s">
        <v>111</v>
      </c>
      <c r="N1836" s="19" t="s">
        <v>8826</v>
      </c>
      <c r="O1836" s="6"/>
    </row>
    <row r="1837" spans="1:15" x14ac:dyDescent="0.3">
      <c r="A1837" s="6" t="s">
        <v>846</v>
      </c>
      <c r="B1837" s="7" t="s">
        <v>1032</v>
      </c>
      <c r="C1837" s="7" t="s">
        <v>1478</v>
      </c>
      <c r="D1837" s="7" t="s">
        <v>59</v>
      </c>
      <c r="E1837" s="7" t="s">
        <v>190</v>
      </c>
      <c r="F1837" s="6" t="s">
        <v>1794</v>
      </c>
      <c r="G1837" s="6" t="s">
        <v>4490</v>
      </c>
      <c r="H1837" s="6" t="s">
        <v>46</v>
      </c>
      <c r="I1837" s="6" t="s">
        <v>4491</v>
      </c>
      <c r="J1837" s="7" t="s">
        <v>637</v>
      </c>
      <c r="K1837" s="6" t="s">
        <v>591</v>
      </c>
      <c r="L1837" s="7" t="s">
        <v>183</v>
      </c>
      <c r="M1837" s="6" t="s">
        <v>111</v>
      </c>
      <c r="N1837" s="19" t="s">
        <v>8826</v>
      </c>
      <c r="O1837" s="6"/>
    </row>
    <row r="1838" spans="1:15" x14ac:dyDescent="0.3">
      <c r="A1838" s="6" t="s">
        <v>846</v>
      </c>
      <c r="B1838" s="7" t="s">
        <v>1012</v>
      </c>
      <c r="C1838" s="7" t="s">
        <v>376</v>
      </c>
      <c r="D1838" s="7" t="s">
        <v>59</v>
      </c>
      <c r="E1838" s="7" t="s">
        <v>190</v>
      </c>
      <c r="F1838" s="6" t="s">
        <v>1794</v>
      </c>
      <c r="G1838" s="6" t="s">
        <v>4740</v>
      </c>
      <c r="H1838" s="6" t="s">
        <v>46</v>
      </c>
      <c r="I1838" s="6" t="s">
        <v>4741</v>
      </c>
      <c r="J1838" s="7" t="s">
        <v>637</v>
      </c>
      <c r="K1838" s="6" t="s">
        <v>591</v>
      </c>
      <c r="L1838" s="7" t="s">
        <v>183</v>
      </c>
      <c r="M1838" s="6" t="s">
        <v>111</v>
      </c>
      <c r="N1838" s="19" t="s">
        <v>8826</v>
      </c>
      <c r="O1838" s="6"/>
    </row>
    <row r="1839" spans="1:15" x14ac:dyDescent="0.3">
      <c r="A1839" s="6" t="s">
        <v>846</v>
      </c>
      <c r="B1839" s="7" t="s">
        <v>1003</v>
      </c>
      <c r="C1839" s="7" t="s">
        <v>376</v>
      </c>
      <c r="D1839" s="7" t="s">
        <v>59</v>
      </c>
      <c r="E1839" s="7" t="s">
        <v>190</v>
      </c>
      <c r="F1839" s="6" t="s">
        <v>1794</v>
      </c>
      <c r="G1839" s="6" t="s">
        <v>4742</v>
      </c>
      <c r="H1839" s="6" t="s">
        <v>46</v>
      </c>
      <c r="I1839" s="6" t="s">
        <v>4743</v>
      </c>
      <c r="J1839" s="7" t="s">
        <v>637</v>
      </c>
      <c r="K1839" s="6" t="s">
        <v>591</v>
      </c>
      <c r="L1839" s="7" t="s">
        <v>183</v>
      </c>
      <c r="M1839" s="6" t="s">
        <v>111</v>
      </c>
      <c r="N1839" s="19" t="s">
        <v>8826</v>
      </c>
      <c r="O1839" s="6"/>
    </row>
    <row r="1840" spans="1:15" x14ac:dyDescent="0.3">
      <c r="A1840" s="6" t="s">
        <v>846</v>
      </c>
      <c r="B1840" s="7" t="s">
        <v>1013</v>
      </c>
      <c r="C1840" s="7" t="s">
        <v>1478</v>
      </c>
      <c r="D1840" s="7" t="s">
        <v>59</v>
      </c>
      <c r="E1840" s="7" t="s">
        <v>190</v>
      </c>
      <c r="F1840" s="6" t="s">
        <v>1794</v>
      </c>
      <c r="G1840" s="6" t="s">
        <v>4492</v>
      </c>
      <c r="H1840" s="6" t="s">
        <v>46</v>
      </c>
      <c r="I1840" s="6" t="s">
        <v>4493</v>
      </c>
      <c r="J1840" s="7" t="s">
        <v>637</v>
      </c>
      <c r="K1840" s="6" t="s">
        <v>591</v>
      </c>
      <c r="L1840" s="7" t="s">
        <v>183</v>
      </c>
      <c r="M1840" s="6" t="s">
        <v>111</v>
      </c>
      <c r="N1840" s="19" t="s">
        <v>8826</v>
      </c>
      <c r="O1840" s="6"/>
    </row>
    <row r="1841" spans="1:15" x14ac:dyDescent="0.3">
      <c r="A1841" s="6" t="s">
        <v>846</v>
      </c>
      <c r="B1841" s="7" t="s">
        <v>1006</v>
      </c>
      <c r="C1841" s="7" t="s">
        <v>376</v>
      </c>
      <c r="D1841" s="7" t="s">
        <v>59</v>
      </c>
      <c r="E1841" s="7" t="s">
        <v>190</v>
      </c>
      <c r="F1841" s="6" t="s">
        <v>1794</v>
      </c>
      <c r="G1841" s="6" t="s">
        <v>4744</v>
      </c>
      <c r="H1841" s="6" t="s">
        <v>46</v>
      </c>
      <c r="I1841" s="6" t="s">
        <v>4745</v>
      </c>
      <c r="J1841" s="7" t="s">
        <v>637</v>
      </c>
      <c r="K1841" s="6" t="s">
        <v>591</v>
      </c>
      <c r="L1841" s="7" t="s">
        <v>183</v>
      </c>
      <c r="M1841" s="6" t="s">
        <v>111</v>
      </c>
      <c r="N1841" s="19" t="s">
        <v>8826</v>
      </c>
      <c r="O1841" s="6"/>
    </row>
    <row r="1842" spans="1:15" x14ac:dyDescent="0.3">
      <c r="A1842" s="6" t="s">
        <v>846</v>
      </c>
      <c r="B1842" s="7" t="s">
        <v>1007</v>
      </c>
      <c r="C1842" s="7" t="s">
        <v>376</v>
      </c>
      <c r="D1842" s="7" t="s">
        <v>59</v>
      </c>
      <c r="E1842" s="7" t="s">
        <v>190</v>
      </c>
      <c r="F1842" s="6" t="s">
        <v>1794</v>
      </c>
      <c r="G1842" s="6" t="s">
        <v>4746</v>
      </c>
      <c r="H1842" s="6" t="s">
        <v>46</v>
      </c>
      <c r="I1842" s="6" t="s">
        <v>931</v>
      </c>
      <c r="J1842" s="7" t="s">
        <v>637</v>
      </c>
      <c r="K1842" s="6" t="s">
        <v>591</v>
      </c>
      <c r="L1842" s="7" t="s">
        <v>183</v>
      </c>
      <c r="M1842" s="6" t="s">
        <v>111</v>
      </c>
      <c r="N1842" s="19" t="s">
        <v>8826</v>
      </c>
      <c r="O1842" s="6"/>
    </row>
    <row r="1843" spans="1:15" x14ac:dyDescent="0.3">
      <c r="A1843" s="6" t="s">
        <v>846</v>
      </c>
      <c r="B1843" s="7" t="s">
        <v>1009</v>
      </c>
      <c r="C1843" s="7" t="s">
        <v>376</v>
      </c>
      <c r="D1843" s="7" t="s">
        <v>59</v>
      </c>
      <c r="E1843" s="7" t="s">
        <v>190</v>
      </c>
      <c r="F1843" s="6" t="s">
        <v>1794</v>
      </c>
      <c r="G1843" s="6" t="s">
        <v>4747</v>
      </c>
      <c r="H1843" s="6" t="s">
        <v>46</v>
      </c>
      <c r="I1843" s="6" t="s">
        <v>933</v>
      </c>
      <c r="J1843" s="7" t="s">
        <v>637</v>
      </c>
      <c r="K1843" s="6" t="s">
        <v>591</v>
      </c>
      <c r="L1843" s="7" t="s">
        <v>183</v>
      </c>
      <c r="M1843" s="6" t="s">
        <v>111</v>
      </c>
      <c r="N1843" s="19" t="s">
        <v>8826</v>
      </c>
      <c r="O1843" s="6"/>
    </row>
    <row r="1844" spans="1:15" x14ac:dyDescent="0.3">
      <c r="A1844" s="6" t="s">
        <v>846</v>
      </c>
      <c r="B1844" s="7" t="s">
        <v>4760</v>
      </c>
      <c r="C1844" s="7" t="s">
        <v>376</v>
      </c>
      <c r="D1844" s="7" t="s">
        <v>59</v>
      </c>
      <c r="E1844" s="7" t="s">
        <v>190</v>
      </c>
      <c r="F1844" s="6" t="s">
        <v>1794</v>
      </c>
      <c r="G1844" s="6" t="s">
        <v>4759</v>
      </c>
      <c r="H1844" s="6" t="s">
        <v>46</v>
      </c>
      <c r="I1844" s="6" t="s">
        <v>4761</v>
      </c>
      <c r="J1844" s="7" t="s">
        <v>637</v>
      </c>
      <c r="K1844" s="6" t="s">
        <v>591</v>
      </c>
      <c r="L1844" s="7" t="s">
        <v>183</v>
      </c>
      <c r="M1844" s="6" t="s">
        <v>111</v>
      </c>
      <c r="N1844" s="19" t="s">
        <v>8826</v>
      </c>
      <c r="O1844" s="6"/>
    </row>
    <row r="1845" spans="1:15" x14ac:dyDescent="0.3">
      <c r="A1845" s="6" t="s">
        <v>846</v>
      </c>
      <c r="B1845" s="7" t="s">
        <v>1451</v>
      </c>
      <c r="C1845" s="7" t="s">
        <v>1478</v>
      </c>
      <c r="D1845" s="7" t="s">
        <v>59</v>
      </c>
      <c r="E1845" s="7" t="s">
        <v>190</v>
      </c>
      <c r="F1845" s="6" t="s">
        <v>1794</v>
      </c>
      <c r="G1845" s="6" t="s">
        <v>4494</v>
      </c>
      <c r="H1845" s="6" t="s">
        <v>46</v>
      </c>
      <c r="I1845" s="6" t="s">
        <v>4495</v>
      </c>
      <c r="J1845" s="7" t="s">
        <v>637</v>
      </c>
      <c r="K1845" s="6" t="s">
        <v>591</v>
      </c>
      <c r="L1845" s="7" t="s">
        <v>183</v>
      </c>
      <c r="M1845" s="6" t="s">
        <v>111</v>
      </c>
      <c r="N1845" s="19" t="s">
        <v>8826</v>
      </c>
      <c r="O1845" s="6"/>
    </row>
    <row r="1846" spans="1:15" x14ac:dyDescent="0.3">
      <c r="A1846" s="6" t="s">
        <v>846</v>
      </c>
      <c r="B1846" s="7" t="s">
        <v>1297</v>
      </c>
      <c r="C1846" s="7" t="s">
        <v>376</v>
      </c>
      <c r="D1846" s="7" t="s">
        <v>59</v>
      </c>
      <c r="E1846" s="7" t="s">
        <v>190</v>
      </c>
      <c r="F1846" s="6" t="s">
        <v>1794</v>
      </c>
      <c r="G1846" s="6" t="s">
        <v>4767</v>
      </c>
      <c r="H1846" s="6" t="s">
        <v>46</v>
      </c>
      <c r="I1846" s="6" t="s">
        <v>4768</v>
      </c>
      <c r="J1846" s="7" t="s">
        <v>637</v>
      </c>
      <c r="K1846" s="6" t="s">
        <v>591</v>
      </c>
      <c r="L1846" s="7" t="s">
        <v>183</v>
      </c>
      <c r="M1846" s="6" t="s">
        <v>111</v>
      </c>
      <c r="N1846" s="19" t="s">
        <v>8826</v>
      </c>
      <c r="O1846" s="6"/>
    </row>
    <row r="1847" spans="1:15" x14ac:dyDescent="0.3">
      <c r="A1847" s="6" t="s">
        <v>846</v>
      </c>
      <c r="B1847" s="7" t="s">
        <v>1286</v>
      </c>
      <c r="C1847" s="7" t="s">
        <v>1478</v>
      </c>
      <c r="D1847" s="7" t="s">
        <v>59</v>
      </c>
      <c r="E1847" s="7" t="s">
        <v>190</v>
      </c>
      <c r="F1847" s="6" t="s">
        <v>1794</v>
      </c>
      <c r="G1847" s="6" t="s">
        <v>4496</v>
      </c>
      <c r="H1847" s="6" t="s">
        <v>46</v>
      </c>
      <c r="I1847" s="6" t="s">
        <v>4497</v>
      </c>
      <c r="J1847" s="7" t="s">
        <v>637</v>
      </c>
      <c r="K1847" s="6" t="s">
        <v>591</v>
      </c>
      <c r="L1847" s="7" t="s">
        <v>183</v>
      </c>
      <c r="M1847" s="6" t="s">
        <v>111</v>
      </c>
      <c r="N1847" s="19" t="s">
        <v>8826</v>
      </c>
      <c r="O1847" s="6"/>
    </row>
    <row r="1848" spans="1:15" x14ac:dyDescent="0.3">
      <c r="A1848" s="6" t="s">
        <v>846</v>
      </c>
      <c r="B1848" s="7" t="s">
        <v>4787</v>
      </c>
      <c r="C1848" s="7" t="s">
        <v>376</v>
      </c>
      <c r="D1848" s="7" t="s">
        <v>59</v>
      </c>
      <c r="E1848" s="7" t="s">
        <v>190</v>
      </c>
      <c r="F1848" s="6" t="s">
        <v>1794</v>
      </c>
      <c r="G1848" s="6" t="s">
        <v>4786</v>
      </c>
      <c r="H1848" s="6" t="s">
        <v>46</v>
      </c>
      <c r="I1848" s="6" t="s">
        <v>4788</v>
      </c>
      <c r="J1848" s="7" t="s">
        <v>637</v>
      </c>
      <c r="K1848" s="6" t="s">
        <v>591</v>
      </c>
      <c r="L1848" s="7" t="s">
        <v>183</v>
      </c>
      <c r="M1848" s="6" t="s">
        <v>111</v>
      </c>
      <c r="N1848" s="19" t="s">
        <v>8826</v>
      </c>
      <c r="O1848" s="6"/>
    </row>
    <row r="1849" spans="1:15" x14ac:dyDescent="0.3">
      <c r="A1849" s="6" t="s">
        <v>846</v>
      </c>
      <c r="B1849" s="7" t="s">
        <v>4797</v>
      </c>
      <c r="C1849" s="7" t="s">
        <v>376</v>
      </c>
      <c r="D1849" s="7" t="s">
        <v>59</v>
      </c>
      <c r="E1849" s="7" t="s">
        <v>190</v>
      </c>
      <c r="F1849" s="6" t="s">
        <v>1794</v>
      </c>
      <c r="G1849" s="6" t="s">
        <v>4796</v>
      </c>
      <c r="H1849" s="6" t="s">
        <v>46</v>
      </c>
      <c r="I1849" s="6" t="s">
        <v>4798</v>
      </c>
      <c r="J1849" s="7" t="s">
        <v>637</v>
      </c>
      <c r="K1849" s="6" t="s">
        <v>591</v>
      </c>
      <c r="L1849" s="7" t="s">
        <v>183</v>
      </c>
      <c r="M1849" s="6" t="s">
        <v>111</v>
      </c>
      <c r="N1849" s="19" t="s">
        <v>8826</v>
      </c>
      <c r="O1849" s="6"/>
    </row>
    <row r="1850" spans="1:15" x14ac:dyDescent="0.3">
      <c r="A1850" s="6" t="s">
        <v>846</v>
      </c>
      <c r="B1850" s="7" t="s">
        <v>1418</v>
      </c>
      <c r="C1850" s="7" t="s">
        <v>376</v>
      </c>
      <c r="D1850" s="7" t="s">
        <v>59</v>
      </c>
      <c r="E1850" s="7" t="s">
        <v>190</v>
      </c>
      <c r="F1850" s="6" t="s">
        <v>1794</v>
      </c>
      <c r="G1850" s="6" t="s">
        <v>4807</v>
      </c>
      <c r="H1850" s="6" t="s">
        <v>46</v>
      </c>
      <c r="I1850" s="6" t="s">
        <v>4808</v>
      </c>
      <c r="J1850" s="7" t="s">
        <v>637</v>
      </c>
      <c r="K1850" s="6" t="s">
        <v>591</v>
      </c>
      <c r="L1850" s="7" t="s">
        <v>183</v>
      </c>
      <c r="M1850" s="6" t="s">
        <v>111</v>
      </c>
      <c r="N1850" s="19" t="s">
        <v>8826</v>
      </c>
      <c r="O1850" s="6"/>
    </row>
    <row r="1851" spans="1:15" x14ac:dyDescent="0.3">
      <c r="A1851" s="6" t="s">
        <v>846</v>
      </c>
      <c r="B1851" s="7" t="s">
        <v>4499</v>
      </c>
      <c r="C1851" s="7" t="s">
        <v>1478</v>
      </c>
      <c r="D1851" s="7" t="s">
        <v>59</v>
      </c>
      <c r="E1851" s="7" t="s">
        <v>190</v>
      </c>
      <c r="F1851" s="6" t="s">
        <v>1794</v>
      </c>
      <c r="G1851" s="6" t="s">
        <v>4498</v>
      </c>
      <c r="H1851" s="6" t="s">
        <v>46</v>
      </c>
      <c r="I1851" s="6" t="s">
        <v>899</v>
      </c>
      <c r="J1851" s="7" t="s">
        <v>637</v>
      </c>
      <c r="K1851" s="6" t="s">
        <v>591</v>
      </c>
      <c r="L1851" s="7" t="s">
        <v>183</v>
      </c>
      <c r="M1851" s="6" t="s">
        <v>111</v>
      </c>
      <c r="N1851" s="19" t="s">
        <v>8826</v>
      </c>
      <c r="O1851" s="6"/>
    </row>
    <row r="1852" spans="1:15" x14ac:dyDescent="0.3">
      <c r="A1852" s="6" t="s">
        <v>846</v>
      </c>
      <c r="B1852" s="7" t="s">
        <v>1219</v>
      </c>
      <c r="C1852" s="7" t="s">
        <v>376</v>
      </c>
      <c r="D1852" s="7" t="s">
        <v>59</v>
      </c>
      <c r="E1852" s="7" t="s">
        <v>190</v>
      </c>
      <c r="F1852" s="6" t="s">
        <v>1794</v>
      </c>
      <c r="G1852" s="6" t="s">
        <v>4809</v>
      </c>
      <c r="H1852" s="6" t="s">
        <v>46</v>
      </c>
      <c r="I1852" s="6" t="s">
        <v>901</v>
      </c>
      <c r="J1852" s="7" t="s">
        <v>637</v>
      </c>
      <c r="K1852" s="6" t="s">
        <v>591</v>
      </c>
      <c r="L1852" s="7" t="s">
        <v>183</v>
      </c>
      <c r="M1852" s="6" t="s">
        <v>111</v>
      </c>
      <c r="N1852" s="19" t="s">
        <v>8826</v>
      </c>
      <c r="O1852" s="6"/>
    </row>
    <row r="1853" spans="1:15" x14ac:dyDescent="0.3">
      <c r="A1853" s="6" t="s">
        <v>846</v>
      </c>
      <c r="B1853" s="7" t="s">
        <v>4617</v>
      </c>
      <c r="C1853" s="7" t="s">
        <v>376</v>
      </c>
      <c r="D1853" s="7" t="s">
        <v>59</v>
      </c>
      <c r="E1853" s="7" t="s">
        <v>190</v>
      </c>
      <c r="F1853" s="6" t="s">
        <v>1794</v>
      </c>
      <c r="G1853" s="6" t="s">
        <v>4616</v>
      </c>
      <c r="H1853" s="6" t="s">
        <v>46</v>
      </c>
      <c r="I1853" s="6" t="s">
        <v>4618</v>
      </c>
      <c r="J1853" s="7" t="s">
        <v>637</v>
      </c>
      <c r="K1853" s="6" t="s">
        <v>591</v>
      </c>
      <c r="L1853" s="7" t="s">
        <v>183</v>
      </c>
      <c r="M1853" s="6" t="s">
        <v>111</v>
      </c>
      <c r="N1853" s="19" t="s">
        <v>8826</v>
      </c>
      <c r="O1853" s="6"/>
    </row>
    <row r="1854" spans="1:15" x14ac:dyDescent="0.3">
      <c r="A1854" s="6" t="s">
        <v>846</v>
      </c>
      <c r="B1854" s="7" t="s">
        <v>1211</v>
      </c>
      <c r="C1854" s="7" t="s">
        <v>376</v>
      </c>
      <c r="D1854" s="7" t="s">
        <v>59</v>
      </c>
      <c r="E1854" s="7" t="s">
        <v>190</v>
      </c>
      <c r="F1854" s="6" t="s">
        <v>1794</v>
      </c>
      <c r="G1854" s="6" t="s">
        <v>4821</v>
      </c>
      <c r="H1854" s="6" t="s">
        <v>46</v>
      </c>
      <c r="I1854" s="6" t="s">
        <v>4822</v>
      </c>
      <c r="J1854" s="7" t="s">
        <v>637</v>
      </c>
      <c r="K1854" s="6" t="s">
        <v>591</v>
      </c>
      <c r="L1854" s="7" t="s">
        <v>183</v>
      </c>
      <c r="M1854" s="6" t="s">
        <v>111</v>
      </c>
      <c r="N1854" s="19" t="s">
        <v>8826</v>
      </c>
      <c r="O1854" s="6"/>
    </row>
    <row r="1855" spans="1:15" x14ac:dyDescent="0.3">
      <c r="A1855" s="6" t="s">
        <v>846</v>
      </c>
      <c r="B1855" s="7" t="s">
        <v>4830</v>
      </c>
      <c r="C1855" s="7" t="s">
        <v>376</v>
      </c>
      <c r="D1855" s="7" t="s">
        <v>59</v>
      </c>
      <c r="E1855" s="7" t="s">
        <v>190</v>
      </c>
      <c r="F1855" s="6" t="s">
        <v>1794</v>
      </c>
      <c r="G1855" s="6" t="s">
        <v>4829</v>
      </c>
      <c r="H1855" s="6" t="s">
        <v>46</v>
      </c>
      <c r="I1855" s="6" t="s">
        <v>4831</v>
      </c>
      <c r="J1855" s="7" t="s">
        <v>637</v>
      </c>
      <c r="K1855" s="6" t="s">
        <v>591</v>
      </c>
      <c r="L1855" s="7" t="s">
        <v>183</v>
      </c>
      <c r="M1855" s="6" t="s">
        <v>111</v>
      </c>
      <c r="N1855" s="19" t="s">
        <v>8826</v>
      </c>
      <c r="O1855" s="6"/>
    </row>
    <row r="1856" spans="1:15" x14ac:dyDescent="0.3">
      <c r="A1856" s="6" t="s">
        <v>846</v>
      </c>
      <c r="B1856" s="7" t="s">
        <v>1277</v>
      </c>
      <c r="C1856" s="7" t="s">
        <v>1478</v>
      </c>
      <c r="D1856" s="7" t="s">
        <v>59</v>
      </c>
      <c r="E1856" s="7" t="s">
        <v>190</v>
      </c>
      <c r="F1856" s="6" t="s">
        <v>1794</v>
      </c>
      <c r="G1856" s="6" t="s">
        <v>4500</v>
      </c>
      <c r="H1856" s="6" t="s">
        <v>46</v>
      </c>
      <c r="I1856" s="6" t="s">
        <v>4501</v>
      </c>
      <c r="J1856" s="7" t="s">
        <v>637</v>
      </c>
      <c r="K1856" s="6" t="s">
        <v>591</v>
      </c>
      <c r="L1856" s="7" t="s">
        <v>183</v>
      </c>
      <c r="M1856" s="6" t="s">
        <v>111</v>
      </c>
      <c r="N1856" s="19" t="s">
        <v>8826</v>
      </c>
      <c r="O1856" s="6"/>
    </row>
    <row r="1857" spans="1:15" x14ac:dyDescent="0.3">
      <c r="A1857" s="6" t="s">
        <v>846</v>
      </c>
      <c r="B1857" s="7" t="s">
        <v>4833</v>
      </c>
      <c r="C1857" s="7" t="s">
        <v>376</v>
      </c>
      <c r="D1857" s="7" t="s">
        <v>59</v>
      </c>
      <c r="E1857" s="7" t="s">
        <v>190</v>
      </c>
      <c r="F1857" s="6" t="s">
        <v>1794</v>
      </c>
      <c r="G1857" s="6" t="s">
        <v>4832</v>
      </c>
      <c r="H1857" s="6" t="s">
        <v>46</v>
      </c>
      <c r="I1857" s="6" t="s">
        <v>4834</v>
      </c>
      <c r="J1857" s="7" t="s">
        <v>637</v>
      </c>
      <c r="K1857" s="6" t="s">
        <v>591</v>
      </c>
      <c r="L1857" s="7" t="s">
        <v>183</v>
      </c>
      <c r="M1857" s="6" t="s">
        <v>111</v>
      </c>
      <c r="N1857" s="19" t="s">
        <v>8826</v>
      </c>
      <c r="O1857" s="6"/>
    </row>
    <row r="1858" spans="1:15" x14ac:dyDescent="0.3">
      <c r="A1858" s="6" t="s">
        <v>846</v>
      </c>
      <c r="B1858" s="7" t="s">
        <v>4657</v>
      </c>
      <c r="C1858" s="7" t="s">
        <v>376</v>
      </c>
      <c r="D1858" s="7" t="s">
        <v>59</v>
      </c>
      <c r="E1858" s="7" t="s">
        <v>190</v>
      </c>
      <c r="F1858" s="6" t="s">
        <v>1794</v>
      </c>
      <c r="G1858" s="6" t="s">
        <v>4656</v>
      </c>
      <c r="H1858" s="6" t="s">
        <v>46</v>
      </c>
      <c r="I1858" s="6" t="s">
        <v>4658</v>
      </c>
      <c r="J1858" s="7" t="s">
        <v>637</v>
      </c>
      <c r="K1858" s="6" t="s">
        <v>591</v>
      </c>
      <c r="L1858" s="7" t="s">
        <v>183</v>
      </c>
      <c r="M1858" s="6" t="s">
        <v>111</v>
      </c>
      <c r="N1858" s="19" t="s">
        <v>8826</v>
      </c>
      <c r="O1858" s="6"/>
    </row>
    <row r="1859" spans="1:15" x14ac:dyDescent="0.3">
      <c r="A1859" s="6" t="s">
        <v>846</v>
      </c>
      <c r="B1859" s="7" t="s">
        <v>1203</v>
      </c>
      <c r="C1859" s="7" t="s">
        <v>376</v>
      </c>
      <c r="D1859" s="7" t="s">
        <v>59</v>
      </c>
      <c r="E1859" s="7" t="s">
        <v>190</v>
      </c>
      <c r="F1859" s="6" t="s">
        <v>1794</v>
      </c>
      <c r="G1859" s="6" t="s">
        <v>4659</v>
      </c>
      <c r="H1859" s="6" t="s">
        <v>46</v>
      </c>
      <c r="I1859" s="6" t="s">
        <v>4660</v>
      </c>
      <c r="J1859" s="7" t="s">
        <v>637</v>
      </c>
      <c r="K1859" s="6" t="s">
        <v>591</v>
      </c>
      <c r="L1859" s="7" t="s">
        <v>183</v>
      </c>
      <c r="M1859" s="6" t="s">
        <v>111</v>
      </c>
      <c r="N1859" s="19" t="s">
        <v>8826</v>
      </c>
      <c r="O1859" s="6"/>
    </row>
    <row r="1860" spans="1:15" x14ac:dyDescent="0.3">
      <c r="A1860" s="6" t="s">
        <v>846</v>
      </c>
      <c r="B1860" s="7" t="s">
        <v>1442</v>
      </c>
      <c r="C1860" s="7" t="s">
        <v>376</v>
      </c>
      <c r="D1860" s="7" t="s">
        <v>59</v>
      </c>
      <c r="E1860" s="7" t="s">
        <v>190</v>
      </c>
      <c r="F1860" s="6" t="s">
        <v>1794</v>
      </c>
      <c r="G1860" s="6" t="s">
        <v>4661</v>
      </c>
      <c r="H1860" s="6" t="s">
        <v>46</v>
      </c>
      <c r="I1860" s="6" t="s">
        <v>4662</v>
      </c>
      <c r="J1860" s="7" t="s">
        <v>637</v>
      </c>
      <c r="K1860" s="6" t="s">
        <v>591</v>
      </c>
      <c r="L1860" s="7" t="s">
        <v>183</v>
      </c>
      <c r="M1860" s="6" t="s">
        <v>111</v>
      </c>
      <c r="N1860" s="19" t="s">
        <v>8826</v>
      </c>
      <c r="O1860" s="6"/>
    </row>
    <row r="1861" spans="1:15" x14ac:dyDescent="0.3">
      <c r="A1861" s="6" t="s">
        <v>846</v>
      </c>
      <c r="B1861" s="7" t="s">
        <v>1454</v>
      </c>
      <c r="C1861" s="7" t="s">
        <v>376</v>
      </c>
      <c r="D1861" s="7" t="s">
        <v>59</v>
      </c>
      <c r="E1861" s="7" t="s">
        <v>190</v>
      </c>
      <c r="F1861" s="6" t="s">
        <v>1794</v>
      </c>
      <c r="G1861" s="6" t="s">
        <v>4663</v>
      </c>
      <c r="H1861" s="6" t="s">
        <v>46</v>
      </c>
      <c r="I1861" s="6" t="s">
        <v>4664</v>
      </c>
      <c r="J1861" s="7" t="s">
        <v>637</v>
      </c>
      <c r="K1861" s="6" t="s">
        <v>591</v>
      </c>
      <c r="L1861" s="7" t="s">
        <v>183</v>
      </c>
      <c r="M1861" s="6" t="s">
        <v>111</v>
      </c>
      <c r="N1861" s="19" t="s">
        <v>8826</v>
      </c>
      <c r="O1861" s="6"/>
    </row>
    <row r="1862" spans="1:15" x14ac:dyDescent="0.3">
      <c r="A1862" s="6" t="s">
        <v>846</v>
      </c>
      <c r="B1862" s="7" t="s">
        <v>4701</v>
      </c>
      <c r="C1862" s="7" t="s">
        <v>376</v>
      </c>
      <c r="D1862" s="7" t="s">
        <v>59</v>
      </c>
      <c r="E1862" s="7" t="s">
        <v>190</v>
      </c>
      <c r="F1862" s="6" t="s">
        <v>1794</v>
      </c>
      <c r="G1862" s="6" t="s">
        <v>4700</v>
      </c>
      <c r="H1862" s="6" t="s">
        <v>46</v>
      </c>
      <c r="I1862" s="6" t="s">
        <v>4702</v>
      </c>
      <c r="J1862" s="7" t="s">
        <v>637</v>
      </c>
      <c r="K1862" s="6" t="s">
        <v>591</v>
      </c>
      <c r="L1862" s="7" t="s">
        <v>183</v>
      </c>
      <c r="M1862" s="6" t="s">
        <v>111</v>
      </c>
      <c r="N1862" s="19" t="s">
        <v>8826</v>
      </c>
      <c r="O1862" s="6"/>
    </row>
    <row r="1863" spans="1:15" x14ac:dyDescent="0.3">
      <c r="A1863" s="6" t="s">
        <v>846</v>
      </c>
      <c r="B1863" s="7" t="s">
        <v>4704</v>
      </c>
      <c r="C1863" s="7" t="s">
        <v>376</v>
      </c>
      <c r="D1863" s="7" t="s">
        <v>59</v>
      </c>
      <c r="E1863" s="7" t="s">
        <v>190</v>
      </c>
      <c r="F1863" s="6" t="s">
        <v>1794</v>
      </c>
      <c r="G1863" s="6" t="s">
        <v>4703</v>
      </c>
      <c r="H1863" s="6" t="s">
        <v>46</v>
      </c>
      <c r="I1863" s="6" t="s">
        <v>4705</v>
      </c>
      <c r="J1863" s="7" t="s">
        <v>637</v>
      </c>
      <c r="K1863" s="6" t="s">
        <v>591</v>
      </c>
      <c r="L1863" s="7" t="s">
        <v>183</v>
      </c>
      <c r="M1863" s="6" t="s">
        <v>111</v>
      </c>
      <c r="N1863" s="19" t="s">
        <v>8826</v>
      </c>
      <c r="O1863" s="6"/>
    </row>
    <row r="1864" spans="1:15" x14ac:dyDescent="0.3">
      <c r="A1864" s="6" t="s">
        <v>846</v>
      </c>
      <c r="B1864" s="7" t="s">
        <v>1443</v>
      </c>
      <c r="C1864" s="7" t="s">
        <v>376</v>
      </c>
      <c r="D1864" s="7" t="s">
        <v>59</v>
      </c>
      <c r="E1864" s="7" t="s">
        <v>190</v>
      </c>
      <c r="F1864" s="6" t="s">
        <v>1794</v>
      </c>
      <c r="G1864" s="6" t="s">
        <v>4706</v>
      </c>
      <c r="H1864" s="6" t="s">
        <v>46</v>
      </c>
      <c r="I1864" s="6" t="s">
        <v>4707</v>
      </c>
      <c r="J1864" s="7" t="s">
        <v>637</v>
      </c>
      <c r="K1864" s="6" t="s">
        <v>591</v>
      </c>
      <c r="L1864" s="7" t="s">
        <v>183</v>
      </c>
      <c r="M1864" s="6" t="s">
        <v>111</v>
      </c>
      <c r="N1864" s="19" t="s">
        <v>8826</v>
      </c>
      <c r="O1864" s="6"/>
    </row>
    <row r="1865" spans="1:15" x14ac:dyDescent="0.3">
      <c r="A1865" s="6" t="s">
        <v>846</v>
      </c>
      <c r="B1865" s="7" t="s">
        <v>1206</v>
      </c>
      <c r="C1865" s="7" t="s">
        <v>376</v>
      </c>
      <c r="D1865" s="7" t="s">
        <v>59</v>
      </c>
      <c r="E1865" s="7" t="s">
        <v>190</v>
      </c>
      <c r="F1865" s="6" t="s">
        <v>1794</v>
      </c>
      <c r="G1865" s="6" t="s">
        <v>4708</v>
      </c>
      <c r="H1865" s="6" t="s">
        <v>46</v>
      </c>
      <c r="I1865" s="6" t="s">
        <v>4709</v>
      </c>
      <c r="J1865" s="7" t="s">
        <v>637</v>
      </c>
      <c r="K1865" s="6" t="s">
        <v>591</v>
      </c>
      <c r="L1865" s="7" t="s">
        <v>183</v>
      </c>
      <c r="M1865" s="6" t="s">
        <v>111</v>
      </c>
      <c r="N1865" s="19" t="s">
        <v>8826</v>
      </c>
      <c r="O1865" s="6"/>
    </row>
    <row r="1866" spans="1:15" x14ac:dyDescent="0.3">
      <c r="A1866" s="6" t="s">
        <v>846</v>
      </c>
      <c r="B1866" s="7" t="s">
        <v>1199</v>
      </c>
      <c r="C1866" s="7" t="s">
        <v>1478</v>
      </c>
      <c r="D1866" s="7" t="s">
        <v>59</v>
      </c>
      <c r="E1866" s="7" t="s">
        <v>190</v>
      </c>
      <c r="F1866" s="6" t="s">
        <v>1794</v>
      </c>
      <c r="G1866" s="6" t="s">
        <v>4502</v>
      </c>
      <c r="H1866" s="6" t="s">
        <v>46</v>
      </c>
      <c r="I1866" s="6" t="s">
        <v>4503</v>
      </c>
      <c r="J1866" s="7" t="s">
        <v>637</v>
      </c>
      <c r="K1866" s="6" t="s">
        <v>591</v>
      </c>
      <c r="L1866" s="7" t="s">
        <v>183</v>
      </c>
      <c r="M1866" s="6" t="s">
        <v>111</v>
      </c>
      <c r="N1866" s="19" t="s">
        <v>8826</v>
      </c>
      <c r="O1866" s="6"/>
    </row>
    <row r="1867" spans="1:15" x14ac:dyDescent="0.3">
      <c r="A1867" s="6" t="s">
        <v>846</v>
      </c>
      <c r="B1867" s="7" t="s">
        <v>1241</v>
      </c>
      <c r="C1867" s="7" t="s">
        <v>1478</v>
      </c>
      <c r="D1867" s="7" t="s">
        <v>59</v>
      </c>
      <c r="E1867" s="7" t="s">
        <v>190</v>
      </c>
      <c r="F1867" s="6" t="s">
        <v>1794</v>
      </c>
      <c r="G1867" s="6" t="s">
        <v>4504</v>
      </c>
      <c r="H1867" s="6" t="s">
        <v>46</v>
      </c>
      <c r="I1867" s="6" t="s">
        <v>4505</v>
      </c>
      <c r="J1867" s="7" t="s">
        <v>637</v>
      </c>
      <c r="K1867" s="6" t="s">
        <v>591</v>
      </c>
      <c r="L1867" s="7" t="s">
        <v>183</v>
      </c>
      <c r="M1867" s="6" t="s">
        <v>111</v>
      </c>
      <c r="N1867" s="19" t="s">
        <v>8826</v>
      </c>
      <c r="O1867" s="6"/>
    </row>
    <row r="1868" spans="1:15" x14ac:dyDescent="0.3">
      <c r="A1868" s="6" t="s">
        <v>846</v>
      </c>
      <c r="B1868" s="7" t="s">
        <v>1303</v>
      </c>
      <c r="C1868" s="7" t="s">
        <v>376</v>
      </c>
      <c r="D1868" s="7" t="s">
        <v>59</v>
      </c>
      <c r="E1868" s="7" t="s">
        <v>190</v>
      </c>
      <c r="F1868" s="6" t="s">
        <v>1794</v>
      </c>
      <c r="G1868" s="6" t="s">
        <v>4719</v>
      </c>
      <c r="H1868" s="6" t="s">
        <v>46</v>
      </c>
      <c r="I1868" s="6" t="s">
        <v>4720</v>
      </c>
      <c r="J1868" s="7" t="s">
        <v>637</v>
      </c>
      <c r="K1868" s="6" t="s">
        <v>591</v>
      </c>
      <c r="L1868" s="7" t="s">
        <v>183</v>
      </c>
      <c r="M1868" s="6" t="s">
        <v>111</v>
      </c>
      <c r="N1868" s="19" t="s">
        <v>8826</v>
      </c>
      <c r="O1868" s="6"/>
    </row>
    <row r="1869" spans="1:15" x14ac:dyDescent="0.3">
      <c r="A1869" s="6" t="s">
        <v>846</v>
      </c>
      <c r="B1869" s="7" t="s">
        <v>1296</v>
      </c>
      <c r="C1869" s="7" t="s">
        <v>376</v>
      </c>
      <c r="D1869" s="7" t="s">
        <v>59</v>
      </c>
      <c r="E1869" s="7" t="s">
        <v>190</v>
      </c>
      <c r="F1869" s="6" t="s">
        <v>1794</v>
      </c>
      <c r="G1869" s="6" t="s">
        <v>4721</v>
      </c>
      <c r="H1869" s="6" t="s">
        <v>46</v>
      </c>
      <c r="I1869" s="6" t="s">
        <v>4722</v>
      </c>
      <c r="J1869" s="7" t="s">
        <v>637</v>
      </c>
      <c r="K1869" s="6" t="s">
        <v>591</v>
      </c>
      <c r="L1869" s="7" t="s">
        <v>183</v>
      </c>
      <c r="M1869" s="6" t="s">
        <v>111</v>
      </c>
      <c r="N1869" s="19" t="s">
        <v>8826</v>
      </c>
      <c r="O1869" s="6"/>
    </row>
    <row r="1870" spans="1:15" x14ac:dyDescent="0.3">
      <c r="A1870" s="6" t="s">
        <v>846</v>
      </c>
      <c r="B1870" s="7" t="s">
        <v>1307</v>
      </c>
      <c r="C1870" s="7" t="s">
        <v>376</v>
      </c>
      <c r="D1870" s="7" t="s">
        <v>59</v>
      </c>
      <c r="E1870" s="7" t="s">
        <v>190</v>
      </c>
      <c r="F1870" s="6" t="s">
        <v>1794</v>
      </c>
      <c r="G1870" s="6" t="s">
        <v>4723</v>
      </c>
      <c r="H1870" s="6" t="s">
        <v>46</v>
      </c>
      <c r="I1870" s="6" t="s">
        <v>4724</v>
      </c>
      <c r="J1870" s="7" t="s">
        <v>637</v>
      </c>
      <c r="K1870" s="6" t="s">
        <v>591</v>
      </c>
      <c r="L1870" s="7" t="s">
        <v>183</v>
      </c>
      <c r="M1870" s="6" t="s">
        <v>111</v>
      </c>
      <c r="N1870" s="19" t="s">
        <v>8826</v>
      </c>
      <c r="O1870" s="6"/>
    </row>
    <row r="1871" spans="1:15" x14ac:dyDescent="0.3">
      <c r="A1871" s="6" t="s">
        <v>846</v>
      </c>
      <c r="B1871" s="7" t="s">
        <v>1267</v>
      </c>
      <c r="C1871" s="7" t="s">
        <v>376</v>
      </c>
      <c r="D1871" s="7" t="s">
        <v>59</v>
      </c>
      <c r="E1871" s="7" t="s">
        <v>190</v>
      </c>
      <c r="F1871" s="6" t="s">
        <v>1794</v>
      </c>
      <c r="G1871" s="6" t="s">
        <v>4725</v>
      </c>
      <c r="H1871" s="6" t="s">
        <v>46</v>
      </c>
      <c r="I1871" s="6" t="s">
        <v>4726</v>
      </c>
      <c r="J1871" s="7" t="s">
        <v>637</v>
      </c>
      <c r="K1871" s="6" t="s">
        <v>591</v>
      </c>
      <c r="L1871" s="7" t="s">
        <v>183</v>
      </c>
      <c r="M1871" s="6" t="s">
        <v>111</v>
      </c>
      <c r="N1871" s="19" t="s">
        <v>8826</v>
      </c>
      <c r="O1871" s="6"/>
    </row>
    <row r="1872" spans="1:15" x14ac:dyDescent="0.3">
      <c r="A1872" s="6" t="s">
        <v>846</v>
      </c>
      <c r="B1872" s="7" t="s">
        <v>1281</v>
      </c>
      <c r="C1872" s="7" t="s">
        <v>376</v>
      </c>
      <c r="D1872" s="7" t="s">
        <v>59</v>
      </c>
      <c r="E1872" s="7" t="s">
        <v>190</v>
      </c>
      <c r="F1872" s="6" t="s">
        <v>1794</v>
      </c>
      <c r="G1872" s="6" t="s">
        <v>4727</v>
      </c>
      <c r="H1872" s="6" t="s">
        <v>46</v>
      </c>
      <c r="I1872" s="6" t="s">
        <v>4728</v>
      </c>
      <c r="J1872" s="7" t="s">
        <v>637</v>
      </c>
      <c r="K1872" s="6" t="s">
        <v>591</v>
      </c>
      <c r="L1872" s="7" t="s">
        <v>183</v>
      </c>
      <c r="M1872" s="6" t="s">
        <v>111</v>
      </c>
      <c r="N1872" s="19" t="s">
        <v>8826</v>
      </c>
      <c r="O1872" s="6"/>
    </row>
    <row r="1873" spans="1:15" x14ac:dyDescent="0.3">
      <c r="A1873" s="6" t="s">
        <v>846</v>
      </c>
      <c r="B1873" s="7" t="s">
        <v>1247</v>
      </c>
      <c r="C1873" s="7" t="s">
        <v>376</v>
      </c>
      <c r="D1873" s="7" t="s">
        <v>59</v>
      </c>
      <c r="E1873" s="7" t="s">
        <v>190</v>
      </c>
      <c r="F1873" s="6" t="s">
        <v>1794</v>
      </c>
      <c r="G1873" s="6" t="s">
        <v>4729</v>
      </c>
      <c r="H1873" s="6" t="s">
        <v>46</v>
      </c>
      <c r="I1873" s="6" t="s">
        <v>4730</v>
      </c>
      <c r="J1873" s="7" t="s">
        <v>637</v>
      </c>
      <c r="K1873" s="6" t="s">
        <v>591</v>
      </c>
      <c r="L1873" s="7" t="s">
        <v>183</v>
      </c>
      <c r="M1873" s="6" t="s">
        <v>111</v>
      </c>
      <c r="N1873" s="19" t="s">
        <v>8826</v>
      </c>
      <c r="O1873" s="6"/>
    </row>
    <row r="1874" spans="1:15" x14ac:dyDescent="0.3">
      <c r="A1874" s="6" t="s">
        <v>846</v>
      </c>
      <c r="B1874" s="7" t="s">
        <v>4507</v>
      </c>
      <c r="C1874" s="7" t="s">
        <v>1478</v>
      </c>
      <c r="D1874" s="7" t="s">
        <v>59</v>
      </c>
      <c r="E1874" s="7" t="s">
        <v>190</v>
      </c>
      <c r="F1874" s="6" t="s">
        <v>1794</v>
      </c>
      <c r="G1874" s="6" t="s">
        <v>4506</v>
      </c>
      <c r="H1874" s="6" t="s">
        <v>46</v>
      </c>
      <c r="I1874" s="6" t="s">
        <v>4508</v>
      </c>
      <c r="J1874" s="7" t="s">
        <v>637</v>
      </c>
      <c r="K1874" s="6" t="s">
        <v>591</v>
      </c>
      <c r="L1874" s="7" t="s">
        <v>183</v>
      </c>
      <c r="M1874" s="6" t="s">
        <v>111</v>
      </c>
      <c r="N1874" s="19" t="s">
        <v>8826</v>
      </c>
      <c r="O1874" s="6"/>
    </row>
    <row r="1875" spans="1:15" x14ac:dyDescent="0.3">
      <c r="A1875" s="6" t="s">
        <v>846</v>
      </c>
      <c r="B1875" s="7" t="s">
        <v>4681</v>
      </c>
      <c r="C1875" s="7" t="s">
        <v>376</v>
      </c>
      <c r="D1875" s="7" t="s">
        <v>59</v>
      </c>
      <c r="E1875" s="7" t="s">
        <v>190</v>
      </c>
      <c r="F1875" s="6" t="s">
        <v>1794</v>
      </c>
      <c r="G1875" s="6" t="s">
        <v>4680</v>
      </c>
      <c r="H1875" s="6" t="s">
        <v>46</v>
      </c>
      <c r="I1875" s="6" t="s">
        <v>4682</v>
      </c>
      <c r="J1875" s="7" t="s">
        <v>637</v>
      </c>
      <c r="K1875" s="6" t="s">
        <v>591</v>
      </c>
      <c r="L1875" s="7" t="s">
        <v>183</v>
      </c>
      <c r="M1875" s="6" t="s">
        <v>111</v>
      </c>
      <c r="N1875" s="19" t="s">
        <v>8826</v>
      </c>
      <c r="O1875" s="6"/>
    </row>
    <row r="1876" spans="1:15" x14ac:dyDescent="0.3">
      <c r="A1876" s="6" t="s">
        <v>846</v>
      </c>
      <c r="B1876" s="7" t="s">
        <v>1217</v>
      </c>
      <c r="C1876" s="7" t="s">
        <v>376</v>
      </c>
      <c r="D1876" s="7" t="s">
        <v>59</v>
      </c>
      <c r="E1876" s="7" t="s">
        <v>190</v>
      </c>
      <c r="F1876" s="6" t="s">
        <v>1794</v>
      </c>
      <c r="G1876" s="6" t="s">
        <v>4791</v>
      </c>
      <c r="H1876" s="6" t="s">
        <v>46</v>
      </c>
      <c r="I1876" s="6" t="s">
        <v>4792</v>
      </c>
      <c r="J1876" s="7" t="s">
        <v>637</v>
      </c>
      <c r="K1876" s="6" t="s">
        <v>591</v>
      </c>
      <c r="L1876" s="7" t="s">
        <v>183</v>
      </c>
      <c r="M1876" s="6" t="s">
        <v>111</v>
      </c>
      <c r="N1876" s="19" t="s">
        <v>8826</v>
      </c>
      <c r="O1876" s="6"/>
    </row>
    <row r="1877" spans="1:15" x14ac:dyDescent="0.3">
      <c r="A1877" s="6" t="s">
        <v>846</v>
      </c>
      <c r="B1877" s="7" t="s">
        <v>1270</v>
      </c>
      <c r="C1877" s="7" t="s">
        <v>376</v>
      </c>
      <c r="D1877" s="7" t="s">
        <v>59</v>
      </c>
      <c r="E1877" s="7" t="s">
        <v>190</v>
      </c>
      <c r="F1877" s="6" t="s">
        <v>1794</v>
      </c>
      <c r="G1877" s="6" t="s">
        <v>4823</v>
      </c>
      <c r="H1877" s="6" t="s">
        <v>46</v>
      </c>
      <c r="I1877" s="6" t="s">
        <v>4824</v>
      </c>
      <c r="J1877" s="7" t="s">
        <v>637</v>
      </c>
      <c r="K1877" s="6" t="s">
        <v>591</v>
      </c>
      <c r="L1877" s="7" t="s">
        <v>183</v>
      </c>
      <c r="M1877" s="6" t="s">
        <v>111</v>
      </c>
      <c r="N1877" s="19" t="s">
        <v>8826</v>
      </c>
      <c r="O1877" s="6"/>
    </row>
    <row r="1878" spans="1:15" x14ac:dyDescent="0.3">
      <c r="A1878" s="6" t="s">
        <v>846</v>
      </c>
      <c r="B1878" s="7" t="s">
        <v>1237</v>
      </c>
      <c r="C1878" s="7" t="s">
        <v>376</v>
      </c>
      <c r="D1878" s="7" t="s">
        <v>59</v>
      </c>
      <c r="E1878" s="7" t="s">
        <v>190</v>
      </c>
      <c r="F1878" s="6" t="s">
        <v>1794</v>
      </c>
      <c r="G1878" s="6" t="s">
        <v>4825</v>
      </c>
      <c r="H1878" s="6" t="s">
        <v>46</v>
      </c>
      <c r="I1878" s="6" t="s">
        <v>4826</v>
      </c>
      <c r="J1878" s="7" t="s">
        <v>637</v>
      </c>
      <c r="K1878" s="6" t="s">
        <v>591</v>
      </c>
      <c r="L1878" s="7" t="s">
        <v>183</v>
      </c>
      <c r="M1878" s="6" t="s">
        <v>111</v>
      </c>
      <c r="N1878" s="19" t="s">
        <v>8826</v>
      </c>
      <c r="O1878" s="6"/>
    </row>
    <row r="1879" spans="1:15" x14ac:dyDescent="0.3">
      <c r="A1879" s="6" t="s">
        <v>846</v>
      </c>
      <c r="B1879" s="7" t="s">
        <v>1269</v>
      </c>
      <c r="C1879" s="7" t="s">
        <v>376</v>
      </c>
      <c r="D1879" s="7" t="s">
        <v>59</v>
      </c>
      <c r="E1879" s="7" t="s">
        <v>190</v>
      </c>
      <c r="F1879" s="6" t="s">
        <v>1794</v>
      </c>
      <c r="G1879" s="6" t="s">
        <v>4827</v>
      </c>
      <c r="H1879" s="6" t="s">
        <v>46</v>
      </c>
      <c r="I1879" s="6" t="s">
        <v>4828</v>
      </c>
      <c r="J1879" s="7" t="s">
        <v>637</v>
      </c>
      <c r="K1879" s="6" t="s">
        <v>591</v>
      </c>
      <c r="L1879" s="7" t="s">
        <v>183</v>
      </c>
      <c r="M1879" s="6" t="s">
        <v>111</v>
      </c>
      <c r="N1879" s="19" t="s">
        <v>8826</v>
      </c>
      <c r="O1879" s="6"/>
    </row>
    <row r="1880" spans="1:15" x14ac:dyDescent="0.3">
      <c r="A1880" s="6" t="s">
        <v>846</v>
      </c>
      <c r="B1880" s="7" t="s">
        <v>4510</v>
      </c>
      <c r="C1880" s="7" t="s">
        <v>1478</v>
      </c>
      <c r="D1880" s="7" t="s">
        <v>59</v>
      </c>
      <c r="E1880" s="7" t="s">
        <v>190</v>
      </c>
      <c r="F1880" s="6" t="s">
        <v>1794</v>
      </c>
      <c r="G1880" s="6" t="s">
        <v>4509</v>
      </c>
      <c r="H1880" s="6" t="s">
        <v>46</v>
      </c>
      <c r="I1880" s="6" t="s">
        <v>4511</v>
      </c>
      <c r="J1880" s="7" t="s">
        <v>637</v>
      </c>
      <c r="K1880" s="6" t="s">
        <v>591</v>
      </c>
      <c r="L1880" s="7" t="s">
        <v>183</v>
      </c>
      <c r="M1880" s="6" t="s">
        <v>111</v>
      </c>
      <c r="N1880" s="19" t="s">
        <v>8826</v>
      </c>
      <c r="O1880" s="6"/>
    </row>
    <row r="1881" spans="1:15" x14ac:dyDescent="0.3">
      <c r="A1881" s="6" t="s">
        <v>846</v>
      </c>
      <c r="B1881" s="7" t="s">
        <v>4666</v>
      </c>
      <c r="C1881" s="7" t="s">
        <v>376</v>
      </c>
      <c r="D1881" s="7" t="s">
        <v>59</v>
      </c>
      <c r="E1881" s="7" t="s">
        <v>190</v>
      </c>
      <c r="F1881" s="6" t="s">
        <v>1794</v>
      </c>
      <c r="G1881" s="6" t="s">
        <v>4665</v>
      </c>
      <c r="H1881" s="6" t="s">
        <v>46</v>
      </c>
      <c r="I1881" s="6" t="s">
        <v>4667</v>
      </c>
      <c r="J1881" s="7" t="s">
        <v>637</v>
      </c>
      <c r="K1881" s="6" t="s">
        <v>591</v>
      </c>
      <c r="L1881" s="7" t="s">
        <v>183</v>
      </c>
      <c r="M1881" s="6" t="s">
        <v>111</v>
      </c>
      <c r="N1881" s="19" t="s">
        <v>8826</v>
      </c>
      <c r="O1881" s="6"/>
    </row>
    <row r="1882" spans="1:15" x14ac:dyDescent="0.3">
      <c r="A1882" s="6" t="s">
        <v>846</v>
      </c>
      <c r="B1882" s="7" t="s">
        <v>4513</v>
      </c>
      <c r="C1882" s="7" t="s">
        <v>1478</v>
      </c>
      <c r="D1882" s="7" t="s">
        <v>59</v>
      </c>
      <c r="E1882" s="7" t="s">
        <v>190</v>
      </c>
      <c r="F1882" s="6" t="s">
        <v>1794</v>
      </c>
      <c r="G1882" s="6" t="s">
        <v>4512</v>
      </c>
      <c r="H1882" s="6" t="s">
        <v>46</v>
      </c>
      <c r="I1882" s="6" t="s">
        <v>4514</v>
      </c>
      <c r="J1882" s="7" t="s">
        <v>637</v>
      </c>
      <c r="K1882" s="6" t="s">
        <v>591</v>
      </c>
      <c r="L1882" s="7" t="s">
        <v>183</v>
      </c>
      <c r="M1882" s="6" t="s">
        <v>111</v>
      </c>
      <c r="N1882" s="19" t="s">
        <v>8826</v>
      </c>
      <c r="O1882" s="6"/>
    </row>
    <row r="1883" spans="1:15" x14ac:dyDescent="0.3">
      <c r="A1883" s="6" t="s">
        <v>846</v>
      </c>
      <c r="B1883" s="7" t="s">
        <v>1222</v>
      </c>
      <c r="C1883" s="7" t="s">
        <v>376</v>
      </c>
      <c r="D1883" s="7" t="s">
        <v>59</v>
      </c>
      <c r="E1883" s="7" t="s">
        <v>190</v>
      </c>
      <c r="F1883" s="6" t="s">
        <v>1794</v>
      </c>
      <c r="G1883" s="6" t="s">
        <v>4775</v>
      </c>
      <c r="H1883" s="6" t="s">
        <v>46</v>
      </c>
      <c r="I1883" s="6" t="s">
        <v>4776</v>
      </c>
      <c r="J1883" s="7" t="s">
        <v>637</v>
      </c>
      <c r="K1883" s="6" t="s">
        <v>591</v>
      </c>
      <c r="L1883" s="7" t="s">
        <v>183</v>
      </c>
      <c r="M1883" s="6" t="s">
        <v>111</v>
      </c>
      <c r="N1883" s="19" t="s">
        <v>8826</v>
      </c>
      <c r="O1883" s="6"/>
    </row>
    <row r="1884" spans="1:15" x14ac:dyDescent="0.3">
      <c r="A1884" s="6" t="s">
        <v>846</v>
      </c>
      <c r="B1884" s="7" t="s">
        <v>4516</v>
      </c>
      <c r="C1884" s="7" t="s">
        <v>1478</v>
      </c>
      <c r="D1884" s="7" t="s">
        <v>59</v>
      </c>
      <c r="E1884" s="7" t="s">
        <v>190</v>
      </c>
      <c r="F1884" s="6" t="s">
        <v>1794</v>
      </c>
      <c r="G1884" s="6" t="s">
        <v>4515</v>
      </c>
      <c r="H1884" s="6" t="s">
        <v>46</v>
      </c>
      <c r="I1884" s="6" t="s">
        <v>4517</v>
      </c>
      <c r="J1884" s="7" t="s">
        <v>637</v>
      </c>
      <c r="K1884" s="6" t="s">
        <v>591</v>
      </c>
      <c r="L1884" s="7" t="s">
        <v>183</v>
      </c>
      <c r="M1884" s="6" t="s">
        <v>111</v>
      </c>
      <c r="N1884" s="19" t="s">
        <v>8826</v>
      </c>
      <c r="O1884" s="6"/>
    </row>
    <row r="1885" spans="1:15" x14ac:dyDescent="0.3">
      <c r="A1885" s="6" t="s">
        <v>846</v>
      </c>
      <c r="B1885" s="7" t="s">
        <v>1212</v>
      </c>
      <c r="C1885" s="7" t="s">
        <v>1478</v>
      </c>
      <c r="D1885" s="7" t="s">
        <v>59</v>
      </c>
      <c r="E1885" s="7" t="s">
        <v>190</v>
      </c>
      <c r="F1885" s="6" t="s">
        <v>1794</v>
      </c>
      <c r="G1885" s="6" t="s">
        <v>4518</v>
      </c>
      <c r="H1885" s="6" t="s">
        <v>46</v>
      </c>
      <c r="I1885" s="6" t="s">
        <v>4519</v>
      </c>
      <c r="J1885" s="7" t="s">
        <v>637</v>
      </c>
      <c r="K1885" s="6" t="s">
        <v>591</v>
      </c>
      <c r="L1885" s="7" t="s">
        <v>183</v>
      </c>
      <c r="M1885" s="6" t="s">
        <v>111</v>
      </c>
      <c r="N1885" s="19" t="s">
        <v>8826</v>
      </c>
      <c r="O1885" s="6"/>
    </row>
    <row r="1886" spans="1:15" x14ac:dyDescent="0.3">
      <c r="A1886" s="6" t="s">
        <v>846</v>
      </c>
      <c r="B1886" s="7" t="s">
        <v>1244</v>
      </c>
      <c r="C1886" s="7" t="s">
        <v>1478</v>
      </c>
      <c r="D1886" s="7" t="s">
        <v>59</v>
      </c>
      <c r="E1886" s="7" t="s">
        <v>190</v>
      </c>
      <c r="F1886" s="6" t="s">
        <v>1794</v>
      </c>
      <c r="G1886" s="6" t="s">
        <v>4520</v>
      </c>
      <c r="H1886" s="6" t="s">
        <v>46</v>
      </c>
      <c r="I1886" s="6" t="s">
        <v>4521</v>
      </c>
      <c r="J1886" s="7" t="s">
        <v>637</v>
      </c>
      <c r="K1886" s="6" t="s">
        <v>591</v>
      </c>
      <c r="L1886" s="7" t="s">
        <v>183</v>
      </c>
      <c r="M1886" s="6" t="s">
        <v>111</v>
      </c>
      <c r="N1886" s="19" t="s">
        <v>8826</v>
      </c>
      <c r="O1886" s="6"/>
    </row>
    <row r="1887" spans="1:15" x14ac:dyDescent="0.3">
      <c r="A1887" s="6" t="s">
        <v>846</v>
      </c>
      <c r="B1887" s="7" t="s">
        <v>1284</v>
      </c>
      <c r="C1887" s="7" t="s">
        <v>1478</v>
      </c>
      <c r="D1887" s="7" t="s">
        <v>59</v>
      </c>
      <c r="E1887" s="7" t="s">
        <v>190</v>
      </c>
      <c r="F1887" s="6" t="s">
        <v>1794</v>
      </c>
      <c r="G1887" s="6" t="s">
        <v>4522</v>
      </c>
      <c r="H1887" s="6" t="s">
        <v>46</v>
      </c>
      <c r="I1887" s="6" t="s">
        <v>4523</v>
      </c>
      <c r="J1887" s="7" t="s">
        <v>637</v>
      </c>
      <c r="K1887" s="6" t="s">
        <v>591</v>
      </c>
      <c r="L1887" s="7" t="s">
        <v>183</v>
      </c>
      <c r="M1887" s="6" t="s">
        <v>111</v>
      </c>
      <c r="N1887" s="19" t="s">
        <v>8826</v>
      </c>
      <c r="O1887" s="6"/>
    </row>
    <row r="1888" spans="1:15" x14ac:dyDescent="0.3">
      <c r="A1888" s="6" t="s">
        <v>846</v>
      </c>
      <c r="B1888" s="7" t="s">
        <v>1290</v>
      </c>
      <c r="C1888" s="7" t="s">
        <v>1478</v>
      </c>
      <c r="D1888" s="7" t="s">
        <v>59</v>
      </c>
      <c r="E1888" s="7" t="s">
        <v>190</v>
      </c>
      <c r="F1888" s="6" t="s">
        <v>1794</v>
      </c>
      <c r="G1888" s="6" t="s">
        <v>4524</v>
      </c>
      <c r="H1888" s="6" t="s">
        <v>46</v>
      </c>
      <c r="I1888" s="6" t="s">
        <v>4525</v>
      </c>
      <c r="J1888" s="7" t="s">
        <v>637</v>
      </c>
      <c r="K1888" s="6" t="s">
        <v>591</v>
      </c>
      <c r="L1888" s="7" t="s">
        <v>183</v>
      </c>
      <c r="M1888" s="6" t="s">
        <v>111</v>
      </c>
      <c r="N1888" s="19" t="s">
        <v>8826</v>
      </c>
      <c r="O1888" s="6"/>
    </row>
    <row r="1889" spans="1:15" x14ac:dyDescent="0.3">
      <c r="A1889" s="6" t="s">
        <v>846</v>
      </c>
      <c r="B1889" s="7" t="s">
        <v>4684</v>
      </c>
      <c r="C1889" s="7" t="s">
        <v>376</v>
      </c>
      <c r="D1889" s="7" t="s">
        <v>59</v>
      </c>
      <c r="E1889" s="7" t="s">
        <v>190</v>
      </c>
      <c r="F1889" s="6" t="s">
        <v>1794</v>
      </c>
      <c r="G1889" s="6" t="s">
        <v>4683</v>
      </c>
      <c r="H1889" s="6" t="s">
        <v>46</v>
      </c>
      <c r="I1889" s="6" t="s">
        <v>4685</v>
      </c>
      <c r="J1889" s="7" t="s">
        <v>637</v>
      </c>
      <c r="K1889" s="6" t="s">
        <v>591</v>
      </c>
      <c r="L1889" s="7" t="s">
        <v>183</v>
      </c>
      <c r="M1889" s="6" t="s">
        <v>111</v>
      </c>
      <c r="N1889" s="19" t="s">
        <v>8826</v>
      </c>
      <c r="O1889" s="6"/>
    </row>
    <row r="1890" spans="1:15" x14ac:dyDescent="0.3">
      <c r="A1890" s="6" t="s">
        <v>846</v>
      </c>
      <c r="B1890" s="7" t="s">
        <v>4763</v>
      </c>
      <c r="C1890" s="7" t="s">
        <v>376</v>
      </c>
      <c r="D1890" s="7" t="s">
        <v>59</v>
      </c>
      <c r="E1890" s="7" t="s">
        <v>190</v>
      </c>
      <c r="F1890" s="6" t="s">
        <v>1794</v>
      </c>
      <c r="G1890" s="6" t="s">
        <v>4762</v>
      </c>
      <c r="H1890" s="6" t="s">
        <v>46</v>
      </c>
      <c r="I1890" s="6" t="s">
        <v>954</v>
      </c>
      <c r="J1890" s="7" t="s">
        <v>637</v>
      </c>
      <c r="K1890" s="6" t="s">
        <v>591</v>
      </c>
      <c r="L1890" s="7" t="s">
        <v>183</v>
      </c>
      <c r="M1890" s="6" t="s">
        <v>111</v>
      </c>
      <c r="N1890" s="19" t="s">
        <v>8826</v>
      </c>
      <c r="O1890" s="6"/>
    </row>
    <row r="1891" spans="1:15" x14ac:dyDescent="0.3">
      <c r="A1891" s="6" t="s">
        <v>846</v>
      </c>
      <c r="B1891" s="7" t="s">
        <v>1258</v>
      </c>
      <c r="C1891" s="7" t="s">
        <v>376</v>
      </c>
      <c r="D1891" s="7" t="s">
        <v>59</v>
      </c>
      <c r="E1891" s="7" t="s">
        <v>190</v>
      </c>
      <c r="F1891" s="6" t="s">
        <v>1794</v>
      </c>
      <c r="G1891" s="6" t="s">
        <v>4777</v>
      </c>
      <c r="H1891" s="6" t="s">
        <v>46</v>
      </c>
      <c r="I1891" s="6" t="s">
        <v>4778</v>
      </c>
      <c r="J1891" s="7" t="s">
        <v>637</v>
      </c>
      <c r="K1891" s="6" t="s">
        <v>591</v>
      </c>
      <c r="L1891" s="7" t="s">
        <v>183</v>
      </c>
      <c r="M1891" s="6" t="s">
        <v>111</v>
      </c>
      <c r="N1891" s="19" t="s">
        <v>8826</v>
      </c>
      <c r="O1891" s="6"/>
    </row>
    <row r="1892" spans="1:15" x14ac:dyDescent="0.3">
      <c r="A1892" s="6" t="s">
        <v>846</v>
      </c>
      <c r="B1892" s="7" t="s">
        <v>1236</v>
      </c>
      <c r="C1892" s="7" t="s">
        <v>376</v>
      </c>
      <c r="D1892" s="7" t="s">
        <v>59</v>
      </c>
      <c r="E1892" s="7" t="s">
        <v>190</v>
      </c>
      <c r="F1892" s="6" t="s">
        <v>1794</v>
      </c>
      <c r="G1892" s="6" t="s">
        <v>4802</v>
      </c>
      <c r="H1892" s="6" t="s">
        <v>46</v>
      </c>
      <c r="I1892" s="6" t="s">
        <v>4803</v>
      </c>
      <c r="J1892" s="7" t="s">
        <v>637</v>
      </c>
      <c r="K1892" s="6" t="s">
        <v>591</v>
      </c>
      <c r="L1892" s="7" t="s">
        <v>183</v>
      </c>
      <c r="M1892" s="6" t="s">
        <v>111</v>
      </c>
      <c r="N1892" s="19" t="s">
        <v>8826</v>
      </c>
      <c r="O1892" s="6"/>
    </row>
    <row r="1893" spans="1:15" x14ac:dyDescent="0.3">
      <c r="A1893" s="6" t="s">
        <v>846</v>
      </c>
      <c r="B1893" s="7" t="s">
        <v>4805</v>
      </c>
      <c r="C1893" s="7" t="s">
        <v>376</v>
      </c>
      <c r="D1893" s="7" t="s">
        <v>59</v>
      </c>
      <c r="E1893" s="7" t="s">
        <v>190</v>
      </c>
      <c r="F1893" s="6" t="s">
        <v>1794</v>
      </c>
      <c r="G1893" s="6" t="s">
        <v>4804</v>
      </c>
      <c r="H1893" s="6" t="s">
        <v>46</v>
      </c>
      <c r="I1893" s="6" t="s">
        <v>4806</v>
      </c>
      <c r="J1893" s="7" t="s">
        <v>637</v>
      </c>
      <c r="K1893" s="6" t="s">
        <v>591</v>
      </c>
      <c r="L1893" s="7" t="s">
        <v>183</v>
      </c>
      <c r="M1893" s="6" t="s">
        <v>111</v>
      </c>
      <c r="N1893" s="19" t="s">
        <v>8826</v>
      </c>
      <c r="O1893" s="6"/>
    </row>
    <row r="1894" spans="1:15" x14ac:dyDescent="0.3">
      <c r="A1894" s="6" t="s">
        <v>846</v>
      </c>
      <c r="B1894" s="7" t="s">
        <v>4527</v>
      </c>
      <c r="C1894" s="7" t="s">
        <v>1478</v>
      </c>
      <c r="D1894" s="7" t="s">
        <v>59</v>
      </c>
      <c r="E1894" s="7" t="s">
        <v>190</v>
      </c>
      <c r="F1894" s="6" t="s">
        <v>1794</v>
      </c>
      <c r="G1894" s="6" t="s">
        <v>4526</v>
      </c>
      <c r="H1894" s="6" t="s">
        <v>46</v>
      </c>
      <c r="I1894" s="6" t="s">
        <v>4528</v>
      </c>
      <c r="J1894" s="7" t="s">
        <v>637</v>
      </c>
      <c r="K1894" s="6" t="s">
        <v>591</v>
      </c>
      <c r="L1894" s="7" t="s">
        <v>183</v>
      </c>
      <c r="M1894" s="6" t="s">
        <v>111</v>
      </c>
      <c r="N1894" s="19" t="s">
        <v>8826</v>
      </c>
      <c r="O1894" s="6"/>
    </row>
    <row r="1895" spans="1:15" x14ac:dyDescent="0.3">
      <c r="A1895" s="6" t="s">
        <v>846</v>
      </c>
      <c r="B1895" s="7" t="s">
        <v>1279</v>
      </c>
      <c r="C1895" s="7" t="s">
        <v>376</v>
      </c>
      <c r="D1895" s="7" t="s">
        <v>59</v>
      </c>
      <c r="E1895" s="7" t="s">
        <v>190</v>
      </c>
      <c r="F1895" s="6" t="s">
        <v>1794</v>
      </c>
      <c r="G1895" s="6" t="s">
        <v>4695</v>
      </c>
      <c r="H1895" s="6" t="s">
        <v>46</v>
      </c>
      <c r="I1895" s="6" t="s">
        <v>4696</v>
      </c>
      <c r="J1895" s="7" t="s">
        <v>637</v>
      </c>
      <c r="K1895" s="6" t="s">
        <v>591</v>
      </c>
      <c r="L1895" s="7" t="s">
        <v>183</v>
      </c>
      <c r="M1895" s="6" t="s">
        <v>111</v>
      </c>
      <c r="N1895" s="19" t="s">
        <v>8826</v>
      </c>
      <c r="O1895" s="6"/>
    </row>
    <row r="1896" spans="1:15" x14ac:dyDescent="0.3">
      <c r="A1896" s="6" t="s">
        <v>846</v>
      </c>
      <c r="B1896" s="7" t="s">
        <v>1243</v>
      </c>
      <c r="C1896" s="7" t="s">
        <v>1478</v>
      </c>
      <c r="D1896" s="7" t="s">
        <v>59</v>
      </c>
      <c r="E1896" s="7" t="s">
        <v>190</v>
      </c>
      <c r="F1896" s="6" t="s">
        <v>1794</v>
      </c>
      <c r="G1896" s="6" t="s">
        <v>4529</v>
      </c>
      <c r="H1896" s="6" t="s">
        <v>46</v>
      </c>
      <c r="I1896" s="6" t="s">
        <v>4530</v>
      </c>
      <c r="J1896" s="7" t="s">
        <v>637</v>
      </c>
      <c r="K1896" s="6" t="s">
        <v>591</v>
      </c>
      <c r="L1896" s="7" t="s">
        <v>183</v>
      </c>
      <c r="M1896" s="6" t="s">
        <v>111</v>
      </c>
      <c r="N1896" s="19" t="s">
        <v>8826</v>
      </c>
      <c r="O1896" s="6"/>
    </row>
    <row r="1897" spans="1:15" x14ac:dyDescent="0.3">
      <c r="A1897" s="6" t="s">
        <v>846</v>
      </c>
      <c r="B1897" s="7" t="s">
        <v>1233</v>
      </c>
      <c r="C1897" s="7" t="s">
        <v>1478</v>
      </c>
      <c r="D1897" s="7" t="s">
        <v>59</v>
      </c>
      <c r="E1897" s="7" t="s">
        <v>190</v>
      </c>
      <c r="F1897" s="6" t="s">
        <v>1794</v>
      </c>
      <c r="G1897" s="6" t="s">
        <v>4531</v>
      </c>
      <c r="H1897" s="6" t="s">
        <v>46</v>
      </c>
      <c r="I1897" s="6" t="s">
        <v>4532</v>
      </c>
      <c r="J1897" s="7" t="s">
        <v>637</v>
      </c>
      <c r="K1897" s="6" t="s">
        <v>591</v>
      </c>
      <c r="L1897" s="7" t="s">
        <v>183</v>
      </c>
      <c r="M1897" s="6" t="s">
        <v>111</v>
      </c>
      <c r="N1897" s="19" t="s">
        <v>8826</v>
      </c>
      <c r="O1897" s="6"/>
    </row>
    <row r="1898" spans="1:15" x14ac:dyDescent="0.3">
      <c r="A1898" s="6" t="s">
        <v>846</v>
      </c>
      <c r="B1898" s="7" t="s">
        <v>1223</v>
      </c>
      <c r="C1898" s="7" t="s">
        <v>376</v>
      </c>
      <c r="D1898" s="7" t="s">
        <v>59</v>
      </c>
      <c r="E1898" s="7" t="s">
        <v>190</v>
      </c>
      <c r="F1898" s="6" t="s">
        <v>1794</v>
      </c>
      <c r="G1898" s="6" t="s">
        <v>4748</v>
      </c>
      <c r="H1898" s="6" t="s">
        <v>46</v>
      </c>
      <c r="I1898" s="6" t="s">
        <v>4749</v>
      </c>
      <c r="J1898" s="7" t="s">
        <v>637</v>
      </c>
      <c r="K1898" s="6" t="s">
        <v>591</v>
      </c>
      <c r="L1898" s="7" t="s">
        <v>183</v>
      </c>
      <c r="M1898" s="6" t="s">
        <v>111</v>
      </c>
      <c r="N1898" s="19" t="s">
        <v>8826</v>
      </c>
      <c r="O1898" s="6"/>
    </row>
    <row r="1899" spans="1:15" x14ac:dyDescent="0.3">
      <c r="A1899" s="6" t="s">
        <v>846</v>
      </c>
      <c r="B1899" s="7" t="s">
        <v>4534</v>
      </c>
      <c r="C1899" s="7" t="s">
        <v>1478</v>
      </c>
      <c r="D1899" s="7" t="s">
        <v>59</v>
      </c>
      <c r="E1899" s="7" t="s">
        <v>190</v>
      </c>
      <c r="F1899" s="6" t="s">
        <v>1794</v>
      </c>
      <c r="G1899" s="6" t="s">
        <v>4533</v>
      </c>
      <c r="H1899" s="6" t="s">
        <v>46</v>
      </c>
      <c r="I1899" s="6" t="s">
        <v>4535</v>
      </c>
      <c r="J1899" s="7" t="s">
        <v>637</v>
      </c>
      <c r="K1899" s="6" t="s">
        <v>591</v>
      </c>
      <c r="L1899" s="7" t="s">
        <v>183</v>
      </c>
      <c r="M1899" s="6" t="s">
        <v>111</v>
      </c>
      <c r="N1899" s="19" t="s">
        <v>8826</v>
      </c>
      <c r="O1899" s="19" t="s">
        <v>8888</v>
      </c>
    </row>
    <row r="1900" spans="1:15" x14ac:dyDescent="0.3">
      <c r="A1900" s="6" t="s">
        <v>846</v>
      </c>
      <c r="B1900" s="7" t="s">
        <v>1255</v>
      </c>
      <c r="C1900" s="7" t="s">
        <v>376</v>
      </c>
      <c r="D1900" s="7" t="s">
        <v>59</v>
      </c>
      <c r="E1900" s="7" t="s">
        <v>190</v>
      </c>
      <c r="F1900" s="6" t="s">
        <v>1794</v>
      </c>
      <c r="G1900" s="6" t="s">
        <v>4789</v>
      </c>
      <c r="H1900" s="6" t="s">
        <v>46</v>
      </c>
      <c r="I1900" s="6" t="s">
        <v>4790</v>
      </c>
      <c r="J1900" s="7" t="s">
        <v>637</v>
      </c>
      <c r="K1900" s="6" t="s">
        <v>591</v>
      </c>
      <c r="L1900" s="7" t="s">
        <v>183</v>
      </c>
      <c r="M1900" s="6" t="s">
        <v>111</v>
      </c>
      <c r="N1900" s="19" t="s">
        <v>8826</v>
      </c>
      <c r="O1900" s="6"/>
    </row>
    <row r="1901" spans="1:15" x14ac:dyDescent="0.3">
      <c r="A1901" s="6" t="s">
        <v>846</v>
      </c>
      <c r="B1901" s="7" t="s">
        <v>1300</v>
      </c>
      <c r="C1901" s="7" t="s">
        <v>376</v>
      </c>
      <c r="D1901" s="7" t="s">
        <v>59</v>
      </c>
      <c r="E1901" s="7" t="s">
        <v>190</v>
      </c>
      <c r="F1901" s="6" t="s">
        <v>1794</v>
      </c>
      <c r="G1901" s="6" t="s">
        <v>4779</v>
      </c>
      <c r="H1901" s="6" t="s">
        <v>46</v>
      </c>
      <c r="I1901" s="6" t="s">
        <v>873</v>
      </c>
      <c r="J1901" s="7" t="s">
        <v>637</v>
      </c>
      <c r="K1901" s="6" t="s">
        <v>591</v>
      </c>
      <c r="L1901" s="7" t="s">
        <v>183</v>
      </c>
      <c r="M1901" s="6" t="s">
        <v>111</v>
      </c>
      <c r="N1901" s="19" t="s">
        <v>8826</v>
      </c>
      <c r="O1901" s="6"/>
    </row>
    <row r="1902" spans="1:15" x14ac:dyDescent="0.3">
      <c r="A1902" s="6" t="s">
        <v>846</v>
      </c>
      <c r="B1902" s="7" t="s">
        <v>4770</v>
      </c>
      <c r="C1902" s="7" t="s">
        <v>376</v>
      </c>
      <c r="D1902" s="7" t="s">
        <v>59</v>
      </c>
      <c r="E1902" s="7" t="s">
        <v>190</v>
      </c>
      <c r="F1902" s="6" t="s">
        <v>1794</v>
      </c>
      <c r="G1902" s="6" t="s">
        <v>4769</v>
      </c>
      <c r="H1902" s="6" t="s">
        <v>46</v>
      </c>
      <c r="I1902" s="6" t="s">
        <v>4771</v>
      </c>
      <c r="J1902" s="7" t="s">
        <v>637</v>
      </c>
      <c r="K1902" s="6" t="s">
        <v>591</v>
      </c>
      <c r="L1902" s="7" t="s">
        <v>183</v>
      </c>
      <c r="M1902" s="6" t="s">
        <v>111</v>
      </c>
      <c r="N1902" s="19" t="s">
        <v>8826</v>
      </c>
      <c r="O1902" s="6"/>
    </row>
    <row r="1903" spans="1:15" x14ac:dyDescent="0.3">
      <c r="A1903" s="6" t="s">
        <v>846</v>
      </c>
      <c r="B1903" s="7" t="s">
        <v>4698</v>
      </c>
      <c r="C1903" s="7" t="s">
        <v>376</v>
      </c>
      <c r="D1903" s="7" t="s">
        <v>59</v>
      </c>
      <c r="E1903" s="7" t="s">
        <v>190</v>
      </c>
      <c r="F1903" s="6" t="s">
        <v>1794</v>
      </c>
      <c r="G1903" s="6" t="s">
        <v>4697</v>
      </c>
      <c r="H1903" s="6" t="s">
        <v>46</v>
      </c>
      <c r="I1903" s="6" t="s">
        <v>4699</v>
      </c>
      <c r="J1903" s="7" t="s">
        <v>637</v>
      </c>
      <c r="K1903" s="6" t="s">
        <v>591</v>
      </c>
      <c r="L1903" s="7" t="s">
        <v>183</v>
      </c>
      <c r="M1903" s="6" t="s">
        <v>111</v>
      </c>
      <c r="N1903" s="19" t="s">
        <v>8826</v>
      </c>
      <c r="O1903" s="6"/>
    </row>
    <row r="1904" spans="1:15" x14ac:dyDescent="0.3">
      <c r="A1904" s="6" t="s">
        <v>846</v>
      </c>
      <c r="B1904" s="7" t="s">
        <v>4811</v>
      </c>
      <c r="C1904" s="7" t="s">
        <v>376</v>
      </c>
      <c r="D1904" s="7" t="s">
        <v>59</v>
      </c>
      <c r="E1904" s="7" t="s">
        <v>190</v>
      </c>
      <c r="F1904" s="6" t="s">
        <v>1794</v>
      </c>
      <c r="G1904" s="6" t="s">
        <v>4810</v>
      </c>
      <c r="H1904" s="6" t="s">
        <v>46</v>
      </c>
      <c r="I1904" s="6" t="s">
        <v>857</v>
      </c>
      <c r="J1904" s="7" t="s">
        <v>637</v>
      </c>
      <c r="K1904" s="6" t="s">
        <v>591</v>
      </c>
      <c r="L1904" s="7" t="s">
        <v>183</v>
      </c>
      <c r="M1904" s="6" t="s">
        <v>111</v>
      </c>
      <c r="N1904" s="19" t="s">
        <v>8826</v>
      </c>
      <c r="O1904" s="6"/>
    </row>
    <row r="1905" spans="1:15" x14ac:dyDescent="0.3">
      <c r="A1905" s="6" t="s">
        <v>846</v>
      </c>
      <c r="B1905" s="7" t="s">
        <v>4537</v>
      </c>
      <c r="C1905" s="7" t="s">
        <v>1478</v>
      </c>
      <c r="D1905" s="7" t="s">
        <v>59</v>
      </c>
      <c r="E1905" s="7" t="s">
        <v>190</v>
      </c>
      <c r="F1905" s="6" t="s">
        <v>1794</v>
      </c>
      <c r="G1905" s="6" t="s">
        <v>4536</v>
      </c>
      <c r="H1905" s="6" t="s">
        <v>46</v>
      </c>
      <c r="I1905" s="6" t="s">
        <v>909</v>
      </c>
      <c r="J1905" s="7" t="s">
        <v>637</v>
      </c>
      <c r="K1905" s="6" t="s">
        <v>591</v>
      </c>
      <c r="L1905" s="7" t="s">
        <v>183</v>
      </c>
      <c r="M1905" s="6" t="s">
        <v>111</v>
      </c>
      <c r="N1905" s="19" t="s">
        <v>8826</v>
      </c>
      <c r="O1905" s="6"/>
    </row>
    <row r="1906" spans="1:15" x14ac:dyDescent="0.3">
      <c r="A1906" s="6" t="s">
        <v>846</v>
      </c>
      <c r="B1906" s="7" t="s">
        <v>4539</v>
      </c>
      <c r="C1906" s="7" t="s">
        <v>1478</v>
      </c>
      <c r="D1906" s="7" t="s">
        <v>59</v>
      </c>
      <c r="E1906" s="7" t="s">
        <v>190</v>
      </c>
      <c r="F1906" s="6" t="s">
        <v>1794</v>
      </c>
      <c r="G1906" s="6" t="s">
        <v>4538</v>
      </c>
      <c r="H1906" s="6" t="s">
        <v>46</v>
      </c>
      <c r="I1906" s="6" t="s">
        <v>4540</v>
      </c>
      <c r="J1906" s="7" t="s">
        <v>637</v>
      </c>
      <c r="K1906" s="6" t="s">
        <v>591</v>
      </c>
      <c r="L1906" s="7" t="s">
        <v>183</v>
      </c>
      <c r="M1906" s="6" t="s">
        <v>111</v>
      </c>
      <c r="N1906" s="19" t="s">
        <v>8826</v>
      </c>
      <c r="O1906" s="6"/>
    </row>
    <row r="1907" spans="1:15" x14ac:dyDescent="0.3">
      <c r="A1907" s="6" t="s">
        <v>846</v>
      </c>
      <c r="B1907" s="7" t="s">
        <v>4542</v>
      </c>
      <c r="C1907" s="7" t="s">
        <v>1478</v>
      </c>
      <c r="D1907" s="7" t="s">
        <v>59</v>
      </c>
      <c r="E1907" s="7" t="s">
        <v>190</v>
      </c>
      <c r="F1907" s="6" t="s">
        <v>1794</v>
      </c>
      <c r="G1907" s="6" t="s">
        <v>4541</v>
      </c>
      <c r="H1907" s="6" t="s">
        <v>46</v>
      </c>
      <c r="I1907" s="6" t="s">
        <v>4543</v>
      </c>
      <c r="J1907" s="7" t="s">
        <v>637</v>
      </c>
      <c r="K1907" s="6" t="s">
        <v>591</v>
      </c>
      <c r="L1907" s="7" t="s">
        <v>183</v>
      </c>
      <c r="M1907" s="6" t="s">
        <v>111</v>
      </c>
      <c r="N1907" s="19" t="s">
        <v>8826</v>
      </c>
      <c r="O1907" s="6"/>
    </row>
    <row r="1908" spans="1:15" x14ac:dyDescent="0.3">
      <c r="A1908" s="6" t="s">
        <v>846</v>
      </c>
      <c r="B1908" s="7" t="s">
        <v>4836</v>
      </c>
      <c r="C1908" s="7" t="s">
        <v>376</v>
      </c>
      <c r="D1908" s="7" t="s">
        <v>59</v>
      </c>
      <c r="E1908" s="7" t="s">
        <v>190</v>
      </c>
      <c r="F1908" s="6" t="s">
        <v>1794</v>
      </c>
      <c r="G1908" s="6" t="s">
        <v>4835</v>
      </c>
      <c r="H1908" s="6" t="s">
        <v>46</v>
      </c>
      <c r="I1908" s="6" t="s">
        <v>4837</v>
      </c>
      <c r="J1908" s="7" t="s">
        <v>637</v>
      </c>
      <c r="K1908" s="6" t="s">
        <v>591</v>
      </c>
      <c r="L1908" s="7" t="s">
        <v>183</v>
      </c>
      <c r="M1908" s="6" t="s">
        <v>111</v>
      </c>
      <c r="N1908" s="19" t="s">
        <v>8826</v>
      </c>
      <c r="O1908" s="6"/>
    </row>
    <row r="1909" spans="1:15" x14ac:dyDescent="0.3">
      <c r="A1909" s="6" t="s">
        <v>846</v>
      </c>
      <c r="B1909" s="7" t="s">
        <v>4732</v>
      </c>
      <c r="C1909" s="7" t="s">
        <v>376</v>
      </c>
      <c r="D1909" s="7" t="s">
        <v>59</v>
      </c>
      <c r="E1909" s="7" t="s">
        <v>190</v>
      </c>
      <c r="F1909" s="6" t="s">
        <v>1794</v>
      </c>
      <c r="G1909" s="6" t="s">
        <v>4731</v>
      </c>
      <c r="H1909" s="6" t="s">
        <v>46</v>
      </c>
      <c r="I1909" s="6" t="s">
        <v>4733</v>
      </c>
      <c r="J1909" s="7" t="s">
        <v>637</v>
      </c>
      <c r="K1909" s="6" t="s">
        <v>591</v>
      </c>
      <c r="L1909" s="7" t="s">
        <v>183</v>
      </c>
      <c r="M1909" s="6" t="s">
        <v>111</v>
      </c>
      <c r="N1909" s="19" t="s">
        <v>8826</v>
      </c>
      <c r="O1909" s="6"/>
    </row>
    <row r="1910" spans="1:15" x14ac:dyDescent="0.3">
      <c r="A1910" s="6" t="s">
        <v>846</v>
      </c>
      <c r="B1910" s="7" t="s">
        <v>4545</v>
      </c>
      <c r="C1910" s="7" t="s">
        <v>1478</v>
      </c>
      <c r="D1910" s="7" t="s">
        <v>59</v>
      </c>
      <c r="E1910" s="7" t="s">
        <v>190</v>
      </c>
      <c r="F1910" s="6" t="s">
        <v>1794</v>
      </c>
      <c r="G1910" s="6" t="s">
        <v>4544</v>
      </c>
      <c r="H1910" s="6" t="s">
        <v>46</v>
      </c>
      <c r="I1910" s="6" t="s">
        <v>4546</v>
      </c>
      <c r="J1910" s="7" t="s">
        <v>637</v>
      </c>
      <c r="K1910" s="6" t="s">
        <v>591</v>
      </c>
      <c r="L1910" s="7" t="s">
        <v>183</v>
      </c>
      <c r="M1910" s="6" t="s">
        <v>111</v>
      </c>
      <c r="N1910" s="19" t="s">
        <v>8826</v>
      </c>
      <c r="O1910" s="6"/>
    </row>
    <row r="1911" spans="1:15" x14ac:dyDescent="0.3">
      <c r="A1911" s="6" t="s">
        <v>846</v>
      </c>
      <c r="B1911" s="7" t="s">
        <v>4548</v>
      </c>
      <c r="C1911" s="7" t="s">
        <v>1478</v>
      </c>
      <c r="D1911" s="7" t="s">
        <v>59</v>
      </c>
      <c r="E1911" s="7" t="s">
        <v>190</v>
      </c>
      <c r="F1911" s="6" t="s">
        <v>1794</v>
      </c>
      <c r="G1911" s="6" t="s">
        <v>4547</v>
      </c>
      <c r="H1911" s="6" t="s">
        <v>46</v>
      </c>
      <c r="I1911" s="6" t="s">
        <v>4549</v>
      </c>
      <c r="J1911" s="7" t="s">
        <v>637</v>
      </c>
      <c r="K1911" s="6" t="s">
        <v>591</v>
      </c>
      <c r="L1911" s="7" t="s">
        <v>183</v>
      </c>
      <c r="M1911" s="6" t="s">
        <v>111</v>
      </c>
      <c r="N1911" s="19" t="s">
        <v>8826</v>
      </c>
      <c r="O1911" s="6"/>
    </row>
    <row r="1912" spans="1:15" x14ac:dyDescent="0.3">
      <c r="A1912" s="6" t="s">
        <v>846</v>
      </c>
      <c r="B1912" s="7" t="s">
        <v>4751</v>
      </c>
      <c r="C1912" s="7" t="s">
        <v>376</v>
      </c>
      <c r="D1912" s="7" t="s">
        <v>59</v>
      </c>
      <c r="E1912" s="7" t="s">
        <v>190</v>
      </c>
      <c r="F1912" s="6" t="s">
        <v>1794</v>
      </c>
      <c r="G1912" s="6" t="s">
        <v>4750</v>
      </c>
      <c r="H1912" s="6" t="s">
        <v>46</v>
      </c>
      <c r="I1912" s="6" t="s">
        <v>4752</v>
      </c>
      <c r="J1912" s="7" t="s">
        <v>637</v>
      </c>
      <c r="K1912" s="6" t="s">
        <v>591</v>
      </c>
      <c r="L1912" s="7" t="s">
        <v>183</v>
      </c>
      <c r="M1912" s="6" t="s">
        <v>111</v>
      </c>
      <c r="N1912" s="19" t="s">
        <v>8826</v>
      </c>
      <c r="O1912" s="6"/>
    </row>
    <row r="1913" spans="1:15" x14ac:dyDescent="0.3">
      <c r="A1913" s="6" t="s">
        <v>846</v>
      </c>
      <c r="B1913" s="7" t="s">
        <v>4711</v>
      </c>
      <c r="C1913" s="7" t="s">
        <v>376</v>
      </c>
      <c r="D1913" s="7" t="s">
        <v>59</v>
      </c>
      <c r="E1913" s="7" t="s">
        <v>190</v>
      </c>
      <c r="F1913" s="6" t="s">
        <v>1794</v>
      </c>
      <c r="G1913" s="6" t="s">
        <v>4710</v>
      </c>
      <c r="H1913" s="6" t="s">
        <v>46</v>
      </c>
      <c r="I1913" s="6" t="s">
        <v>4712</v>
      </c>
      <c r="J1913" s="7" t="s">
        <v>637</v>
      </c>
      <c r="K1913" s="6" t="s">
        <v>591</v>
      </c>
      <c r="L1913" s="7" t="s">
        <v>183</v>
      </c>
      <c r="M1913" s="6" t="s">
        <v>111</v>
      </c>
      <c r="N1913" s="19" t="s">
        <v>8826</v>
      </c>
      <c r="O1913" s="6"/>
    </row>
    <row r="1914" spans="1:15" x14ac:dyDescent="0.3">
      <c r="A1914" s="6" t="s">
        <v>846</v>
      </c>
      <c r="B1914" s="7" t="s">
        <v>4551</v>
      </c>
      <c r="C1914" s="7" t="s">
        <v>1478</v>
      </c>
      <c r="D1914" s="7" t="s">
        <v>59</v>
      </c>
      <c r="E1914" s="7" t="s">
        <v>190</v>
      </c>
      <c r="F1914" s="6" t="s">
        <v>1794</v>
      </c>
      <c r="G1914" s="6" t="s">
        <v>4550</v>
      </c>
      <c r="H1914" s="6" t="s">
        <v>46</v>
      </c>
      <c r="I1914" s="6" t="s">
        <v>4552</v>
      </c>
      <c r="J1914" s="7" t="s">
        <v>637</v>
      </c>
      <c r="K1914" s="6" t="s">
        <v>591</v>
      </c>
      <c r="L1914" s="7" t="s">
        <v>183</v>
      </c>
      <c r="M1914" s="6" t="s">
        <v>111</v>
      </c>
      <c r="N1914" s="19" t="s">
        <v>8826</v>
      </c>
      <c r="O1914" s="6"/>
    </row>
    <row r="1915" spans="1:15" x14ac:dyDescent="0.3">
      <c r="A1915" s="6" t="s">
        <v>846</v>
      </c>
      <c r="B1915" s="7" t="s">
        <v>4554</v>
      </c>
      <c r="C1915" s="7" t="s">
        <v>1478</v>
      </c>
      <c r="D1915" s="7" t="s">
        <v>59</v>
      </c>
      <c r="E1915" s="7" t="s">
        <v>190</v>
      </c>
      <c r="F1915" s="6" t="s">
        <v>1794</v>
      </c>
      <c r="G1915" s="6" t="s">
        <v>4553</v>
      </c>
      <c r="H1915" s="6" t="s">
        <v>46</v>
      </c>
      <c r="I1915" s="6" t="s">
        <v>4555</v>
      </c>
      <c r="J1915" s="7" t="s">
        <v>637</v>
      </c>
      <c r="K1915" s="6" t="s">
        <v>591</v>
      </c>
      <c r="L1915" s="7" t="s">
        <v>183</v>
      </c>
      <c r="M1915" s="6" t="s">
        <v>111</v>
      </c>
      <c r="N1915" s="19" t="s">
        <v>8826</v>
      </c>
      <c r="O1915" s="6"/>
    </row>
    <row r="1916" spans="1:15" x14ac:dyDescent="0.3">
      <c r="A1916" s="6" t="s">
        <v>846</v>
      </c>
      <c r="B1916" s="7" t="s">
        <v>4781</v>
      </c>
      <c r="C1916" s="7" t="s">
        <v>376</v>
      </c>
      <c r="D1916" s="7" t="s">
        <v>59</v>
      </c>
      <c r="E1916" s="7" t="s">
        <v>190</v>
      </c>
      <c r="F1916" s="6" t="s">
        <v>1794</v>
      </c>
      <c r="G1916" s="6" t="s">
        <v>4780</v>
      </c>
      <c r="H1916" s="6" t="s">
        <v>46</v>
      </c>
      <c r="I1916" s="6" t="s">
        <v>4782</v>
      </c>
      <c r="J1916" s="7" t="s">
        <v>637</v>
      </c>
      <c r="K1916" s="6" t="s">
        <v>591</v>
      </c>
      <c r="L1916" s="7" t="s">
        <v>183</v>
      </c>
      <c r="M1916" s="6" t="s">
        <v>111</v>
      </c>
      <c r="N1916" s="19" t="s">
        <v>8826</v>
      </c>
      <c r="O1916" s="6"/>
    </row>
    <row r="1917" spans="1:15" x14ac:dyDescent="0.3">
      <c r="A1917" s="6" t="s">
        <v>846</v>
      </c>
      <c r="B1917" s="7" t="s">
        <v>4784</v>
      </c>
      <c r="C1917" s="7" t="s">
        <v>376</v>
      </c>
      <c r="D1917" s="7" t="s">
        <v>59</v>
      </c>
      <c r="E1917" s="7" t="s">
        <v>190</v>
      </c>
      <c r="F1917" s="6" t="s">
        <v>1794</v>
      </c>
      <c r="G1917" s="6" t="s">
        <v>4783</v>
      </c>
      <c r="H1917" s="6" t="s">
        <v>46</v>
      </c>
      <c r="I1917" s="6" t="s">
        <v>4785</v>
      </c>
      <c r="J1917" s="7" t="s">
        <v>637</v>
      </c>
      <c r="K1917" s="6" t="s">
        <v>591</v>
      </c>
      <c r="L1917" s="7" t="s">
        <v>183</v>
      </c>
      <c r="M1917" s="6" t="s">
        <v>111</v>
      </c>
      <c r="N1917" s="19" t="s">
        <v>8826</v>
      </c>
      <c r="O1917" s="6"/>
    </row>
    <row r="1918" spans="1:15" x14ac:dyDescent="0.3">
      <c r="A1918" s="6" t="s">
        <v>846</v>
      </c>
      <c r="B1918" s="7" t="s">
        <v>4557</v>
      </c>
      <c r="C1918" s="7" t="s">
        <v>1478</v>
      </c>
      <c r="D1918" s="7" t="s">
        <v>59</v>
      </c>
      <c r="E1918" s="7" t="s">
        <v>190</v>
      </c>
      <c r="F1918" s="6" t="s">
        <v>1794</v>
      </c>
      <c r="G1918" s="6" t="s">
        <v>4556</v>
      </c>
      <c r="H1918" s="6" t="s">
        <v>46</v>
      </c>
      <c r="I1918" s="6" t="s">
        <v>4558</v>
      </c>
      <c r="J1918" s="7" t="s">
        <v>637</v>
      </c>
      <c r="K1918" s="6" t="s">
        <v>591</v>
      </c>
      <c r="L1918" s="7" t="s">
        <v>183</v>
      </c>
      <c r="M1918" s="6" t="s">
        <v>111</v>
      </c>
      <c r="N1918" s="19" t="s">
        <v>8826</v>
      </c>
      <c r="O1918" s="6"/>
    </row>
    <row r="1919" spans="1:15" x14ac:dyDescent="0.3">
      <c r="A1919" s="6" t="s">
        <v>846</v>
      </c>
      <c r="B1919" s="7" t="s">
        <v>4560</v>
      </c>
      <c r="C1919" s="7" t="s">
        <v>1478</v>
      </c>
      <c r="D1919" s="7" t="s">
        <v>59</v>
      </c>
      <c r="E1919" s="7" t="s">
        <v>190</v>
      </c>
      <c r="F1919" s="6" t="s">
        <v>1794</v>
      </c>
      <c r="G1919" s="6" t="s">
        <v>4559</v>
      </c>
      <c r="H1919" s="6" t="s">
        <v>46</v>
      </c>
      <c r="I1919" s="6" t="s">
        <v>4561</v>
      </c>
      <c r="J1919" s="7" t="s">
        <v>637</v>
      </c>
      <c r="K1919" s="6" t="s">
        <v>591</v>
      </c>
      <c r="L1919" s="7" t="s">
        <v>183</v>
      </c>
      <c r="M1919" s="6" t="s">
        <v>111</v>
      </c>
      <c r="N1919" s="19" t="s">
        <v>8826</v>
      </c>
      <c r="O1919" s="6"/>
    </row>
    <row r="1920" spans="1:15" x14ac:dyDescent="0.3">
      <c r="A1920" s="6" t="s">
        <v>846</v>
      </c>
      <c r="B1920" s="7" t="s">
        <v>4813</v>
      </c>
      <c r="C1920" s="7" t="s">
        <v>376</v>
      </c>
      <c r="D1920" s="7" t="s">
        <v>59</v>
      </c>
      <c r="E1920" s="7" t="s">
        <v>190</v>
      </c>
      <c r="F1920" s="6" t="s">
        <v>1794</v>
      </c>
      <c r="G1920" s="6" t="s">
        <v>4812</v>
      </c>
      <c r="H1920" s="6" t="s">
        <v>46</v>
      </c>
      <c r="I1920" s="6" t="s">
        <v>4814</v>
      </c>
      <c r="J1920" s="7" t="s">
        <v>637</v>
      </c>
      <c r="K1920" s="6" t="s">
        <v>591</v>
      </c>
      <c r="L1920" s="7" t="s">
        <v>183</v>
      </c>
      <c r="M1920" s="6" t="s">
        <v>111</v>
      </c>
      <c r="N1920" s="19" t="s">
        <v>8826</v>
      </c>
      <c r="O1920" s="6"/>
    </row>
    <row r="1921" spans="1:15" x14ac:dyDescent="0.3">
      <c r="A1921" s="6" t="s">
        <v>846</v>
      </c>
      <c r="B1921" s="7" t="s">
        <v>4669</v>
      </c>
      <c r="C1921" s="7" t="s">
        <v>376</v>
      </c>
      <c r="D1921" s="7" t="s">
        <v>59</v>
      </c>
      <c r="E1921" s="7" t="s">
        <v>190</v>
      </c>
      <c r="F1921" s="6" t="s">
        <v>1794</v>
      </c>
      <c r="G1921" s="6" t="s">
        <v>4668</v>
      </c>
      <c r="H1921" s="6" t="s">
        <v>46</v>
      </c>
      <c r="I1921" s="6" t="s">
        <v>4670</v>
      </c>
      <c r="J1921" s="7" t="s">
        <v>637</v>
      </c>
      <c r="K1921" s="6" t="s">
        <v>591</v>
      </c>
      <c r="L1921" s="7" t="s">
        <v>183</v>
      </c>
      <c r="M1921" s="6" t="s">
        <v>111</v>
      </c>
      <c r="N1921" s="19" t="s">
        <v>8826</v>
      </c>
      <c r="O1921" s="6"/>
    </row>
    <row r="1922" spans="1:15" x14ac:dyDescent="0.3">
      <c r="A1922" s="6" t="s">
        <v>846</v>
      </c>
      <c r="B1922" s="7" t="s">
        <v>4754</v>
      </c>
      <c r="C1922" s="7" t="s">
        <v>376</v>
      </c>
      <c r="D1922" s="7" t="s">
        <v>59</v>
      </c>
      <c r="E1922" s="7" t="s">
        <v>190</v>
      </c>
      <c r="F1922" s="6" t="s">
        <v>1794</v>
      </c>
      <c r="G1922" s="6" t="s">
        <v>4753</v>
      </c>
      <c r="H1922" s="6" t="s">
        <v>46</v>
      </c>
      <c r="I1922" s="6" t="s">
        <v>4755</v>
      </c>
      <c r="J1922" s="7" t="s">
        <v>637</v>
      </c>
      <c r="K1922" s="6" t="s">
        <v>591</v>
      </c>
      <c r="L1922" s="7" t="s">
        <v>183</v>
      </c>
      <c r="M1922" s="6" t="s">
        <v>111</v>
      </c>
      <c r="N1922" s="19" t="s">
        <v>8826</v>
      </c>
      <c r="O1922" s="6"/>
    </row>
    <row r="1923" spans="1:15" x14ac:dyDescent="0.3">
      <c r="A1923" s="6" t="s">
        <v>846</v>
      </c>
      <c r="B1923" s="7" t="s">
        <v>4794</v>
      </c>
      <c r="C1923" s="7" t="s">
        <v>376</v>
      </c>
      <c r="D1923" s="7" t="s">
        <v>59</v>
      </c>
      <c r="E1923" s="7" t="s">
        <v>190</v>
      </c>
      <c r="F1923" s="6" t="s">
        <v>1794</v>
      </c>
      <c r="G1923" s="6" t="s">
        <v>4793</v>
      </c>
      <c r="H1923" s="6" t="s">
        <v>46</v>
      </c>
      <c r="I1923" s="6" t="s">
        <v>4795</v>
      </c>
      <c r="J1923" s="7" t="s">
        <v>637</v>
      </c>
      <c r="K1923" s="6" t="s">
        <v>591</v>
      </c>
      <c r="L1923" s="7" t="s">
        <v>183</v>
      </c>
      <c r="M1923" s="6" t="s">
        <v>111</v>
      </c>
      <c r="N1923" s="19" t="s">
        <v>8826</v>
      </c>
      <c r="O1923" s="6"/>
    </row>
    <row r="1924" spans="1:15" x14ac:dyDescent="0.3">
      <c r="A1924" s="6" t="s">
        <v>846</v>
      </c>
      <c r="B1924" s="7" t="s">
        <v>4563</v>
      </c>
      <c r="C1924" s="7" t="s">
        <v>1478</v>
      </c>
      <c r="D1924" s="7" t="s">
        <v>59</v>
      </c>
      <c r="E1924" s="7" t="s">
        <v>190</v>
      </c>
      <c r="F1924" s="6" t="s">
        <v>1794</v>
      </c>
      <c r="G1924" s="6" t="s">
        <v>4562</v>
      </c>
      <c r="H1924" s="6" t="s">
        <v>46</v>
      </c>
      <c r="I1924" s="6" t="s">
        <v>4564</v>
      </c>
      <c r="J1924" s="7" t="s">
        <v>637</v>
      </c>
      <c r="K1924" s="6" t="s">
        <v>591</v>
      </c>
      <c r="L1924" s="7" t="s">
        <v>183</v>
      </c>
      <c r="M1924" s="6" t="s">
        <v>111</v>
      </c>
      <c r="N1924" s="19" t="s">
        <v>8826</v>
      </c>
      <c r="O1924" s="6"/>
    </row>
    <row r="1925" spans="1:15" x14ac:dyDescent="0.3">
      <c r="A1925" s="6" t="s">
        <v>846</v>
      </c>
      <c r="B1925" s="7" t="s">
        <v>4566</v>
      </c>
      <c r="C1925" s="7" t="s">
        <v>1478</v>
      </c>
      <c r="D1925" s="7" t="s">
        <v>59</v>
      </c>
      <c r="E1925" s="7" t="s">
        <v>190</v>
      </c>
      <c r="F1925" s="6" t="s">
        <v>1794</v>
      </c>
      <c r="G1925" s="6" t="s">
        <v>4565</v>
      </c>
      <c r="H1925" s="6" t="s">
        <v>46</v>
      </c>
      <c r="I1925" s="6" t="s">
        <v>4567</v>
      </c>
      <c r="J1925" s="7" t="s">
        <v>637</v>
      </c>
      <c r="K1925" s="6" t="s">
        <v>591</v>
      </c>
      <c r="L1925" s="7" t="s">
        <v>183</v>
      </c>
      <c r="M1925" s="6" t="s">
        <v>111</v>
      </c>
      <c r="N1925" s="19" t="s">
        <v>8826</v>
      </c>
      <c r="O1925" s="6"/>
    </row>
    <row r="1926" spans="1:15" x14ac:dyDescent="0.3">
      <c r="A1926" s="6" t="s">
        <v>846</v>
      </c>
      <c r="B1926" s="7" t="s">
        <v>4569</v>
      </c>
      <c r="C1926" s="7" t="s">
        <v>1478</v>
      </c>
      <c r="D1926" s="7" t="s">
        <v>59</v>
      </c>
      <c r="E1926" s="7" t="s">
        <v>190</v>
      </c>
      <c r="F1926" s="6" t="s">
        <v>1794</v>
      </c>
      <c r="G1926" s="6" t="s">
        <v>4568</v>
      </c>
      <c r="H1926" s="6" t="s">
        <v>46</v>
      </c>
      <c r="I1926" s="6" t="s">
        <v>4570</v>
      </c>
      <c r="J1926" s="7" t="s">
        <v>637</v>
      </c>
      <c r="K1926" s="6" t="s">
        <v>591</v>
      </c>
      <c r="L1926" s="7" t="s">
        <v>183</v>
      </c>
      <c r="M1926" s="6" t="s">
        <v>111</v>
      </c>
      <c r="N1926" s="19" t="s">
        <v>8826</v>
      </c>
      <c r="O1926" s="6"/>
    </row>
    <row r="1927" spans="1:15" x14ac:dyDescent="0.3">
      <c r="A1927" s="6" t="s">
        <v>846</v>
      </c>
      <c r="B1927" s="7" t="s">
        <v>4572</v>
      </c>
      <c r="C1927" s="7" t="s">
        <v>1478</v>
      </c>
      <c r="D1927" s="7" t="s">
        <v>59</v>
      </c>
      <c r="E1927" s="7" t="s">
        <v>190</v>
      </c>
      <c r="F1927" s="6" t="s">
        <v>1794</v>
      </c>
      <c r="G1927" s="6" t="s">
        <v>4571</v>
      </c>
      <c r="H1927" s="6" t="s">
        <v>46</v>
      </c>
      <c r="I1927" s="6" t="s">
        <v>4573</v>
      </c>
      <c r="J1927" s="7" t="s">
        <v>637</v>
      </c>
      <c r="K1927" s="6" t="s">
        <v>591</v>
      </c>
      <c r="L1927" s="7" t="s">
        <v>183</v>
      </c>
      <c r="M1927" s="6" t="s">
        <v>111</v>
      </c>
      <c r="N1927" s="19" t="s">
        <v>8826</v>
      </c>
      <c r="O1927" s="6"/>
    </row>
    <row r="1928" spans="1:15" x14ac:dyDescent="0.3">
      <c r="A1928" s="6" t="s">
        <v>846</v>
      </c>
      <c r="B1928" s="7" t="s">
        <v>4672</v>
      </c>
      <c r="C1928" s="7" t="s">
        <v>376</v>
      </c>
      <c r="D1928" s="7" t="s">
        <v>59</v>
      </c>
      <c r="E1928" s="7" t="s">
        <v>190</v>
      </c>
      <c r="F1928" s="6" t="s">
        <v>1794</v>
      </c>
      <c r="G1928" s="6" t="s">
        <v>4671</v>
      </c>
      <c r="H1928" s="6" t="s">
        <v>46</v>
      </c>
      <c r="I1928" s="6" t="s">
        <v>4673</v>
      </c>
      <c r="J1928" s="7" t="s">
        <v>637</v>
      </c>
      <c r="K1928" s="6" t="s">
        <v>591</v>
      </c>
      <c r="L1928" s="7" t="s">
        <v>183</v>
      </c>
      <c r="M1928" s="6" t="s">
        <v>111</v>
      </c>
      <c r="N1928" s="19" t="s">
        <v>8826</v>
      </c>
      <c r="O1928" s="6"/>
    </row>
    <row r="1929" spans="1:15" x14ac:dyDescent="0.3">
      <c r="A1929" s="6" t="s">
        <v>846</v>
      </c>
      <c r="B1929" s="7" t="s">
        <v>4675</v>
      </c>
      <c r="C1929" s="7" t="s">
        <v>376</v>
      </c>
      <c r="D1929" s="7" t="s">
        <v>59</v>
      </c>
      <c r="E1929" s="7" t="s">
        <v>190</v>
      </c>
      <c r="F1929" s="6" t="s">
        <v>1794</v>
      </c>
      <c r="G1929" s="6" t="s">
        <v>4674</v>
      </c>
      <c r="H1929" s="6" t="s">
        <v>46</v>
      </c>
      <c r="I1929" s="6" t="s">
        <v>4676</v>
      </c>
      <c r="J1929" s="7" t="s">
        <v>637</v>
      </c>
      <c r="K1929" s="6" t="s">
        <v>591</v>
      </c>
      <c r="L1929" s="7" t="s">
        <v>183</v>
      </c>
      <c r="M1929" s="6" t="s">
        <v>111</v>
      </c>
      <c r="N1929" s="19" t="s">
        <v>8826</v>
      </c>
      <c r="O1929" s="6"/>
    </row>
    <row r="1930" spans="1:15" x14ac:dyDescent="0.3">
      <c r="A1930" s="6" t="s">
        <v>846</v>
      </c>
      <c r="B1930" s="7" t="s">
        <v>4575</v>
      </c>
      <c r="C1930" s="7" t="s">
        <v>1478</v>
      </c>
      <c r="D1930" s="7" t="s">
        <v>59</v>
      </c>
      <c r="E1930" s="7" t="s">
        <v>190</v>
      </c>
      <c r="F1930" s="6" t="s">
        <v>1794</v>
      </c>
      <c r="G1930" s="6" t="s">
        <v>4574</v>
      </c>
      <c r="H1930" s="6" t="s">
        <v>46</v>
      </c>
      <c r="I1930" s="6" t="s">
        <v>889</v>
      </c>
      <c r="J1930" s="7" t="s">
        <v>637</v>
      </c>
      <c r="K1930" s="6" t="s">
        <v>591</v>
      </c>
      <c r="L1930" s="7" t="s">
        <v>183</v>
      </c>
      <c r="M1930" s="6" t="s">
        <v>111</v>
      </c>
      <c r="N1930" s="19" t="s">
        <v>8826</v>
      </c>
      <c r="O1930" s="6"/>
    </row>
    <row r="1931" spans="1:15" x14ac:dyDescent="0.3">
      <c r="A1931" s="6" t="s">
        <v>846</v>
      </c>
      <c r="B1931" s="7" t="s">
        <v>4773</v>
      </c>
      <c r="C1931" s="7" t="s">
        <v>376</v>
      </c>
      <c r="D1931" s="7" t="s">
        <v>59</v>
      </c>
      <c r="E1931" s="7" t="s">
        <v>190</v>
      </c>
      <c r="F1931" s="6" t="s">
        <v>1794</v>
      </c>
      <c r="G1931" s="6" t="s">
        <v>4772</v>
      </c>
      <c r="H1931" s="6" t="s">
        <v>46</v>
      </c>
      <c r="I1931" s="6" t="s">
        <v>4774</v>
      </c>
      <c r="J1931" s="7" t="s">
        <v>637</v>
      </c>
      <c r="K1931" s="6" t="s">
        <v>591</v>
      </c>
      <c r="L1931" s="7" t="s">
        <v>183</v>
      </c>
      <c r="M1931" s="6" t="s">
        <v>111</v>
      </c>
      <c r="N1931" s="19" t="s">
        <v>8826</v>
      </c>
      <c r="O1931" s="6"/>
    </row>
    <row r="1932" spans="1:15" x14ac:dyDescent="0.3">
      <c r="A1932" s="6" t="s">
        <v>846</v>
      </c>
      <c r="B1932" s="7" t="s">
        <v>4577</v>
      </c>
      <c r="C1932" s="7" t="s">
        <v>1478</v>
      </c>
      <c r="D1932" s="7" t="s">
        <v>59</v>
      </c>
      <c r="E1932" s="7" t="s">
        <v>190</v>
      </c>
      <c r="F1932" s="6" t="s">
        <v>1794</v>
      </c>
      <c r="G1932" s="6" t="s">
        <v>4576</v>
      </c>
      <c r="H1932" s="6" t="s">
        <v>46</v>
      </c>
      <c r="I1932" s="6" t="s">
        <v>888</v>
      </c>
      <c r="J1932" s="7" t="s">
        <v>637</v>
      </c>
      <c r="K1932" s="6" t="s">
        <v>591</v>
      </c>
      <c r="L1932" s="7" t="s">
        <v>183</v>
      </c>
      <c r="M1932" s="6" t="s">
        <v>111</v>
      </c>
      <c r="N1932" s="19" t="s">
        <v>8826</v>
      </c>
      <c r="O1932" s="6"/>
    </row>
    <row r="1933" spans="1:15" x14ac:dyDescent="0.3">
      <c r="A1933" s="6" t="s">
        <v>846</v>
      </c>
      <c r="B1933" s="7" t="s">
        <v>4579</v>
      </c>
      <c r="C1933" s="7" t="s">
        <v>1478</v>
      </c>
      <c r="D1933" s="7" t="s">
        <v>59</v>
      </c>
      <c r="E1933" s="7" t="s">
        <v>190</v>
      </c>
      <c r="F1933" s="6" t="s">
        <v>1794</v>
      </c>
      <c r="G1933" s="6" t="s">
        <v>4578</v>
      </c>
      <c r="H1933" s="6" t="s">
        <v>46</v>
      </c>
      <c r="I1933" s="6" t="s">
        <v>4580</v>
      </c>
      <c r="J1933" s="7" t="s">
        <v>637</v>
      </c>
      <c r="K1933" s="6" t="s">
        <v>591</v>
      </c>
      <c r="L1933" s="7" t="s">
        <v>183</v>
      </c>
      <c r="M1933" s="6" t="s">
        <v>111</v>
      </c>
      <c r="N1933" s="19" t="s">
        <v>8826</v>
      </c>
      <c r="O1933" s="6"/>
    </row>
    <row r="1934" spans="1:15" x14ac:dyDescent="0.3">
      <c r="A1934" s="6" t="s">
        <v>846</v>
      </c>
      <c r="B1934" s="7" t="s">
        <v>4757</v>
      </c>
      <c r="C1934" s="7" t="s">
        <v>376</v>
      </c>
      <c r="D1934" s="7" t="s">
        <v>59</v>
      </c>
      <c r="E1934" s="7" t="s">
        <v>190</v>
      </c>
      <c r="F1934" s="6" t="s">
        <v>1794</v>
      </c>
      <c r="G1934" s="6" t="s">
        <v>4756</v>
      </c>
      <c r="H1934" s="6" t="s">
        <v>46</v>
      </c>
      <c r="I1934" s="6" t="s">
        <v>4758</v>
      </c>
      <c r="J1934" s="7" t="s">
        <v>637</v>
      </c>
      <c r="K1934" s="6" t="s">
        <v>591</v>
      </c>
      <c r="L1934" s="7" t="s">
        <v>183</v>
      </c>
      <c r="M1934" s="6" t="s">
        <v>111</v>
      </c>
      <c r="N1934" s="19" t="s">
        <v>8826</v>
      </c>
      <c r="O1934" s="6"/>
    </row>
    <row r="1935" spans="1:15" x14ac:dyDescent="0.3">
      <c r="A1935" s="6" t="s">
        <v>846</v>
      </c>
      <c r="B1935" s="7" t="s">
        <v>4800</v>
      </c>
      <c r="C1935" s="7" t="s">
        <v>376</v>
      </c>
      <c r="D1935" s="7" t="s">
        <v>59</v>
      </c>
      <c r="E1935" s="7" t="s">
        <v>190</v>
      </c>
      <c r="F1935" s="6" t="s">
        <v>1794</v>
      </c>
      <c r="G1935" s="6" t="s">
        <v>4799</v>
      </c>
      <c r="H1935" s="6" t="s">
        <v>46</v>
      </c>
      <c r="I1935" s="6" t="s">
        <v>4801</v>
      </c>
      <c r="J1935" s="7" t="s">
        <v>637</v>
      </c>
      <c r="K1935" s="6" t="s">
        <v>591</v>
      </c>
      <c r="L1935" s="7" t="s">
        <v>183</v>
      </c>
      <c r="M1935" s="6" t="s">
        <v>111</v>
      </c>
      <c r="N1935" s="19" t="s">
        <v>8826</v>
      </c>
      <c r="O1935" s="6"/>
    </row>
    <row r="1936" spans="1:15" x14ac:dyDescent="0.3">
      <c r="A1936" s="6" t="s">
        <v>846</v>
      </c>
      <c r="B1936" s="7" t="s">
        <v>4632</v>
      </c>
      <c r="C1936" s="7" t="s">
        <v>376</v>
      </c>
      <c r="D1936" s="7" t="s">
        <v>59</v>
      </c>
      <c r="E1936" s="7" t="s">
        <v>190</v>
      </c>
      <c r="F1936" s="6" t="s">
        <v>1794</v>
      </c>
      <c r="G1936" s="6" t="s">
        <v>4631</v>
      </c>
      <c r="H1936" s="6" t="s">
        <v>46</v>
      </c>
      <c r="I1936" s="6" t="s">
        <v>4633</v>
      </c>
      <c r="J1936" s="7" t="s">
        <v>637</v>
      </c>
      <c r="K1936" s="6" t="s">
        <v>591</v>
      </c>
      <c r="L1936" s="7" t="s">
        <v>183</v>
      </c>
      <c r="M1936" s="6" t="s">
        <v>111</v>
      </c>
      <c r="N1936" s="19" t="s">
        <v>8826</v>
      </c>
      <c r="O1936" s="6"/>
    </row>
    <row r="1937" spans="1:15" x14ac:dyDescent="0.3">
      <c r="A1937" s="6" t="s">
        <v>846</v>
      </c>
      <c r="B1937" s="7" t="s">
        <v>4635</v>
      </c>
      <c r="C1937" s="7" t="s">
        <v>376</v>
      </c>
      <c r="D1937" s="7" t="s">
        <v>59</v>
      </c>
      <c r="E1937" s="7" t="s">
        <v>190</v>
      </c>
      <c r="F1937" s="6" t="s">
        <v>1794</v>
      </c>
      <c r="G1937" s="6" t="s">
        <v>4634</v>
      </c>
      <c r="H1937" s="6" t="s">
        <v>46</v>
      </c>
      <c r="I1937" s="6" t="s">
        <v>864</v>
      </c>
      <c r="J1937" s="7" t="s">
        <v>637</v>
      </c>
      <c r="K1937" s="6" t="s">
        <v>591</v>
      </c>
      <c r="L1937" s="7" t="s">
        <v>183</v>
      </c>
      <c r="M1937" s="6" t="s">
        <v>111</v>
      </c>
      <c r="N1937" s="19" t="s">
        <v>8826</v>
      </c>
      <c r="O1937" s="6"/>
    </row>
    <row r="1938" spans="1:15" x14ac:dyDescent="0.3">
      <c r="A1938" s="6" t="s">
        <v>846</v>
      </c>
      <c r="B1938" s="7" t="s">
        <v>4637</v>
      </c>
      <c r="C1938" s="7" t="s">
        <v>376</v>
      </c>
      <c r="D1938" s="7" t="s">
        <v>59</v>
      </c>
      <c r="E1938" s="7" t="s">
        <v>190</v>
      </c>
      <c r="F1938" s="6" t="s">
        <v>1794</v>
      </c>
      <c r="G1938" s="6" t="s">
        <v>4636</v>
      </c>
      <c r="H1938" s="6" t="s">
        <v>46</v>
      </c>
      <c r="I1938" s="6" t="s">
        <v>4638</v>
      </c>
      <c r="J1938" s="7" t="s">
        <v>637</v>
      </c>
      <c r="K1938" s="6" t="s">
        <v>591</v>
      </c>
      <c r="L1938" s="7" t="s">
        <v>183</v>
      </c>
      <c r="M1938" s="6" t="s">
        <v>111</v>
      </c>
      <c r="N1938" s="19" t="s">
        <v>8826</v>
      </c>
      <c r="O1938" s="6"/>
    </row>
    <row r="1939" spans="1:15" x14ac:dyDescent="0.3">
      <c r="A1939" s="6" t="s">
        <v>846</v>
      </c>
      <c r="B1939" s="7" t="s">
        <v>4842</v>
      </c>
      <c r="C1939" s="7" t="s">
        <v>376</v>
      </c>
      <c r="D1939" s="7" t="s">
        <v>59</v>
      </c>
      <c r="E1939" s="7" t="s">
        <v>190</v>
      </c>
      <c r="F1939" s="6" t="s">
        <v>1794</v>
      </c>
      <c r="G1939" s="6" t="s">
        <v>4841</v>
      </c>
      <c r="H1939" s="6" t="s">
        <v>46</v>
      </c>
      <c r="I1939" s="6" t="s">
        <v>4843</v>
      </c>
      <c r="J1939" s="7" t="s">
        <v>637</v>
      </c>
      <c r="K1939" s="6" t="s">
        <v>591</v>
      </c>
      <c r="L1939" s="7" t="s">
        <v>183</v>
      </c>
      <c r="M1939" s="6" t="s">
        <v>111</v>
      </c>
      <c r="N1939" s="19" t="s">
        <v>8826</v>
      </c>
      <c r="O1939" s="6"/>
    </row>
    <row r="1940" spans="1:15" x14ac:dyDescent="0.3">
      <c r="A1940" s="6" t="s">
        <v>846</v>
      </c>
      <c r="B1940" s="7" t="s">
        <v>4687</v>
      </c>
      <c r="C1940" s="7" t="s">
        <v>376</v>
      </c>
      <c r="D1940" s="7" t="s">
        <v>59</v>
      </c>
      <c r="E1940" s="7" t="s">
        <v>190</v>
      </c>
      <c r="F1940" s="6" t="s">
        <v>1794</v>
      </c>
      <c r="G1940" s="6" t="s">
        <v>4686</v>
      </c>
      <c r="H1940" s="6" t="s">
        <v>46</v>
      </c>
      <c r="I1940" s="6" t="s">
        <v>4688</v>
      </c>
      <c r="J1940" s="7" t="s">
        <v>637</v>
      </c>
      <c r="K1940" s="6" t="s">
        <v>591</v>
      </c>
      <c r="L1940" s="7" t="s">
        <v>183</v>
      </c>
      <c r="M1940" s="6" t="s">
        <v>111</v>
      </c>
      <c r="N1940" s="19" t="s">
        <v>8826</v>
      </c>
      <c r="O1940" s="6"/>
    </row>
    <row r="1941" spans="1:15" x14ac:dyDescent="0.3">
      <c r="A1941" s="6" t="s">
        <v>846</v>
      </c>
      <c r="B1941" s="7" t="s">
        <v>4582</v>
      </c>
      <c r="C1941" s="7" t="s">
        <v>1478</v>
      </c>
      <c r="D1941" s="7" t="s">
        <v>59</v>
      </c>
      <c r="E1941" s="7" t="s">
        <v>190</v>
      </c>
      <c r="F1941" s="6" t="s">
        <v>1794</v>
      </c>
      <c r="G1941" s="6" t="s">
        <v>4581</v>
      </c>
      <c r="H1941" s="6" t="s">
        <v>46</v>
      </c>
      <c r="I1941" s="6" t="s">
        <v>4583</v>
      </c>
      <c r="J1941" s="7" t="s">
        <v>637</v>
      </c>
      <c r="K1941" s="6" t="s">
        <v>591</v>
      </c>
      <c r="L1941" s="7" t="s">
        <v>183</v>
      </c>
      <c r="M1941" s="6" t="s">
        <v>111</v>
      </c>
      <c r="N1941" s="19" t="s">
        <v>8826</v>
      </c>
      <c r="O1941" s="6"/>
    </row>
    <row r="1942" spans="1:15" x14ac:dyDescent="0.3">
      <c r="A1942" s="6" t="s">
        <v>846</v>
      </c>
      <c r="B1942" s="7" t="s">
        <v>4585</v>
      </c>
      <c r="C1942" s="7" t="s">
        <v>1478</v>
      </c>
      <c r="D1942" s="7" t="s">
        <v>59</v>
      </c>
      <c r="E1942" s="7" t="s">
        <v>190</v>
      </c>
      <c r="F1942" s="6" t="s">
        <v>1794</v>
      </c>
      <c r="G1942" s="6" t="s">
        <v>4584</v>
      </c>
      <c r="H1942" s="6" t="s">
        <v>46</v>
      </c>
      <c r="I1942" s="6" t="s">
        <v>4586</v>
      </c>
      <c r="J1942" s="7" t="s">
        <v>637</v>
      </c>
      <c r="K1942" s="6" t="s">
        <v>591</v>
      </c>
      <c r="L1942" s="7" t="s">
        <v>183</v>
      </c>
      <c r="M1942" s="6" t="s">
        <v>111</v>
      </c>
      <c r="N1942" s="19" t="s">
        <v>8826</v>
      </c>
      <c r="O1942" s="6"/>
    </row>
    <row r="1943" spans="1:15" x14ac:dyDescent="0.3">
      <c r="A1943" s="6" t="s">
        <v>846</v>
      </c>
      <c r="B1943" s="7" t="s">
        <v>4588</v>
      </c>
      <c r="C1943" s="7" t="s">
        <v>1478</v>
      </c>
      <c r="D1943" s="7" t="s">
        <v>59</v>
      </c>
      <c r="E1943" s="7" t="s">
        <v>190</v>
      </c>
      <c r="F1943" s="6" t="s">
        <v>1794</v>
      </c>
      <c r="G1943" s="6" t="s">
        <v>4587</v>
      </c>
      <c r="H1943" s="6" t="s">
        <v>46</v>
      </c>
      <c r="I1943" s="6" t="s">
        <v>4589</v>
      </c>
      <c r="J1943" s="7" t="s">
        <v>637</v>
      </c>
      <c r="K1943" s="6" t="s">
        <v>591</v>
      </c>
      <c r="L1943" s="7" t="s">
        <v>183</v>
      </c>
      <c r="M1943" s="6" t="s">
        <v>111</v>
      </c>
      <c r="N1943" s="19" t="s">
        <v>8826</v>
      </c>
      <c r="O1943" s="6"/>
    </row>
    <row r="1944" spans="1:15" x14ac:dyDescent="0.3">
      <c r="A1944" s="6" t="s">
        <v>846</v>
      </c>
      <c r="B1944" s="7" t="s">
        <v>4765</v>
      </c>
      <c r="C1944" s="7" t="s">
        <v>376</v>
      </c>
      <c r="D1944" s="7" t="s">
        <v>59</v>
      </c>
      <c r="E1944" s="7" t="s">
        <v>190</v>
      </c>
      <c r="F1944" s="6" t="s">
        <v>1794</v>
      </c>
      <c r="G1944" s="6" t="s">
        <v>4764</v>
      </c>
      <c r="H1944" s="6" t="s">
        <v>46</v>
      </c>
      <c r="I1944" s="6" t="s">
        <v>4766</v>
      </c>
      <c r="J1944" s="7" t="s">
        <v>637</v>
      </c>
      <c r="K1944" s="6" t="s">
        <v>591</v>
      </c>
      <c r="L1944" s="7" t="s">
        <v>183</v>
      </c>
      <c r="M1944" s="6" t="s">
        <v>111</v>
      </c>
      <c r="N1944" s="19" t="s">
        <v>8826</v>
      </c>
      <c r="O1944" s="6"/>
    </row>
    <row r="1945" spans="1:15" x14ac:dyDescent="0.3">
      <c r="A1945" s="6" t="s">
        <v>846</v>
      </c>
      <c r="B1945" s="7" t="s">
        <v>4591</v>
      </c>
      <c r="C1945" s="7" t="s">
        <v>1478</v>
      </c>
      <c r="D1945" s="7" t="s">
        <v>59</v>
      </c>
      <c r="E1945" s="7" t="s">
        <v>190</v>
      </c>
      <c r="F1945" s="6" t="s">
        <v>1794</v>
      </c>
      <c r="G1945" s="6" t="s">
        <v>4590</v>
      </c>
      <c r="H1945" s="6" t="s">
        <v>46</v>
      </c>
      <c r="I1945" s="6" t="s">
        <v>4592</v>
      </c>
      <c r="J1945" s="7" t="s">
        <v>637</v>
      </c>
      <c r="K1945" s="6" t="s">
        <v>591</v>
      </c>
      <c r="L1945" s="7" t="s">
        <v>183</v>
      </c>
      <c r="M1945" s="6" t="s">
        <v>111</v>
      </c>
      <c r="N1945" s="19" t="s">
        <v>8826</v>
      </c>
      <c r="O1945" s="6"/>
    </row>
    <row r="1946" spans="1:15" x14ac:dyDescent="0.3">
      <c r="A1946" s="6" t="s">
        <v>846</v>
      </c>
      <c r="B1946" s="7" t="s">
        <v>4594</v>
      </c>
      <c r="C1946" s="7" t="s">
        <v>1478</v>
      </c>
      <c r="D1946" s="7" t="s">
        <v>59</v>
      </c>
      <c r="E1946" s="7" t="s">
        <v>190</v>
      </c>
      <c r="F1946" s="6" t="s">
        <v>1794</v>
      </c>
      <c r="G1946" s="6" t="s">
        <v>4593</v>
      </c>
      <c r="H1946" s="6" t="s">
        <v>46</v>
      </c>
      <c r="I1946" s="6" t="s">
        <v>4595</v>
      </c>
      <c r="J1946" s="7" t="s">
        <v>637</v>
      </c>
      <c r="K1946" s="6" t="s">
        <v>591</v>
      </c>
      <c r="L1946" s="7" t="s">
        <v>183</v>
      </c>
      <c r="M1946" s="6" t="s">
        <v>111</v>
      </c>
      <c r="N1946" s="19" t="s">
        <v>8826</v>
      </c>
      <c r="O1946" s="6"/>
    </row>
    <row r="1947" spans="1:15" x14ac:dyDescent="0.3">
      <c r="A1947" s="6" t="s">
        <v>846</v>
      </c>
      <c r="B1947" s="7" t="s">
        <v>4597</v>
      </c>
      <c r="C1947" s="7" t="s">
        <v>1478</v>
      </c>
      <c r="D1947" s="7" t="s">
        <v>59</v>
      </c>
      <c r="E1947" s="7" t="s">
        <v>190</v>
      </c>
      <c r="F1947" s="6" t="s">
        <v>1794</v>
      </c>
      <c r="G1947" s="6" t="s">
        <v>4596</v>
      </c>
      <c r="H1947" s="6" t="s">
        <v>46</v>
      </c>
      <c r="I1947" s="6" t="s">
        <v>4598</v>
      </c>
      <c r="J1947" s="7" t="s">
        <v>637</v>
      </c>
      <c r="K1947" s="6" t="s">
        <v>591</v>
      </c>
      <c r="L1947" s="7" t="s">
        <v>183</v>
      </c>
      <c r="M1947" s="6" t="s">
        <v>111</v>
      </c>
      <c r="N1947" s="19" t="s">
        <v>8826</v>
      </c>
      <c r="O1947" s="6"/>
    </row>
    <row r="1948" spans="1:15" x14ac:dyDescent="0.3">
      <c r="A1948" s="6" t="s">
        <v>846</v>
      </c>
      <c r="B1948" s="7" t="s">
        <v>4600</v>
      </c>
      <c r="C1948" s="7" t="s">
        <v>1478</v>
      </c>
      <c r="D1948" s="7" t="s">
        <v>59</v>
      </c>
      <c r="E1948" s="7" t="s">
        <v>190</v>
      </c>
      <c r="F1948" s="6" t="s">
        <v>1794</v>
      </c>
      <c r="G1948" s="6" t="s">
        <v>4599</v>
      </c>
      <c r="H1948" s="6" t="s">
        <v>46</v>
      </c>
      <c r="I1948" s="6" t="s">
        <v>4601</v>
      </c>
      <c r="J1948" s="7" t="s">
        <v>637</v>
      </c>
      <c r="K1948" s="6" t="s">
        <v>591</v>
      </c>
      <c r="L1948" s="7" t="s">
        <v>183</v>
      </c>
      <c r="M1948" s="6" t="s">
        <v>111</v>
      </c>
      <c r="N1948" s="19" t="s">
        <v>8826</v>
      </c>
      <c r="O1948" s="6"/>
    </row>
    <row r="1949" spans="1:15" x14ac:dyDescent="0.3">
      <c r="A1949" s="6" t="s">
        <v>846</v>
      </c>
      <c r="B1949" s="7" t="s">
        <v>4603</v>
      </c>
      <c r="C1949" s="7" t="s">
        <v>1478</v>
      </c>
      <c r="D1949" s="7" t="s">
        <v>59</v>
      </c>
      <c r="E1949" s="7" t="s">
        <v>190</v>
      </c>
      <c r="F1949" s="6" t="s">
        <v>1794</v>
      </c>
      <c r="G1949" s="6" t="s">
        <v>4602</v>
      </c>
      <c r="H1949" s="6" t="s">
        <v>46</v>
      </c>
      <c r="I1949" s="6" t="s">
        <v>4604</v>
      </c>
      <c r="J1949" s="7" t="s">
        <v>637</v>
      </c>
      <c r="K1949" s="6" t="s">
        <v>591</v>
      </c>
      <c r="L1949" s="7" t="s">
        <v>183</v>
      </c>
      <c r="M1949" s="6" t="s">
        <v>111</v>
      </c>
      <c r="N1949" s="19" t="s">
        <v>8826</v>
      </c>
      <c r="O1949" s="6"/>
    </row>
    <row r="1950" spans="1:15" x14ac:dyDescent="0.3">
      <c r="A1950" s="6" t="s">
        <v>846</v>
      </c>
      <c r="B1950" s="7" t="s">
        <v>4678</v>
      </c>
      <c r="C1950" s="7" t="s">
        <v>376</v>
      </c>
      <c r="D1950" s="7" t="s">
        <v>59</v>
      </c>
      <c r="E1950" s="7" t="s">
        <v>190</v>
      </c>
      <c r="F1950" s="6" t="s">
        <v>1794</v>
      </c>
      <c r="G1950" s="6" t="s">
        <v>4677</v>
      </c>
      <c r="H1950" s="6" t="s">
        <v>46</v>
      </c>
      <c r="I1950" s="6" t="s">
        <v>4679</v>
      </c>
      <c r="J1950" s="7" t="s">
        <v>637</v>
      </c>
      <c r="K1950" s="6" t="s">
        <v>591</v>
      </c>
      <c r="L1950" s="7" t="s">
        <v>183</v>
      </c>
      <c r="M1950" s="6" t="s">
        <v>111</v>
      </c>
      <c r="N1950" s="19" t="s">
        <v>8826</v>
      </c>
      <c r="O1950" s="6"/>
    </row>
    <row r="1951" spans="1:15" x14ac:dyDescent="0.3">
      <c r="A1951" s="6" t="s">
        <v>846</v>
      </c>
      <c r="B1951" s="7" t="s">
        <v>4839</v>
      </c>
      <c r="C1951" s="7" t="s">
        <v>376</v>
      </c>
      <c r="D1951" s="7" t="s">
        <v>59</v>
      </c>
      <c r="E1951" s="7" t="s">
        <v>190</v>
      </c>
      <c r="F1951" s="6" t="s">
        <v>1794</v>
      </c>
      <c r="G1951" s="6" t="s">
        <v>4838</v>
      </c>
      <c r="H1951" s="6" t="s">
        <v>46</v>
      </c>
      <c r="I1951" s="6" t="s">
        <v>4840</v>
      </c>
      <c r="J1951" s="7" t="s">
        <v>637</v>
      </c>
      <c r="K1951" s="6" t="s">
        <v>591</v>
      </c>
      <c r="L1951" s="7" t="s">
        <v>183</v>
      </c>
      <c r="M1951" s="6" t="s">
        <v>111</v>
      </c>
      <c r="N1951" s="19" t="s">
        <v>8826</v>
      </c>
      <c r="O1951" s="6"/>
    </row>
    <row r="1952" spans="1:15" x14ac:dyDescent="0.3">
      <c r="A1952" s="6" t="s">
        <v>846</v>
      </c>
      <c r="B1952" s="7" t="s">
        <v>4606</v>
      </c>
      <c r="C1952" s="7" t="s">
        <v>1478</v>
      </c>
      <c r="D1952" s="7" t="s">
        <v>59</v>
      </c>
      <c r="E1952" s="7" t="s">
        <v>190</v>
      </c>
      <c r="F1952" s="6" t="s">
        <v>1794</v>
      </c>
      <c r="G1952" s="6" t="s">
        <v>4605</v>
      </c>
      <c r="H1952" s="6" t="s">
        <v>46</v>
      </c>
      <c r="I1952" s="6" t="s">
        <v>4607</v>
      </c>
      <c r="J1952" s="7" t="s">
        <v>637</v>
      </c>
      <c r="K1952" s="6" t="s">
        <v>591</v>
      </c>
      <c r="L1952" s="7" t="s">
        <v>183</v>
      </c>
      <c r="M1952" s="6" t="s">
        <v>111</v>
      </c>
      <c r="N1952" s="19" t="s">
        <v>8826</v>
      </c>
      <c r="O1952" s="6"/>
    </row>
    <row r="1953" spans="1:15" x14ac:dyDescent="0.3">
      <c r="A1953" s="6" t="s">
        <v>846</v>
      </c>
      <c r="B1953" s="7" t="s">
        <v>4819</v>
      </c>
      <c r="C1953" s="7" t="s">
        <v>376</v>
      </c>
      <c r="D1953" s="7" t="s">
        <v>59</v>
      </c>
      <c r="E1953" s="7" t="s">
        <v>190</v>
      </c>
      <c r="F1953" s="6" t="s">
        <v>1794</v>
      </c>
      <c r="G1953" s="6" t="s">
        <v>4818</v>
      </c>
      <c r="H1953" s="6" t="s">
        <v>46</v>
      </c>
      <c r="I1953" s="6" t="s">
        <v>4820</v>
      </c>
      <c r="J1953" s="7" t="s">
        <v>637</v>
      </c>
      <c r="K1953" s="6" t="s">
        <v>591</v>
      </c>
      <c r="L1953" s="7" t="s">
        <v>183</v>
      </c>
      <c r="M1953" s="6" t="s">
        <v>111</v>
      </c>
      <c r="N1953" s="19" t="s">
        <v>8826</v>
      </c>
      <c r="O1953" s="6"/>
    </row>
    <row r="1954" spans="1:15" x14ac:dyDescent="0.3">
      <c r="A1954" s="6" t="s">
        <v>846</v>
      </c>
      <c r="B1954" s="7" t="s">
        <v>4690</v>
      </c>
      <c r="C1954" s="7" t="s">
        <v>376</v>
      </c>
      <c r="D1954" s="7" t="s">
        <v>59</v>
      </c>
      <c r="E1954" s="7" t="s">
        <v>190</v>
      </c>
      <c r="F1954" s="6" t="s">
        <v>1794</v>
      </c>
      <c r="G1954" s="6" t="s">
        <v>4689</v>
      </c>
      <c r="H1954" s="6" t="s">
        <v>46</v>
      </c>
      <c r="I1954" s="6" t="s">
        <v>4691</v>
      </c>
      <c r="J1954" s="7" t="s">
        <v>637</v>
      </c>
      <c r="K1954" s="6" t="s">
        <v>591</v>
      </c>
      <c r="L1954" s="7" t="s">
        <v>183</v>
      </c>
      <c r="M1954" s="6" t="s">
        <v>111</v>
      </c>
      <c r="N1954" s="19" t="s">
        <v>8826</v>
      </c>
      <c r="O1954" s="6"/>
    </row>
    <row r="1955" spans="1:15" x14ac:dyDescent="0.3">
      <c r="A1955" s="6" t="s">
        <v>846</v>
      </c>
      <c r="B1955" s="7" t="s">
        <v>4735</v>
      </c>
      <c r="C1955" s="7" t="s">
        <v>376</v>
      </c>
      <c r="D1955" s="7" t="s">
        <v>59</v>
      </c>
      <c r="E1955" s="7" t="s">
        <v>190</v>
      </c>
      <c r="F1955" s="6" t="s">
        <v>1794</v>
      </c>
      <c r="G1955" s="6" t="s">
        <v>4734</v>
      </c>
      <c r="H1955" s="6" t="s">
        <v>46</v>
      </c>
      <c r="I1955" s="6" t="s">
        <v>4736</v>
      </c>
      <c r="J1955" s="7" t="s">
        <v>637</v>
      </c>
      <c r="K1955" s="6" t="s">
        <v>591</v>
      </c>
      <c r="L1955" s="7" t="s">
        <v>183</v>
      </c>
      <c r="M1955" s="6" t="s">
        <v>111</v>
      </c>
      <c r="N1955" s="19" t="s">
        <v>8826</v>
      </c>
      <c r="O1955" s="6"/>
    </row>
    <row r="1956" spans="1:15" x14ac:dyDescent="0.3">
      <c r="A1956" s="6" t="s">
        <v>846</v>
      </c>
      <c r="B1956" s="7" t="s">
        <v>4640</v>
      </c>
      <c r="C1956" s="7" t="s">
        <v>376</v>
      </c>
      <c r="D1956" s="7" t="s">
        <v>59</v>
      </c>
      <c r="E1956" s="7" t="s">
        <v>190</v>
      </c>
      <c r="F1956" s="6" t="s">
        <v>1794</v>
      </c>
      <c r="G1956" s="6" t="s">
        <v>4639</v>
      </c>
      <c r="H1956" s="6" t="s">
        <v>46</v>
      </c>
      <c r="I1956" s="6" t="s">
        <v>4641</v>
      </c>
      <c r="J1956" s="7" t="s">
        <v>637</v>
      </c>
      <c r="K1956" s="6" t="s">
        <v>591</v>
      </c>
      <c r="L1956" s="7" t="s">
        <v>183</v>
      </c>
      <c r="M1956" s="6" t="s">
        <v>111</v>
      </c>
      <c r="N1956" s="19" t="s">
        <v>8826</v>
      </c>
      <c r="O1956" s="6"/>
    </row>
    <row r="1957" spans="1:15" x14ac:dyDescent="0.3">
      <c r="A1957" s="6" t="s">
        <v>846</v>
      </c>
      <c r="B1957" s="7" t="s">
        <v>4816</v>
      </c>
      <c r="C1957" s="7" t="s">
        <v>376</v>
      </c>
      <c r="D1957" s="7" t="s">
        <v>59</v>
      </c>
      <c r="E1957" s="7" t="s">
        <v>190</v>
      </c>
      <c r="F1957" s="6" t="s">
        <v>1794</v>
      </c>
      <c r="G1957" s="6" t="s">
        <v>4815</v>
      </c>
      <c r="H1957" s="6" t="s">
        <v>46</v>
      </c>
      <c r="I1957" s="6" t="s">
        <v>4817</v>
      </c>
      <c r="J1957" s="7" t="s">
        <v>637</v>
      </c>
      <c r="K1957" s="6" t="s">
        <v>591</v>
      </c>
      <c r="L1957" s="7" t="s">
        <v>183</v>
      </c>
      <c r="M1957" s="6" t="s">
        <v>111</v>
      </c>
      <c r="N1957" s="19" t="s">
        <v>8826</v>
      </c>
      <c r="O1957" s="6"/>
    </row>
    <row r="1958" spans="1:15" x14ac:dyDescent="0.3">
      <c r="A1958" s="6" t="s">
        <v>846</v>
      </c>
      <c r="B1958" s="7" t="s">
        <v>4609</v>
      </c>
      <c r="C1958" s="7" t="s">
        <v>1478</v>
      </c>
      <c r="D1958" s="7" t="s">
        <v>59</v>
      </c>
      <c r="E1958" s="7" t="s">
        <v>190</v>
      </c>
      <c r="F1958" s="6" t="s">
        <v>1794</v>
      </c>
      <c r="G1958" s="6" t="s">
        <v>4608</v>
      </c>
      <c r="H1958" s="6" t="s">
        <v>46</v>
      </c>
      <c r="I1958" s="6" t="s">
        <v>4610</v>
      </c>
      <c r="J1958" s="7" t="s">
        <v>637</v>
      </c>
      <c r="K1958" s="6" t="s">
        <v>591</v>
      </c>
      <c r="L1958" s="7" t="s">
        <v>183</v>
      </c>
      <c r="M1958" s="6" t="s">
        <v>111</v>
      </c>
      <c r="N1958" s="19" t="s">
        <v>8826</v>
      </c>
      <c r="O1958" s="6"/>
    </row>
    <row r="1959" spans="1:15" x14ac:dyDescent="0.3">
      <c r="A1959" s="6" t="s">
        <v>846</v>
      </c>
      <c r="B1959" s="7" t="s">
        <v>4738</v>
      </c>
      <c r="C1959" s="7" t="s">
        <v>376</v>
      </c>
      <c r="D1959" s="7" t="s">
        <v>59</v>
      </c>
      <c r="E1959" s="7" t="s">
        <v>190</v>
      </c>
      <c r="F1959" s="6" t="s">
        <v>1794</v>
      </c>
      <c r="G1959" s="6" t="s">
        <v>4737</v>
      </c>
      <c r="H1959" s="6" t="s">
        <v>46</v>
      </c>
      <c r="I1959" s="6" t="s">
        <v>4739</v>
      </c>
      <c r="J1959" s="7" t="s">
        <v>637</v>
      </c>
      <c r="K1959" s="6" t="s">
        <v>591</v>
      </c>
      <c r="L1959" s="7" t="s">
        <v>183</v>
      </c>
      <c r="M1959" s="6" t="s">
        <v>111</v>
      </c>
      <c r="N1959" s="19" t="s">
        <v>8826</v>
      </c>
      <c r="O1959" s="6"/>
    </row>
    <row r="1960" spans="1:15" x14ac:dyDescent="0.3">
      <c r="A1960" s="6" t="s">
        <v>846</v>
      </c>
      <c r="B1960" s="7" t="s">
        <v>4693</v>
      </c>
      <c r="C1960" s="7" t="s">
        <v>376</v>
      </c>
      <c r="D1960" s="7" t="s">
        <v>59</v>
      </c>
      <c r="E1960" s="7" t="s">
        <v>190</v>
      </c>
      <c r="F1960" s="6" t="s">
        <v>1794</v>
      </c>
      <c r="G1960" s="6" t="s">
        <v>4692</v>
      </c>
      <c r="H1960" s="6" t="s">
        <v>46</v>
      </c>
      <c r="I1960" s="6" t="s">
        <v>4694</v>
      </c>
      <c r="J1960" s="7" t="s">
        <v>637</v>
      </c>
      <c r="K1960" s="6" t="s">
        <v>591</v>
      </c>
      <c r="L1960" s="7" t="s">
        <v>183</v>
      </c>
      <c r="M1960" s="6" t="s">
        <v>111</v>
      </c>
      <c r="N1960" s="19" t="s">
        <v>8826</v>
      </c>
      <c r="O1960" s="6"/>
    </row>
    <row r="1961" spans="1:15" x14ac:dyDescent="0.3">
      <c r="A1961" s="6" t="s">
        <v>846</v>
      </c>
      <c r="B1961" s="7" t="s">
        <v>4612</v>
      </c>
      <c r="C1961" s="7" t="s">
        <v>1478</v>
      </c>
      <c r="D1961" s="7" t="s">
        <v>59</v>
      </c>
      <c r="E1961" s="7" t="s">
        <v>190</v>
      </c>
      <c r="F1961" s="6" t="s">
        <v>1794</v>
      </c>
      <c r="G1961" s="6" t="s">
        <v>4611</v>
      </c>
      <c r="H1961" s="6" t="s">
        <v>46</v>
      </c>
      <c r="I1961" s="6" t="s">
        <v>885</v>
      </c>
      <c r="J1961" s="7" t="s">
        <v>637</v>
      </c>
      <c r="K1961" s="6" t="s">
        <v>591</v>
      </c>
      <c r="L1961" s="7" t="s">
        <v>183</v>
      </c>
      <c r="M1961" s="6" t="s">
        <v>111</v>
      </c>
      <c r="N1961" s="19" t="s">
        <v>8826</v>
      </c>
      <c r="O1961" s="6"/>
    </row>
    <row r="1962" spans="1:15" x14ac:dyDescent="0.3">
      <c r="A1962" s="6" t="s">
        <v>846</v>
      </c>
      <c r="B1962" s="7" t="s">
        <v>4614</v>
      </c>
      <c r="C1962" s="7" t="s">
        <v>1478</v>
      </c>
      <c r="D1962" s="7" t="s">
        <v>59</v>
      </c>
      <c r="E1962" s="7" t="s">
        <v>190</v>
      </c>
      <c r="F1962" s="6" t="s">
        <v>1794</v>
      </c>
      <c r="G1962" s="6" t="s">
        <v>4613</v>
      </c>
      <c r="H1962" s="6" t="s">
        <v>46</v>
      </c>
      <c r="I1962" s="6" t="s">
        <v>4615</v>
      </c>
      <c r="J1962" s="7" t="s">
        <v>637</v>
      </c>
      <c r="K1962" s="6" t="s">
        <v>591</v>
      </c>
      <c r="L1962" s="7" t="s">
        <v>183</v>
      </c>
      <c r="M1962" s="6" t="s">
        <v>111</v>
      </c>
      <c r="N1962" s="19" t="s">
        <v>8826</v>
      </c>
      <c r="O1962" s="6"/>
    </row>
    <row r="1963" spans="1:15" x14ac:dyDescent="0.3">
      <c r="A1963" s="6" t="s">
        <v>846</v>
      </c>
      <c r="B1963" s="7" t="s">
        <v>4620</v>
      </c>
      <c r="C1963" s="7" t="s">
        <v>1478</v>
      </c>
      <c r="D1963" s="7" t="s">
        <v>59</v>
      </c>
      <c r="E1963" s="7" t="s">
        <v>190</v>
      </c>
      <c r="F1963" s="6" t="s">
        <v>1794</v>
      </c>
      <c r="G1963" s="6" t="s">
        <v>4619</v>
      </c>
      <c r="H1963" s="6" t="s">
        <v>46</v>
      </c>
      <c r="I1963" s="6" t="s">
        <v>4621</v>
      </c>
      <c r="J1963" s="7" t="s">
        <v>637</v>
      </c>
      <c r="K1963" s="6" t="s">
        <v>591</v>
      </c>
      <c r="L1963" s="7" t="s">
        <v>183</v>
      </c>
      <c r="M1963" s="6" t="s">
        <v>111</v>
      </c>
      <c r="N1963" s="19" t="s">
        <v>8826</v>
      </c>
      <c r="O1963" s="6"/>
    </row>
    <row r="1964" spans="1:15" x14ac:dyDescent="0.3">
      <c r="A1964" s="6" t="s">
        <v>846</v>
      </c>
      <c r="B1964" s="7" t="s">
        <v>4623</v>
      </c>
      <c r="C1964" s="7" t="s">
        <v>1478</v>
      </c>
      <c r="D1964" s="7" t="s">
        <v>59</v>
      </c>
      <c r="E1964" s="7" t="s">
        <v>190</v>
      </c>
      <c r="F1964" s="6" t="s">
        <v>1794</v>
      </c>
      <c r="G1964" s="6" t="s">
        <v>4622</v>
      </c>
      <c r="H1964" s="6" t="s">
        <v>46</v>
      </c>
      <c r="I1964" s="6" t="s">
        <v>4624</v>
      </c>
      <c r="J1964" s="7" t="s">
        <v>637</v>
      </c>
      <c r="K1964" s="6" t="s">
        <v>591</v>
      </c>
      <c r="L1964" s="7" t="s">
        <v>183</v>
      </c>
      <c r="M1964" s="6" t="s">
        <v>111</v>
      </c>
      <c r="N1964" s="19" t="s">
        <v>8826</v>
      </c>
      <c r="O1964" s="6"/>
    </row>
    <row r="1965" spans="1:15" x14ac:dyDescent="0.3">
      <c r="A1965" s="6" t="s">
        <v>846</v>
      </c>
      <c r="B1965" s="7" t="s">
        <v>4626</v>
      </c>
      <c r="C1965" s="7" t="s">
        <v>1478</v>
      </c>
      <c r="D1965" s="7" t="s">
        <v>59</v>
      </c>
      <c r="E1965" s="7" t="s">
        <v>190</v>
      </c>
      <c r="F1965" s="6" t="s">
        <v>1794</v>
      </c>
      <c r="G1965" s="6" t="s">
        <v>4625</v>
      </c>
      <c r="H1965" s="6" t="s">
        <v>46</v>
      </c>
      <c r="I1965" s="6" t="s">
        <v>4627</v>
      </c>
      <c r="J1965" s="7" t="s">
        <v>637</v>
      </c>
      <c r="K1965" s="6" t="s">
        <v>591</v>
      </c>
      <c r="L1965" s="7" t="s">
        <v>183</v>
      </c>
      <c r="M1965" s="6" t="s">
        <v>111</v>
      </c>
      <c r="N1965" s="19" t="s">
        <v>8826</v>
      </c>
      <c r="O1965" s="6"/>
    </row>
    <row r="1966" spans="1:15" x14ac:dyDescent="0.3">
      <c r="A1966" s="6" t="s">
        <v>846</v>
      </c>
      <c r="B1966" s="7" t="s">
        <v>4629</v>
      </c>
      <c r="C1966" s="7" t="s">
        <v>1478</v>
      </c>
      <c r="D1966" s="7" t="s">
        <v>59</v>
      </c>
      <c r="E1966" s="7" t="s">
        <v>190</v>
      </c>
      <c r="F1966" s="6" t="s">
        <v>1794</v>
      </c>
      <c r="G1966" s="6" t="s">
        <v>4628</v>
      </c>
      <c r="H1966" s="6" t="s">
        <v>46</v>
      </c>
      <c r="I1966" s="6" t="s">
        <v>4630</v>
      </c>
      <c r="J1966" s="7" t="s">
        <v>637</v>
      </c>
      <c r="K1966" s="6" t="s">
        <v>591</v>
      </c>
      <c r="L1966" s="7" t="s">
        <v>183</v>
      </c>
      <c r="M1966" s="6" t="s">
        <v>111</v>
      </c>
      <c r="N1966" s="19" t="s">
        <v>8826</v>
      </c>
      <c r="O1966" s="6"/>
    </row>
    <row r="1967" spans="1:15" x14ac:dyDescent="0.3">
      <c r="A1967" s="6" t="s">
        <v>869</v>
      </c>
      <c r="B1967" s="7" t="s">
        <v>629</v>
      </c>
      <c r="C1967" s="7" t="s">
        <v>1478</v>
      </c>
      <c r="D1967" s="7" t="s">
        <v>59</v>
      </c>
      <c r="E1967" s="7" t="s">
        <v>190</v>
      </c>
      <c r="F1967" s="6" t="s">
        <v>1790</v>
      </c>
      <c r="G1967" s="6" t="s">
        <v>3818</v>
      </c>
      <c r="H1967" s="6" t="s">
        <v>46</v>
      </c>
      <c r="I1967" s="6" t="s">
        <v>3819</v>
      </c>
      <c r="J1967" s="7" t="s">
        <v>637</v>
      </c>
      <c r="K1967" s="6" t="s">
        <v>591</v>
      </c>
      <c r="L1967" s="7" t="s">
        <v>183</v>
      </c>
      <c r="M1967" s="6" t="s">
        <v>111</v>
      </c>
      <c r="N1967" s="19" t="s">
        <v>8826</v>
      </c>
      <c r="O1967" s="6"/>
    </row>
    <row r="1968" spans="1:15" x14ac:dyDescent="0.3">
      <c r="A1968" s="6" t="s">
        <v>869</v>
      </c>
      <c r="B1968" s="7" t="s">
        <v>3867</v>
      </c>
      <c r="C1968" s="7" t="s">
        <v>376</v>
      </c>
      <c r="D1968" s="7" t="s">
        <v>59</v>
      </c>
      <c r="E1968" s="7" t="s">
        <v>190</v>
      </c>
      <c r="F1968" s="6" t="s">
        <v>1790</v>
      </c>
      <c r="G1968" s="6" t="s">
        <v>3872</v>
      </c>
      <c r="H1968" s="6" t="s">
        <v>46</v>
      </c>
      <c r="I1968" s="6" t="s">
        <v>3873</v>
      </c>
      <c r="J1968" s="7" t="s">
        <v>637</v>
      </c>
      <c r="K1968" s="6" t="s">
        <v>591</v>
      </c>
      <c r="L1968" s="7" t="s">
        <v>183</v>
      </c>
      <c r="M1968" s="6" t="s">
        <v>111</v>
      </c>
      <c r="N1968" s="19" t="s">
        <v>8826</v>
      </c>
      <c r="O1968" s="6"/>
    </row>
    <row r="1969" spans="1:15" x14ac:dyDescent="0.3">
      <c r="A1969" s="6" t="s">
        <v>869</v>
      </c>
      <c r="B1969" s="7" t="s">
        <v>1287</v>
      </c>
      <c r="C1969" s="7" t="s">
        <v>376</v>
      </c>
      <c r="D1969" s="7" t="s">
        <v>59</v>
      </c>
      <c r="E1969" s="7" t="s">
        <v>190</v>
      </c>
      <c r="F1969" s="6" t="s">
        <v>1790</v>
      </c>
      <c r="G1969" s="6" t="s">
        <v>3874</v>
      </c>
      <c r="H1969" s="6" t="s">
        <v>46</v>
      </c>
      <c r="I1969" s="6" t="s">
        <v>3875</v>
      </c>
      <c r="J1969" s="7" t="s">
        <v>637</v>
      </c>
      <c r="K1969" s="6" t="s">
        <v>591</v>
      </c>
      <c r="L1969" s="7" t="s">
        <v>183</v>
      </c>
      <c r="M1969" s="6" t="s">
        <v>111</v>
      </c>
      <c r="N1969" s="19" t="s">
        <v>8826</v>
      </c>
      <c r="O1969" s="6"/>
    </row>
    <row r="1970" spans="1:15" x14ac:dyDescent="0.3">
      <c r="A1970" s="6" t="s">
        <v>869</v>
      </c>
      <c r="B1970" s="7" t="s">
        <v>1309</v>
      </c>
      <c r="C1970" s="7" t="s">
        <v>376</v>
      </c>
      <c r="D1970" s="7" t="s">
        <v>59</v>
      </c>
      <c r="E1970" s="7" t="s">
        <v>190</v>
      </c>
      <c r="F1970" s="6" t="s">
        <v>1790</v>
      </c>
      <c r="G1970" s="6" t="s">
        <v>3876</v>
      </c>
      <c r="H1970" s="6" t="s">
        <v>46</v>
      </c>
      <c r="I1970" s="6" t="s">
        <v>962</v>
      </c>
      <c r="J1970" s="7" t="s">
        <v>637</v>
      </c>
      <c r="K1970" s="6" t="s">
        <v>591</v>
      </c>
      <c r="L1970" s="7" t="s">
        <v>183</v>
      </c>
      <c r="M1970" s="6" t="s">
        <v>111</v>
      </c>
      <c r="N1970" s="19" t="s">
        <v>8826</v>
      </c>
      <c r="O1970" s="6"/>
    </row>
    <row r="1971" spans="1:15" x14ac:dyDescent="0.3">
      <c r="A1971" s="6" t="s">
        <v>869</v>
      </c>
      <c r="B1971" s="7" t="s">
        <v>1150</v>
      </c>
      <c r="C1971" s="7" t="s">
        <v>588</v>
      </c>
      <c r="D1971" s="7" t="s">
        <v>59</v>
      </c>
      <c r="E1971" s="7" t="s">
        <v>190</v>
      </c>
      <c r="F1971" s="6" t="s">
        <v>1790</v>
      </c>
      <c r="G1971" s="6" t="s">
        <v>3922</v>
      </c>
      <c r="H1971" s="6" t="s">
        <v>46</v>
      </c>
      <c r="I1971" s="6" t="s">
        <v>3923</v>
      </c>
      <c r="J1971" s="7" t="s">
        <v>637</v>
      </c>
      <c r="K1971" s="6" t="s">
        <v>591</v>
      </c>
      <c r="L1971" s="7" t="s">
        <v>183</v>
      </c>
      <c r="M1971" s="6" t="s">
        <v>111</v>
      </c>
      <c r="N1971" s="19" t="s">
        <v>8826</v>
      </c>
      <c r="O1971" s="6"/>
    </row>
    <row r="1972" spans="1:15" x14ac:dyDescent="0.3">
      <c r="A1972" s="6" t="s">
        <v>869</v>
      </c>
      <c r="B1972" s="7" t="s">
        <v>1190</v>
      </c>
      <c r="C1972" s="7" t="s">
        <v>1478</v>
      </c>
      <c r="D1972" s="7" t="s">
        <v>59</v>
      </c>
      <c r="E1972" s="7" t="s">
        <v>190</v>
      </c>
      <c r="F1972" s="6" t="s">
        <v>1790</v>
      </c>
      <c r="G1972" s="6" t="s">
        <v>3860</v>
      </c>
      <c r="H1972" s="6" t="s">
        <v>46</v>
      </c>
      <c r="I1972" s="6" t="s">
        <v>3861</v>
      </c>
      <c r="J1972" s="7" t="s">
        <v>637</v>
      </c>
      <c r="K1972" s="6" t="s">
        <v>591</v>
      </c>
      <c r="L1972" s="7" t="s">
        <v>183</v>
      </c>
      <c r="M1972" s="6" t="s">
        <v>111</v>
      </c>
      <c r="N1972" s="19" t="s">
        <v>8826</v>
      </c>
      <c r="O1972" s="6"/>
    </row>
    <row r="1973" spans="1:15" x14ac:dyDescent="0.3">
      <c r="A1973" s="6" t="s">
        <v>941</v>
      </c>
      <c r="B1973" s="7" t="s">
        <v>970</v>
      </c>
      <c r="C1973" s="7" t="s">
        <v>376</v>
      </c>
      <c r="D1973" s="7" t="s">
        <v>91</v>
      </c>
      <c r="E1973" s="7" t="s">
        <v>447</v>
      </c>
      <c r="F1973" s="6" t="s">
        <v>1835</v>
      </c>
      <c r="G1973" s="6" t="s">
        <v>6102</v>
      </c>
      <c r="H1973" s="6" t="s">
        <v>46</v>
      </c>
      <c r="I1973" s="6" t="s">
        <v>6103</v>
      </c>
      <c r="J1973" s="7" t="s">
        <v>1232</v>
      </c>
      <c r="K1973" s="6" t="s">
        <v>591</v>
      </c>
      <c r="L1973" s="7" t="s">
        <v>1479</v>
      </c>
      <c r="M1973" s="6" t="s">
        <v>111</v>
      </c>
      <c r="N1973" s="19" t="s">
        <v>8826</v>
      </c>
      <c r="O1973" s="6"/>
    </row>
    <row r="1974" spans="1:15" x14ac:dyDescent="0.3">
      <c r="A1974" s="6" t="s">
        <v>941</v>
      </c>
      <c r="B1974" s="7" t="s">
        <v>983</v>
      </c>
      <c r="C1974" s="7" t="s">
        <v>376</v>
      </c>
      <c r="D1974" s="7" t="s">
        <v>91</v>
      </c>
      <c r="E1974" s="7" t="s">
        <v>447</v>
      </c>
      <c r="F1974" s="6" t="s">
        <v>1835</v>
      </c>
      <c r="G1974" s="6" t="s">
        <v>6274</v>
      </c>
      <c r="H1974" s="6" t="s">
        <v>46</v>
      </c>
      <c r="I1974" s="6" t="s">
        <v>6275</v>
      </c>
      <c r="J1974" s="7" t="s">
        <v>1232</v>
      </c>
      <c r="K1974" s="6" t="s">
        <v>591</v>
      </c>
      <c r="L1974" s="7" t="s">
        <v>1479</v>
      </c>
      <c r="M1974" s="6" t="s">
        <v>111</v>
      </c>
      <c r="N1974" s="19" t="s">
        <v>8826</v>
      </c>
      <c r="O1974" s="6"/>
    </row>
    <row r="1975" spans="1:15" x14ac:dyDescent="0.3">
      <c r="A1975" s="6" t="s">
        <v>941</v>
      </c>
      <c r="B1975" s="7" t="s">
        <v>815</v>
      </c>
      <c r="C1975" s="7" t="s">
        <v>376</v>
      </c>
      <c r="D1975" s="7" t="s">
        <v>91</v>
      </c>
      <c r="E1975" s="7" t="s">
        <v>447</v>
      </c>
      <c r="F1975" s="6" t="s">
        <v>1835</v>
      </c>
      <c r="G1975" s="6" t="s">
        <v>6276</v>
      </c>
      <c r="H1975" s="6" t="s">
        <v>46</v>
      </c>
      <c r="I1975" s="6" t="s">
        <v>6277</v>
      </c>
      <c r="J1975" s="7" t="s">
        <v>1232</v>
      </c>
      <c r="K1975" s="6" t="s">
        <v>591</v>
      </c>
      <c r="L1975" s="7" t="s">
        <v>1479</v>
      </c>
      <c r="M1975" s="6" t="s">
        <v>111</v>
      </c>
      <c r="N1975" s="19" t="s">
        <v>8826</v>
      </c>
      <c r="O1975" s="6"/>
    </row>
    <row r="1976" spans="1:15" x14ac:dyDescent="0.3">
      <c r="A1976" s="6" t="s">
        <v>941</v>
      </c>
      <c r="B1976" s="7" t="s">
        <v>817</v>
      </c>
      <c r="C1976" s="7" t="s">
        <v>376</v>
      </c>
      <c r="D1976" s="7" t="s">
        <v>91</v>
      </c>
      <c r="E1976" s="7" t="s">
        <v>447</v>
      </c>
      <c r="F1976" s="6" t="s">
        <v>1835</v>
      </c>
      <c r="G1976" s="6" t="s">
        <v>6278</v>
      </c>
      <c r="H1976" s="6" t="s">
        <v>46</v>
      </c>
      <c r="I1976" s="6" t="s">
        <v>6279</v>
      </c>
      <c r="J1976" s="7" t="s">
        <v>1232</v>
      </c>
      <c r="K1976" s="6" t="s">
        <v>591</v>
      </c>
      <c r="L1976" s="7" t="s">
        <v>1479</v>
      </c>
      <c r="M1976" s="6" t="s">
        <v>111</v>
      </c>
      <c r="N1976" s="19" t="s">
        <v>8826</v>
      </c>
      <c r="O1976" s="6"/>
    </row>
    <row r="1977" spans="1:15" x14ac:dyDescent="0.3">
      <c r="A1977" s="6" t="s">
        <v>941</v>
      </c>
      <c r="B1977" s="7" t="s">
        <v>4395</v>
      </c>
      <c r="C1977" s="7" t="s">
        <v>376</v>
      </c>
      <c r="D1977" s="7" t="s">
        <v>91</v>
      </c>
      <c r="E1977" s="7" t="s">
        <v>190</v>
      </c>
      <c r="F1977" s="6" t="s">
        <v>1835</v>
      </c>
      <c r="G1977" s="6" t="s">
        <v>6104</v>
      </c>
      <c r="H1977" s="6" t="s">
        <v>46</v>
      </c>
      <c r="I1977" s="6" t="s">
        <v>955</v>
      </c>
      <c r="J1977" s="7" t="s">
        <v>1232</v>
      </c>
      <c r="K1977" s="6" t="s">
        <v>591</v>
      </c>
      <c r="L1977" s="7" t="s">
        <v>1479</v>
      </c>
      <c r="M1977" s="6" t="s">
        <v>111</v>
      </c>
      <c r="N1977" s="19" t="s">
        <v>8826</v>
      </c>
      <c r="O1977" s="6"/>
    </row>
    <row r="1978" spans="1:15" x14ac:dyDescent="0.3">
      <c r="A1978" s="6" t="s">
        <v>941</v>
      </c>
      <c r="B1978" s="7" t="s">
        <v>1304</v>
      </c>
      <c r="C1978" s="7" t="s">
        <v>376</v>
      </c>
      <c r="D1978" s="7" t="s">
        <v>91</v>
      </c>
      <c r="E1978" s="7" t="s">
        <v>447</v>
      </c>
      <c r="F1978" s="6" t="s">
        <v>1835</v>
      </c>
      <c r="G1978" s="6" t="s">
        <v>6105</v>
      </c>
      <c r="H1978" s="6" t="s">
        <v>46</v>
      </c>
      <c r="I1978" s="6" t="s">
        <v>6106</v>
      </c>
      <c r="J1978" s="7" t="s">
        <v>1232</v>
      </c>
      <c r="K1978" s="6" t="s">
        <v>591</v>
      </c>
      <c r="L1978" s="7" t="s">
        <v>1479</v>
      </c>
      <c r="M1978" s="6" t="s">
        <v>111</v>
      </c>
      <c r="N1978" s="19" t="s">
        <v>8826</v>
      </c>
      <c r="O1978" s="6"/>
    </row>
    <row r="1979" spans="1:15" x14ac:dyDescent="0.3">
      <c r="A1979" s="6" t="s">
        <v>941</v>
      </c>
      <c r="B1979" s="7" t="s">
        <v>1234</v>
      </c>
      <c r="C1979" s="7" t="s">
        <v>376</v>
      </c>
      <c r="D1979" s="7" t="s">
        <v>91</v>
      </c>
      <c r="E1979" s="7" t="s">
        <v>447</v>
      </c>
      <c r="F1979" s="6" t="s">
        <v>1835</v>
      </c>
      <c r="G1979" s="6" t="s">
        <v>6262</v>
      </c>
      <c r="H1979" s="6" t="s">
        <v>46</v>
      </c>
      <c r="I1979" s="6" t="s">
        <v>6263</v>
      </c>
      <c r="J1979" s="7" t="s">
        <v>1232</v>
      </c>
      <c r="K1979" s="6" t="s">
        <v>591</v>
      </c>
      <c r="L1979" s="7" t="s">
        <v>1479</v>
      </c>
      <c r="M1979" s="6" t="s">
        <v>111</v>
      </c>
      <c r="N1979" s="19" t="s">
        <v>8826</v>
      </c>
      <c r="O1979" s="6"/>
    </row>
    <row r="1980" spans="1:15" x14ac:dyDescent="0.3">
      <c r="A1980" s="6" t="s">
        <v>941</v>
      </c>
      <c r="B1980" s="7" t="s">
        <v>1246</v>
      </c>
      <c r="C1980" s="7" t="s">
        <v>376</v>
      </c>
      <c r="D1980" s="7" t="s">
        <v>91</v>
      </c>
      <c r="E1980" s="7" t="s">
        <v>447</v>
      </c>
      <c r="F1980" s="6" t="s">
        <v>1835</v>
      </c>
      <c r="G1980" s="6" t="s">
        <v>6107</v>
      </c>
      <c r="H1980" s="6" t="s">
        <v>46</v>
      </c>
      <c r="I1980" s="6" t="s">
        <v>6108</v>
      </c>
      <c r="J1980" s="7" t="s">
        <v>1232</v>
      </c>
      <c r="K1980" s="6" t="s">
        <v>591</v>
      </c>
      <c r="L1980" s="7" t="s">
        <v>1479</v>
      </c>
      <c r="M1980" s="6" t="s">
        <v>111</v>
      </c>
      <c r="N1980" s="19" t="s">
        <v>8826</v>
      </c>
      <c r="O1980" s="6"/>
    </row>
    <row r="1981" spans="1:15" x14ac:dyDescent="0.3">
      <c r="A1981" s="6" t="s">
        <v>941</v>
      </c>
      <c r="B1981" s="7" t="s">
        <v>6110</v>
      </c>
      <c r="C1981" s="7" t="s">
        <v>376</v>
      </c>
      <c r="D1981" s="7" t="s">
        <v>91</v>
      </c>
      <c r="E1981" s="7" t="s">
        <v>447</v>
      </c>
      <c r="F1981" s="6" t="s">
        <v>1835</v>
      </c>
      <c r="G1981" s="6" t="s">
        <v>6109</v>
      </c>
      <c r="H1981" s="6" t="s">
        <v>46</v>
      </c>
      <c r="I1981" s="6" t="s">
        <v>6111</v>
      </c>
      <c r="J1981" s="7" t="s">
        <v>1232</v>
      </c>
      <c r="K1981" s="6" t="s">
        <v>591</v>
      </c>
      <c r="L1981" s="7" t="s">
        <v>1479</v>
      </c>
      <c r="M1981" s="6" t="s">
        <v>111</v>
      </c>
      <c r="N1981" s="19" t="s">
        <v>8826</v>
      </c>
      <c r="O1981" s="6"/>
    </row>
    <row r="1982" spans="1:15" x14ac:dyDescent="0.3">
      <c r="A1982" s="6" t="s">
        <v>941</v>
      </c>
      <c r="B1982" s="7" t="s">
        <v>1299</v>
      </c>
      <c r="C1982" s="7" t="s">
        <v>376</v>
      </c>
      <c r="D1982" s="7" t="s">
        <v>91</v>
      </c>
      <c r="E1982" s="7" t="s">
        <v>447</v>
      </c>
      <c r="F1982" s="6" t="s">
        <v>1835</v>
      </c>
      <c r="G1982" s="6" t="s">
        <v>6264</v>
      </c>
      <c r="H1982" s="6" t="s">
        <v>46</v>
      </c>
      <c r="I1982" s="6" t="s">
        <v>6265</v>
      </c>
      <c r="J1982" s="7" t="s">
        <v>1232</v>
      </c>
      <c r="K1982" s="6" t="s">
        <v>591</v>
      </c>
      <c r="L1982" s="7" t="s">
        <v>1479</v>
      </c>
      <c r="M1982" s="6" t="s">
        <v>111</v>
      </c>
      <c r="N1982" s="19" t="s">
        <v>8826</v>
      </c>
      <c r="O1982" s="6"/>
    </row>
    <row r="1983" spans="1:15" x14ac:dyDescent="0.3">
      <c r="A1983" s="6" t="s">
        <v>941</v>
      </c>
      <c r="B1983" s="7" t="s">
        <v>4996</v>
      </c>
      <c r="C1983" s="7" t="s">
        <v>376</v>
      </c>
      <c r="D1983" s="7" t="s">
        <v>91</v>
      </c>
      <c r="E1983" s="7" t="s">
        <v>447</v>
      </c>
      <c r="F1983" s="6" t="s">
        <v>1835</v>
      </c>
      <c r="G1983" s="6" t="s">
        <v>6230</v>
      </c>
      <c r="H1983" s="6" t="s">
        <v>46</v>
      </c>
      <c r="I1983" s="6" t="s">
        <v>6231</v>
      </c>
      <c r="J1983" s="7" t="s">
        <v>1232</v>
      </c>
      <c r="K1983" s="6" t="s">
        <v>591</v>
      </c>
      <c r="L1983" s="7" t="s">
        <v>1479</v>
      </c>
      <c r="M1983" s="6" t="s">
        <v>111</v>
      </c>
      <c r="N1983" s="19" t="s">
        <v>8826</v>
      </c>
      <c r="O1983" s="6"/>
    </row>
    <row r="1984" spans="1:15" x14ac:dyDescent="0.3">
      <c r="A1984" s="6" t="s">
        <v>941</v>
      </c>
      <c r="B1984" s="7" t="s">
        <v>5033</v>
      </c>
      <c r="C1984" s="7" t="s">
        <v>376</v>
      </c>
      <c r="D1984" s="7" t="s">
        <v>91</v>
      </c>
      <c r="E1984" s="7" t="s">
        <v>447</v>
      </c>
      <c r="F1984" s="6" t="s">
        <v>1835</v>
      </c>
      <c r="G1984" s="6" t="s">
        <v>6118</v>
      </c>
      <c r="H1984" s="6" t="s">
        <v>46</v>
      </c>
      <c r="I1984" s="6" t="s">
        <v>6119</v>
      </c>
      <c r="J1984" s="7" t="s">
        <v>1232</v>
      </c>
      <c r="K1984" s="6" t="s">
        <v>591</v>
      </c>
      <c r="L1984" s="7" t="s">
        <v>1479</v>
      </c>
      <c r="M1984" s="6" t="s">
        <v>111</v>
      </c>
      <c r="N1984" s="19" t="s">
        <v>8826</v>
      </c>
      <c r="O1984" s="6"/>
    </row>
    <row r="1985" spans="1:15" x14ac:dyDescent="0.3">
      <c r="A1985" s="6" t="s">
        <v>941</v>
      </c>
      <c r="B1985" s="7" t="s">
        <v>5142</v>
      </c>
      <c r="C1985" s="7" t="s">
        <v>376</v>
      </c>
      <c r="D1985" s="7" t="s">
        <v>91</v>
      </c>
      <c r="E1985" s="7" t="s">
        <v>447</v>
      </c>
      <c r="F1985" s="6" t="s">
        <v>1835</v>
      </c>
      <c r="G1985" s="6" t="s">
        <v>6120</v>
      </c>
      <c r="H1985" s="6" t="s">
        <v>46</v>
      </c>
      <c r="I1985" s="6" t="s">
        <v>6121</v>
      </c>
      <c r="J1985" s="7" t="s">
        <v>1232</v>
      </c>
      <c r="K1985" s="6" t="s">
        <v>591</v>
      </c>
      <c r="L1985" s="7" t="s">
        <v>1479</v>
      </c>
      <c r="M1985" s="6" t="s">
        <v>111</v>
      </c>
      <c r="N1985" s="19" t="s">
        <v>8826</v>
      </c>
      <c r="O1985" s="6"/>
    </row>
    <row r="1986" spans="1:15" x14ac:dyDescent="0.3">
      <c r="A1986" s="6" t="s">
        <v>941</v>
      </c>
      <c r="B1986" s="7" t="s">
        <v>4999</v>
      </c>
      <c r="C1986" s="7" t="s">
        <v>376</v>
      </c>
      <c r="D1986" s="7" t="s">
        <v>91</v>
      </c>
      <c r="E1986" s="7" t="s">
        <v>190</v>
      </c>
      <c r="F1986" s="6" t="s">
        <v>1835</v>
      </c>
      <c r="G1986" s="6" t="s">
        <v>6125</v>
      </c>
      <c r="H1986" s="6" t="s">
        <v>46</v>
      </c>
      <c r="I1986" s="6" t="s">
        <v>6126</v>
      </c>
      <c r="J1986" s="7" t="s">
        <v>1232</v>
      </c>
      <c r="K1986" s="6" t="s">
        <v>591</v>
      </c>
      <c r="L1986" s="7" t="s">
        <v>1479</v>
      </c>
      <c r="M1986" s="6" t="s">
        <v>111</v>
      </c>
      <c r="N1986" s="19" t="s">
        <v>8826</v>
      </c>
      <c r="O1986" s="6"/>
    </row>
    <row r="1987" spans="1:15" x14ac:dyDescent="0.3">
      <c r="A1987" s="6" t="s">
        <v>941</v>
      </c>
      <c r="B1987" s="7" t="s">
        <v>5151</v>
      </c>
      <c r="C1987" s="7" t="s">
        <v>376</v>
      </c>
      <c r="D1987" s="7" t="s">
        <v>91</v>
      </c>
      <c r="E1987" s="7" t="s">
        <v>190</v>
      </c>
      <c r="F1987" s="6" t="s">
        <v>1835</v>
      </c>
      <c r="G1987" s="6" t="s">
        <v>6127</v>
      </c>
      <c r="H1987" s="6" t="s">
        <v>46</v>
      </c>
      <c r="I1987" s="6" t="s">
        <v>6128</v>
      </c>
      <c r="J1987" s="7" t="s">
        <v>1232</v>
      </c>
      <c r="K1987" s="6" t="s">
        <v>591</v>
      </c>
      <c r="L1987" s="7" t="s">
        <v>1479</v>
      </c>
      <c r="M1987" s="6" t="s">
        <v>111</v>
      </c>
      <c r="N1987" s="19" t="s">
        <v>8826</v>
      </c>
      <c r="O1987" s="6"/>
    </row>
    <row r="1988" spans="1:15" x14ac:dyDescent="0.3">
      <c r="A1988" s="6" t="s">
        <v>941</v>
      </c>
      <c r="B1988" s="7" t="s">
        <v>6130</v>
      </c>
      <c r="C1988" s="7" t="s">
        <v>376</v>
      </c>
      <c r="D1988" s="7" t="s">
        <v>91</v>
      </c>
      <c r="E1988" s="7" t="s">
        <v>447</v>
      </c>
      <c r="F1988" s="6" t="s">
        <v>1835</v>
      </c>
      <c r="G1988" s="6" t="s">
        <v>6129</v>
      </c>
      <c r="H1988" s="6" t="s">
        <v>46</v>
      </c>
      <c r="I1988" s="6" t="s">
        <v>6131</v>
      </c>
      <c r="J1988" s="7" t="s">
        <v>1232</v>
      </c>
      <c r="K1988" s="6" t="s">
        <v>591</v>
      </c>
      <c r="L1988" s="7" t="s">
        <v>1479</v>
      </c>
      <c r="M1988" s="6" t="s">
        <v>111</v>
      </c>
      <c r="N1988" s="19" t="s">
        <v>8826</v>
      </c>
      <c r="O1988" s="6"/>
    </row>
    <row r="1989" spans="1:15" x14ac:dyDescent="0.3">
      <c r="A1989" s="6" t="s">
        <v>941</v>
      </c>
      <c r="B1989" s="7" t="s">
        <v>6133</v>
      </c>
      <c r="C1989" s="7" t="s">
        <v>376</v>
      </c>
      <c r="D1989" s="7" t="s">
        <v>91</v>
      </c>
      <c r="E1989" s="7" t="s">
        <v>190</v>
      </c>
      <c r="F1989" s="6" t="s">
        <v>1835</v>
      </c>
      <c r="G1989" s="6" t="s">
        <v>6132</v>
      </c>
      <c r="H1989" s="6" t="s">
        <v>46</v>
      </c>
      <c r="I1989" s="6" t="s">
        <v>6134</v>
      </c>
      <c r="J1989" s="7" t="s">
        <v>1232</v>
      </c>
      <c r="K1989" s="6" t="s">
        <v>591</v>
      </c>
      <c r="L1989" s="7" t="s">
        <v>1479</v>
      </c>
      <c r="M1989" s="6" t="s">
        <v>111</v>
      </c>
      <c r="N1989" s="19" t="s">
        <v>8826</v>
      </c>
      <c r="O1989" s="6"/>
    </row>
    <row r="1990" spans="1:15" x14ac:dyDescent="0.3">
      <c r="A1990" s="6" t="s">
        <v>941</v>
      </c>
      <c r="B1990" s="7" t="s">
        <v>5002</v>
      </c>
      <c r="C1990" s="7" t="s">
        <v>376</v>
      </c>
      <c r="D1990" s="7" t="s">
        <v>91</v>
      </c>
      <c r="E1990" s="7" t="s">
        <v>190</v>
      </c>
      <c r="F1990" s="6" t="s">
        <v>1835</v>
      </c>
      <c r="G1990" s="6" t="s">
        <v>6135</v>
      </c>
      <c r="H1990" s="6" t="s">
        <v>46</v>
      </c>
      <c r="I1990" s="6" t="s">
        <v>6136</v>
      </c>
      <c r="J1990" s="7" t="s">
        <v>1232</v>
      </c>
      <c r="K1990" s="6" t="s">
        <v>591</v>
      </c>
      <c r="L1990" s="7" t="s">
        <v>1479</v>
      </c>
      <c r="M1990" s="6" t="s">
        <v>111</v>
      </c>
      <c r="N1990" s="19" t="s">
        <v>8826</v>
      </c>
      <c r="O1990" s="6"/>
    </row>
    <row r="1991" spans="1:15" x14ac:dyDescent="0.3">
      <c r="A1991" s="6" t="s">
        <v>941</v>
      </c>
      <c r="B1991" s="7" t="s">
        <v>5105</v>
      </c>
      <c r="C1991" s="7" t="s">
        <v>376</v>
      </c>
      <c r="D1991" s="7" t="s">
        <v>91</v>
      </c>
      <c r="E1991" s="7" t="s">
        <v>447</v>
      </c>
      <c r="F1991" s="6" t="s">
        <v>1835</v>
      </c>
      <c r="G1991" s="6" t="s">
        <v>6137</v>
      </c>
      <c r="H1991" s="6" t="s">
        <v>46</v>
      </c>
      <c r="I1991" s="6" t="s">
        <v>6138</v>
      </c>
      <c r="J1991" s="7" t="s">
        <v>1232</v>
      </c>
      <c r="K1991" s="6" t="s">
        <v>591</v>
      </c>
      <c r="L1991" s="7" t="s">
        <v>1479</v>
      </c>
      <c r="M1991" s="6" t="s">
        <v>111</v>
      </c>
      <c r="N1991" s="19" t="s">
        <v>8826</v>
      </c>
      <c r="O1991" s="6"/>
    </row>
    <row r="1992" spans="1:15" x14ac:dyDescent="0.3">
      <c r="A1992" s="6" t="s">
        <v>941</v>
      </c>
      <c r="B1992" s="7" t="s">
        <v>5008</v>
      </c>
      <c r="C1992" s="7" t="s">
        <v>376</v>
      </c>
      <c r="D1992" s="7" t="s">
        <v>91</v>
      </c>
      <c r="E1992" s="7" t="s">
        <v>447</v>
      </c>
      <c r="F1992" s="6" t="s">
        <v>1835</v>
      </c>
      <c r="G1992" s="6" t="s">
        <v>6234</v>
      </c>
      <c r="H1992" s="6" t="s">
        <v>46</v>
      </c>
      <c r="I1992" s="6" t="s">
        <v>6235</v>
      </c>
      <c r="J1992" s="7" t="s">
        <v>1232</v>
      </c>
      <c r="K1992" s="6" t="s">
        <v>591</v>
      </c>
      <c r="L1992" s="7" t="s">
        <v>1479</v>
      </c>
      <c r="M1992" s="6" t="s">
        <v>111</v>
      </c>
      <c r="N1992" s="19" t="s">
        <v>8826</v>
      </c>
      <c r="O1992" s="6"/>
    </row>
    <row r="1993" spans="1:15" x14ac:dyDescent="0.3">
      <c r="A1993" s="6" t="s">
        <v>941</v>
      </c>
      <c r="B1993" s="7" t="s">
        <v>5028</v>
      </c>
      <c r="C1993" s="7" t="s">
        <v>376</v>
      </c>
      <c r="D1993" s="7" t="s">
        <v>91</v>
      </c>
      <c r="E1993" s="7" t="s">
        <v>447</v>
      </c>
      <c r="F1993" s="6" t="s">
        <v>1835</v>
      </c>
      <c r="G1993" s="6" t="s">
        <v>6236</v>
      </c>
      <c r="H1993" s="6" t="s">
        <v>46</v>
      </c>
      <c r="I1993" s="6" t="s">
        <v>6237</v>
      </c>
      <c r="J1993" s="7" t="s">
        <v>1232</v>
      </c>
      <c r="K1993" s="6" t="s">
        <v>591</v>
      </c>
      <c r="L1993" s="7" t="s">
        <v>1479</v>
      </c>
      <c r="M1993" s="6" t="s">
        <v>111</v>
      </c>
      <c r="N1993" s="19" t="s">
        <v>8826</v>
      </c>
      <c r="O1993" s="6"/>
    </row>
    <row r="1994" spans="1:15" x14ac:dyDescent="0.3">
      <c r="A1994" s="6" t="s">
        <v>941</v>
      </c>
      <c r="B1994" s="7" t="s">
        <v>5059</v>
      </c>
      <c r="C1994" s="7" t="s">
        <v>376</v>
      </c>
      <c r="D1994" s="7" t="s">
        <v>91</v>
      </c>
      <c r="E1994" s="7" t="s">
        <v>447</v>
      </c>
      <c r="F1994" s="6" t="s">
        <v>1835</v>
      </c>
      <c r="G1994" s="6" t="s">
        <v>6139</v>
      </c>
      <c r="H1994" s="6" t="s">
        <v>46</v>
      </c>
      <c r="I1994" s="6" t="s">
        <v>6140</v>
      </c>
      <c r="J1994" s="7" t="s">
        <v>1232</v>
      </c>
      <c r="K1994" s="6" t="s">
        <v>591</v>
      </c>
      <c r="L1994" s="7" t="s">
        <v>1479</v>
      </c>
      <c r="M1994" s="6" t="s">
        <v>111</v>
      </c>
      <c r="N1994" s="19" t="s">
        <v>8826</v>
      </c>
      <c r="O1994" s="6"/>
    </row>
    <row r="1995" spans="1:15" x14ac:dyDescent="0.3">
      <c r="A1995" s="6" t="s">
        <v>941</v>
      </c>
      <c r="B1995" s="7" t="s">
        <v>6142</v>
      </c>
      <c r="C1995" s="7" t="s">
        <v>376</v>
      </c>
      <c r="D1995" s="7" t="s">
        <v>91</v>
      </c>
      <c r="E1995" s="7" t="s">
        <v>447</v>
      </c>
      <c r="F1995" s="6" t="s">
        <v>1835</v>
      </c>
      <c r="G1995" s="6" t="s">
        <v>6141</v>
      </c>
      <c r="H1995" s="6" t="s">
        <v>46</v>
      </c>
      <c r="I1995" s="6" t="s">
        <v>6143</v>
      </c>
      <c r="J1995" s="7" t="s">
        <v>1232</v>
      </c>
      <c r="K1995" s="6" t="s">
        <v>591</v>
      </c>
      <c r="L1995" s="7" t="s">
        <v>1479</v>
      </c>
      <c r="M1995" s="6" t="s">
        <v>111</v>
      </c>
      <c r="N1995" s="19" t="s">
        <v>8826</v>
      </c>
      <c r="O1995" s="6"/>
    </row>
    <row r="1996" spans="1:15" x14ac:dyDescent="0.3">
      <c r="A1996" s="6" t="s">
        <v>941</v>
      </c>
      <c r="B1996" s="7" t="s">
        <v>5017</v>
      </c>
      <c r="C1996" s="7" t="s">
        <v>376</v>
      </c>
      <c r="D1996" s="7" t="s">
        <v>91</v>
      </c>
      <c r="E1996" s="7" t="s">
        <v>447</v>
      </c>
      <c r="F1996" s="6" t="s">
        <v>1835</v>
      </c>
      <c r="G1996" s="6" t="s">
        <v>6150</v>
      </c>
      <c r="H1996" s="6" t="s">
        <v>46</v>
      </c>
      <c r="I1996" s="6" t="s">
        <v>6151</v>
      </c>
      <c r="J1996" s="7" t="s">
        <v>1232</v>
      </c>
      <c r="K1996" s="6" t="s">
        <v>591</v>
      </c>
      <c r="L1996" s="7" t="s">
        <v>1479</v>
      </c>
      <c r="M1996" s="6" t="s">
        <v>111</v>
      </c>
      <c r="N1996" s="19" t="s">
        <v>8826</v>
      </c>
      <c r="O1996" s="6"/>
    </row>
    <row r="1997" spans="1:15" x14ac:dyDescent="0.3">
      <c r="A1997" s="6" t="s">
        <v>941</v>
      </c>
      <c r="B1997" s="7" t="s">
        <v>5043</v>
      </c>
      <c r="C1997" s="7" t="s">
        <v>376</v>
      </c>
      <c r="D1997" s="7" t="s">
        <v>91</v>
      </c>
      <c r="E1997" s="7" t="s">
        <v>190</v>
      </c>
      <c r="F1997" s="6" t="s">
        <v>1835</v>
      </c>
      <c r="G1997" s="6" t="s">
        <v>6152</v>
      </c>
      <c r="H1997" s="6" t="s">
        <v>46</v>
      </c>
      <c r="I1997" s="6" t="s">
        <v>6153</v>
      </c>
      <c r="J1997" s="7" t="s">
        <v>1232</v>
      </c>
      <c r="K1997" s="6" t="s">
        <v>591</v>
      </c>
      <c r="L1997" s="7" t="s">
        <v>1479</v>
      </c>
      <c r="M1997" s="6" t="s">
        <v>111</v>
      </c>
      <c r="N1997" s="19" t="s">
        <v>8826</v>
      </c>
      <c r="O1997" s="6"/>
    </row>
    <row r="1998" spans="1:15" x14ac:dyDescent="0.3">
      <c r="A1998" s="6" t="s">
        <v>941</v>
      </c>
      <c r="B1998" s="7" t="s">
        <v>5072</v>
      </c>
      <c r="C1998" s="7" t="s">
        <v>376</v>
      </c>
      <c r="D1998" s="7" t="s">
        <v>91</v>
      </c>
      <c r="E1998" s="7" t="s">
        <v>190</v>
      </c>
      <c r="F1998" s="6" t="s">
        <v>1835</v>
      </c>
      <c r="G1998" s="6" t="s">
        <v>6154</v>
      </c>
      <c r="H1998" s="6" t="s">
        <v>46</v>
      </c>
      <c r="I1998" s="6" t="s">
        <v>6155</v>
      </c>
      <c r="J1998" s="7" t="s">
        <v>1232</v>
      </c>
      <c r="K1998" s="6" t="s">
        <v>591</v>
      </c>
      <c r="L1998" s="7" t="s">
        <v>1479</v>
      </c>
      <c r="M1998" s="6" t="s">
        <v>111</v>
      </c>
      <c r="N1998" s="19" t="s">
        <v>8826</v>
      </c>
      <c r="O1998" s="6"/>
    </row>
    <row r="1999" spans="1:15" x14ac:dyDescent="0.3">
      <c r="A1999" s="6" t="s">
        <v>941</v>
      </c>
      <c r="B1999" s="7" t="s">
        <v>6157</v>
      </c>
      <c r="C1999" s="7" t="s">
        <v>376</v>
      </c>
      <c r="D1999" s="7" t="s">
        <v>91</v>
      </c>
      <c r="E1999" s="7" t="s">
        <v>190</v>
      </c>
      <c r="F1999" s="6" t="s">
        <v>1835</v>
      </c>
      <c r="G1999" s="6" t="s">
        <v>6156</v>
      </c>
      <c r="H1999" s="6" t="s">
        <v>46</v>
      </c>
      <c r="I1999" s="6" t="s">
        <v>6158</v>
      </c>
      <c r="J1999" s="7" t="s">
        <v>1232</v>
      </c>
      <c r="K1999" s="6" t="s">
        <v>591</v>
      </c>
      <c r="L1999" s="7" t="s">
        <v>1479</v>
      </c>
      <c r="M1999" s="6" t="s">
        <v>111</v>
      </c>
      <c r="N1999" s="19" t="s">
        <v>8826</v>
      </c>
      <c r="O1999" s="6"/>
    </row>
    <row r="2000" spans="1:15" x14ac:dyDescent="0.3">
      <c r="A2000" s="6" t="s">
        <v>941</v>
      </c>
      <c r="B2000" s="7" t="s">
        <v>5097</v>
      </c>
      <c r="C2000" s="7" t="s">
        <v>376</v>
      </c>
      <c r="D2000" s="7" t="s">
        <v>91</v>
      </c>
      <c r="E2000" s="7" t="s">
        <v>190</v>
      </c>
      <c r="F2000" s="6" t="s">
        <v>1835</v>
      </c>
      <c r="G2000" s="6" t="s">
        <v>6159</v>
      </c>
      <c r="H2000" s="6" t="s">
        <v>46</v>
      </c>
      <c r="I2000" s="6" t="s">
        <v>955</v>
      </c>
      <c r="J2000" s="7" t="s">
        <v>1232</v>
      </c>
      <c r="K2000" s="6" t="s">
        <v>591</v>
      </c>
      <c r="L2000" s="7" t="s">
        <v>1479</v>
      </c>
      <c r="M2000" s="6" t="s">
        <v>111</v>
      </c>
      <c r="N2000" s="19" t="s">
        <v>8826</v>
      </c>
      <c r="O2000" s="6"/>
    </row>
    <row r="2001" spans="1:15" x14ac:dyDescent="0.3">
      <c r="A2001" s="6" t="s">
        <v>941</v>
      </c>
      <c r="B2001" s="7" t="s">
        <v>5020</v>
      </c>
      <c r="C2001" s="7" t="s">
        <v>376</v>
      </c>
      <c r="D2001" s="7" t="s">
        <v>91</v>
      </c>
      <c r="E2001" s="7" t="s">
        <v>447</v>
      </c>
      <c r="F2001" s="6" t="s">
        <v>1835</v>
      </c>
      <c r="G2001" s="6" t="s">
        <v>6160</v>
      </c>
      <c r="H2001" s="6" t="s">
        <v>46</v>
      </c>
      <c r="I2001" s="6" t="s">
        <v>6161</v>
      </c>
      <c r="J2001" s="7" t="s">
        <v>1232</v>
      </c>
      <c r="K2001" s="6" t="s">
        <v>591</v>
      </c>
      <c r="L2001" s="7" t="s">
        <v>1479</v>
      </c>
      <c r="M2001" s="6" t="s">
        <v>111</v>
      </c>
      <c r="N2001" s="19" t="s">
        <v>8826</v>
      </c>
      <c r="O2001" s="6"/>
    </row>
    <row r="2002" spans="1:15" x14ac:dyDescent="0.3">
      <c r="A2002" s="6" t="s">
        <v>941</v>
      </c>
      <c r="B2002" s="7" t="s">
        <v>5046</v>
      </c>
      <c r="C2002" s="7" t="s">
        <v>376</v>
      </c>
      <c r="D2002" s="7" t="s">
        <v>91</v>
      </c>
      <c r="E2002" s="7" t="s">
        <v>447</v>
      </c>
      <c r="F2002" s="6" t="s">
        <v>1835</v>
      </c>
      <c r="G2002" s="6" t="s">
        <v>6162</v>
      </c>
      <c r="H2002" s="6" t="s">
        <v>46</v>
      </c>
      <c r="I2002" s="6" t="s">
        <v>6163</v>
      </c>
      <c r="J2002" s="7" t="s">
        <v>1232</v>
      </c>
      <c r="K2002" s="6" t="s">
        <v>591</v>
      </c>
      <c r="L2002" s="7" t="s">
        <v>1479</v>
      </c>
      <c r="M2002" s="6" t="s">
        <v>111</v>
      </c>
      <c r="N2002" s="19" t="s">
        <v>8826</v>
      </c>
      <c r="O2002" s="6"/>
    </row>
    <row r="2003" spans="1:15" x14ac:dyDescent="0.3">
      <c r="A2003" s="6" t="s">
        <v>941</v>
      </c>
      <c r="B2003" s="7" t="s">
        <v>5049</v>
      </c>
      <c r="C2003" s="7" t="s">
        <v>376</v>
      </c>
      <c r="D2003" s="7" t="s">
        <v>91</v>
      </c>
      <c r="E2003" s="7" t="s">
        <v>447</v>
      </c>
      <c r="F2003" s="6" t="s">
        <v>1835</v>
      </c>
      <c r="G2003" s="6" t="s">
        <v>6164</v>
      </c>
      <c r="H2003" s="6" t="s">
        <v>46</v>
      </c>
      <c r="I2003" s="6" t="s">
        <v>6165</v>
      </c>
      <c r="J2003" s="7" t="s">
        <v>1232</v>
      </c>
      <c r="K2003" s="6" t="s">
        <v>591</v>
      </c>
      <c r="L2003" s="7" t="s">
        <v>1479</v>
      </c>
      <c r="M2003" s="6" t="s">
        <v>111</v>
      </c>
      <c r="N2003" s="19" t="s">
        <v>8826</v>
      </c>
      <c r="O2003" s="6"/>
    </row>
    <row r="2004" spans="1:15" x14ac:dyDescent="0.3">
      <c r="A2004" s="6" t="s">
        <v>941</v>
      </c>
      <c r="B2004" s="7" t="s">
        <v>6167</v>
      </c>
      <c r="C2004" s="7" t="s">
        <v>376</v>
      </c>
      <c r="D2004" s="7" t="s">
        <v>91</v>
      </c>
      <c r="E2004" s="7" t="s">
        <v>447</v>
      </c>
      <c r="F2004" s="6" t="s">
        <v>1835</v>
      </c>
      <c r="G2004" s="6" t="s">
        <v>6166</v>
      </c>
      <c r="H2004" s="6" t="s">
        <v>46</v>
      </c>
      <c r="I2004" s="6" t="s">
        <v>6168</v>
      </c>
      <c r="J2004" s="7" t="s">
        <v>1232</v>
      </c>
      <c r="K2004" s="6" t="s">
        <v>591</v>
      </c>
      <c r="L2004" s="7" t="s">
        <v>1479</v>
      </c>
      <c r="M2004" s="6" t="s">
        <v>111</v>
      </c>
      <c r="N2004" s="19" t="s">
        <v>8826</v>
      </c>
      <c r="O2004" s="6"/>
    </row>
    <row r="2005" spans="1:15" x14ac:dyDescent="0.3">
      <c r="A2005" s="6" t="s">
        <v>941</v>
      </c>
      <c r="B2005" s="7" t="s">
        <v>6242</v>
      </c>
      <c r="C2005" s="7" t="s">
        <v>376</v>
      </c>
      <c r="D2005" s="7" t="s">
        <v>91</v>
      </c>
      <c r="E2005" s="7" t="s">
        <v>447</v>
      </c>
      <c r="F2005" s="6" t="s">
        <v>1835</v>
      </c>
      <c r="G2005" s="6" t="s">
        <v>6241</v>
      </c>
      <c r="H2005" s="6" t="s">
        <v>46</v>
      </c>
      <c r="I2005" s="6" t="s">
        <v>6243</v>
      </c>
      <c r="J2005" s="7" t="s">
        <v>1232</v>
      </c>
      <c r="K2005" s="6" t="s">
        <v>591</v>
      </c>
      <c r="L2005" s="7" t="s">
        <v>1479</v>
      </c>
      <c r="M2005" s="6" t="s">
        <v>111</v>
      </c>
      <c r="N2005" s="19" t="s">
        <v>8826</v>
      </c>
      <c r="O2005" s="6"/>
    </row>
    <row r="2006" spans="1:15" x14ac:dyDescent="0.3">
      <c r="A2006" s="6" t="s">
        <v>941</v>
      </c>
      <c r="B2006" s="7" t="s">
        <v>6170</v>
      </c>
      <c r="C2006" s="7" t="s">
        <v>376</v>
      </c>
      <c r="D2006" s="7" t="s">
        <v>91</v>
      </c>
      <c r="E2006" s="7" t="s">
        <v>447</v>
      </c>
      <c r="F2006" s="6" t="s">
        <v>1835</v>
      </c>
      <c r="G2006" s="6" t="s">
        <v>6169</v>
      </c>
      <c r="H2006" s="6" t="s">
        <v>46</v>
      </c>
      <c r="I2006" s="6" t="s">
        <v>6171</v>
      </c>
      <c r="J2006" s="7" t="s">
        <v>1232</v>
      </c>
      <c r="K2006" s="6" t="s">
        <v>591</v>
      </c>
      <c r="L2006" s="7" t="s">
        <v>1479</v>
      </c>
      <c r="M2006" s="6" t="s">
        <v>111</v>
      </c>
      <c r="N2006" s="19" t="s">
        <v>8826</v>
      </c>
      <c r="O2006" s="6"/>
    </row>
    <row r="2007" spans="1:15" x14ac:dyDescent="0.3">
      <c r="A2007" s="6" t="s">
        <v>941</v>
      </c>
      <c r="B2007" s="7" t="s">
        <v>6173</v>
      </c>
      <c r="C2007" s="7" t="s">
        <v>376</v>
      </c>
      <c r="D2007" s="7" t="s">
        <v>91</v>
      </c>
      <c r="E2007" s="7" t="s">
        <v>447</v>
      </c>
      <c r="F2007" s="6" t="s">
        <v>1835</v>
      </c>
      <c r="G2007" s="6" t="s">
        <v>6172</v>
      </c>
      <c r="H2007" s="6" t="s">
        <v>46</v>
      </c>
      <c r="I2007" s="6" t="s">
        <v>6174</v>
      </c>
      <c r="J2007" s="7" t="s">
        <v>1232</v>
      </c>
      <c r="K2007" s="6" t="s">
        <v>591</v>
      </c>
      <c r="L2007" s="7" t="s">
        <v>1479</v>
      </c>
      <c r="M2007" s="6" t="s">
        <v>111</v>
      </c>
      <c r="N2007" s="19" t="s">
        <v>8826</v>
      </c>
      <c r="O2007" s="6"/>
    </row>
    <row r="2008" spans="1:15" x14ac:dyDescent="0.3">
      <c r="A2008" s="6" t="s">
        <v>941</v>
      </c>
      <c r="B2008" s="7" t="s">
        <v>5022</v>
      </c>
      <c r="C2008" s="7" t="s">
        <v>376</v>
      </c>
      <c r="D2008" s="7" t="s">
        <v>91</v>
      </c>
      <c r="E2008" s="7" t="s">
        <v>447</v>
      </c>
      <c r="F2008" s="6" t="s">
        <v>1835</v>
      </c>
      <c r="G2008" s="6" t="s">
        <v>6244</v>
      </c>
      <c r="H2008" s="6" t="s">
        <v>46</v>
      </c>
      <c r="I2008" s="6" t="s">
        <v>6245</v>
      </c>
      <c r="J2008" s="7" t="s">
        <v>1232</v>
      </c>
      <c r="K2008" s="6" t="s">
        <v>591</v>
      </c>
      <c r="L2008" s="7" t="s">
        <v>1479</v>
      </c>
      <c r="M2008" s="6" t="s">
        <v>111</v>
      </c>
      <c r="N2008" s="19" t="s">
        <v>8826</v>
      </c>
      <c r="O2008" s="6"/>
    </row>
    <row r="2009" spans="1:15" x14ac:dyDescent="0.3">
      <c r="A2009" s="6" t="s">
        <v>941</v>
      </c>
      <c r="B2009" s="7" t="s">
        <v>6247</v>
      </c>
      <c r="C2009" s="7" t="s">
        <v>376</v>
      </c>
      <c r="D2009" s="7" t="s">
        <v>91</v>
      </c>
      <c r="E2009" s="7" t="s">
        <v>190</v>
      </c>
      <c r="F2009" s="6" t="s">
        <v>1835</v>
      </c>
      <c r="G2009" s="6" t="s">
        <v>6246</v>
      </c>
      <c r="H2009" s="6" t="s">
        <v>46</v>
      </c>
      <c r="I2009" s="6" t="s">
        <v>6248</v>
      </c>
      <c r="J2009" s="7" t="s">
        <v>1232</v>
      </c>
      <c r="K2009" s="6" t="s">
        <v>591</v>
      </c>
      <c r="L2009" s="7" t="s">
        <v>1479</v>
      </c>
      <c r="M2009" s="6" t="s">
        <v>111</v>
      </c>
      <c r="N2009" s="19" t="s">
        <v>8826</v>
      </c>
      <c r="O2009" s="6"/>
    </row>
    <row r="2010" spans="1:15" x14ac:dyDescent="0.3">
      <c r="A2010" s="6" t="s">
        <v>941</v>
      </c>
      <c r="B2010" s="7" t="s">
        <v>6267</v>
      </c>
      <c r="C2010" s="7" t="s">
        <v>376</v>
      </c>
      <c r="D2010" s="7" t="s">
        <v>91</v>
      </c>
      <c r="E2010" s="7" t="s">
        <v>447</v>
      </c>
      <c r="F2010" s="6" t="s">
        <v>1835</v>
      </c>
      <c r="G2010" s="6" t="s">
        <v>6266</v>
      </c>
      <c r="H2010" s="6" t="s">
        <v>46</v>
      </c>
      <c r="I2010" s="6" t="s">
        <v>6268</v>
      </c>
      <c r="J2010" s="7" t="s">
        <v>1232</v>
      </c>
      <c r="K2010" s="6" t="s">
        <v>591</v>
      </c>
      <c r="L2010" s="7" t="s">
        <v>1479</v>
      </c>
      <c r="M2010" s="6" t="s">
        <v>111</v>
      </c>
      <c r="N2010" s="19" t="s">
        <v>8826</v>
      </c>
      <c r="O2010" s="6"/>
    </row>
    <row r="2011" spans="1:15" x14ac:dyDescent="0.3">
      <c r="A2011" s="6" t="s">
        <v>941</v>
      </c>
      <c r="B2011" s="7" t="s">
        <v>6176</v>
      </c>
      <c r="C2011" s="7" t="s">
        <v>376</v>
      </c>
      <c r="D2011" s="7" t="s">
        <v>91</v>
      </c>
      <c r="E2011" s="7" t="s">
        <v>190</v>
      </c>
      <c r="F2011" s="6" t="s">
        <v>1835</v>
      </c>
      <c r="G2011" s="6" t="s">
        <v>6175</v>
      </c>
      <c r="H2011" s="6" t="s">
        <v>46</v>
      </c>
      <c r="I2011" s="6" t="s">
        <v>6177</v>
      </c>
      <c r="J2011" s="7" t="s">
        <v>1232</v>
      </c>
      <c r="K2011" s="6" t="s">
        <v>591</v>
      </c>
      <c r="L2011" s="7" t="s">
        <v>1479</v>
      </c>
      <c r="M2011" s="6" t="s">
        <v>111</v>
      </c>
      <c r="N2011" s="19" t="s">
        <v>8826</v>
      </c>
      <c r="O2011" s="6"/>
    </row>
    <row r="2012" spans="1:15" x14ac:dyDescent="0.3">
      <c r="A2012" s="6" t="s">
        <v>941</v>
      </c>
      <c r="B2012" s="7" t="s">
        <v>6250</v>
      </c>
      <c r="C2012" s="7" t="s">
        <v>376</v>
      </c>
      <c r="D2012" s="7" t="s">
        <v>91</v>
      </c>
      <c r="E2012" s="7" t="s">
        <v>447</v>
      </c>
      <c r="F2012" s="6" t="s">
        <v>1835</v>
      </c>
      <c r="G2012" s="6" t="s">
        <v>6249</v>
      </c>
      <c r="H2012" s="6" t="s">
        <v>46</v>
      </c>
      <c r="I2012" s="6" t="s">
        <v>6251</v>
      </c>
      <c r="J2012" s="7" t="s">
        <v>1232</v>
      </c>
      <c r="K2012" s="6" t="s">
        <v>591</v>
      </c>
      <c r="L2012" s="7" t="s">
        <v>1479</v>
      </c>
      <c r="M2012" s="6" t="s">
        <v>111</v>
      </c>
      <c r="N2012" s="19" t="s">
        <v>8826</v>
      </c>
      <c r="O2012" s="6"/>
    </row>
    <row r="2013" spans="1:15" x14ac:dyDescent="0.3">
      <c r="A2013" s="6" t="s">
        <v>941</v>
      </c>
      <c r="B2013" s="7" t="s">
        <v>6179</v>
      </c>
      <c r="C2013" s="7" t="s">
        <v>376</v>
      </c>
      <c r="D2013" s="7" t="s">
        <v>91</v>
      </c>
      <c r="E2013" s="7" t="s">
        <v>190</v>
      </c>
      <c r="F2013" s="6" t="s">
        <v>1835</v>
      </c>
      <c r="G2013" s="6" t="s">
        <v>6178</v>
      </c>
      <c r="H2013" s="6" t="s">
        <v>46</v>
      </c>
      <c r="I2013" s="6" t="s">
        <v>6180</v>
      </c>
      <c r="J2013" s="7" t="s">
        <v>1232</v>
      </c>
      <c r="K2013" s="6" t="s">
        <v>591</v>
      </c>
      <c r="L2013" s="7" t="s">
        <v>1479</v>
      </c>
      <c r="M2013" s="6" t="s">
        <v>111</v>
      </c>
      <c r="N2013" s="19" t="s">
        <v>8826</v>
      </c>
      <c r="O2013" s="6"/>
    </row>
    <row r="2014" spans="1:15" x14ac:dyDescent="0.3">
      <c r="A2014" s="6" t="s">
        <v>941</v>
      </c>
      <c r="B2014" s="7" t="s">
        <v>6253</v>
      </c>
      <c r="C2014" s="7" t="s">
        <v>376</v>
      </c>
      <c r="D2014" s="7" t="s">
        <v>91</v>
      </c>
      <c r="E2014" s="7" t="s">
        <v>447</v>
      </c>
      <c r="F2014" s="6" t="s">
        <v>1835</v>
      </c>
      <c r="G2014" s="6" t="s">
        <v>6252</v>
      </c>
      <c r="H2014" s="6" t="s">
        <v>46</v>
      </c>
      <c r="I2014" s="6" t="s">
        <v>6254</v>
      </c>
      <c r="J2014" s="7" t="s">
        <v>1232</v>
      </c>
      <c r="K2014" s="6" t="s">
        <v>591</v>
      </c>
      <c r="L2014" s="7" t="s">
        <v>1479</v>
      </c>
      <c r="M2014" s="6" t="s">
        <v>111</v>
      </c>
      <c r="N2014" s="19" t="s">
        <v>8826</v>
      </c>
      <c r="O2014" s="6"/>
    </row>
    <row r="2015" spans="1:15" x14ac:dyDescent="0.3">
      <c r="A2015" s="6" t="s">
        <v>941</v>
      </c>
      <c r="B2015" s="7" t="s">
        <v>6185</v>
      </c>
      <c r="C2015" s="7" t="s">
        <v>376</v>
      </c>
      <c r="D2015" s="7" t="s">
        <v>91</v>
      </c>
      <c r="E2015" s="7" t="s">
        <v>447</v>
      </c>
      <c r="F2015" s="6" t="s">
        <v>1835</v>
      </c>
      <c r="G2015" s="6" t="s">
        <v>6184</v>
      </c>
      <c r="H2015" s="6" t="s">
        <v>46</v>
      </c>
      <c r="I2015" s="6" t="s">
        <v>6186</v>
      </c>
      <c r="J2015" s="7" t="s">
        <v>1232</v>
      </c>
      <c r="K2015" s="6" t="s">
        <v>591</v>
      </c>
      <c r="L2015" s="7" t="s">
        <v>1479</v>
      </c>
      <c r="M2015" s="6" t="s">
        <v>111</v>
      </c>
      <c r="N2015" s="19" t="s">
        <v>8826</v>
      </c>
      <c r="O2015" s="6"/>
    </row>
    <row r="2016" spans="1:15" x14ac:dyDescent="0.3">
      <c r="A2016" s="6" t="s">
        <v>941</v>
      </c>
      <c r="B2016" s="7" t="s">
        <v>6188</v>
      </c>
      <c r="C2016" s="7" t="s">
        <v>376</v>
      </c>
      <c r="D2016" s="7" t="s">
        <v>91</v>
      </c>
      <c r="E2016" s="7" t="s">
        <v>447</v>
      </c>
      <c r="F2016" s="6" t="s">
        <v>1835</v>
      </c>
      <c r="G2016" s="6" t="s">
        <v>6187</v>
      </c>
      <c r="H2016" s="6" t="s">
        <v>46</v>
      </c>
      <c r="I2016" s="6" t="s">
        <v>6189</v>
      </c>
      <c r="J2016" s="7" t="s">
        <v>1232</v>
      </c>
      <c r="K2016" s="6" t="s">
        <v>591</v>
      </c>
      <c r="L2016" s="7" t="s">
        <v>1479</v>
      </c>
      <c r="M2016" s="6" t="s">
        <v>111</v>
      </c>
      <c r="N2016" s="19" t="s">
        <v>8826</v>
      </c>
      <c r="O2016" s="6"/>
    </row>
    <row r="2017" spans="1:15" x14ac:dyDescent="0.3">
      <c r="A2017" s="6" t="s">
        <v>941</v>
      </c>
      <c r="B2017" s="7" t="s">
        <v>6191</v>
      </c>
      <c r="C2017" s="7" t="s">
        <v>376</v>
      </c>
      <c r="D2017" s="7" t="s">
        <v>91</v>
      </c>
      <c r="E2017" s="7" t="s">
        <v>190</v>
      </c>
      <c r="F2017" s="6" t="s">
        <v>1835</v>
      </c>
      <c r="G2017" s="6" t="s">
        <v>6190</v>
      </c>
      <c r="H2017" s="6" t="s">
        <v>46</v>
      </c>
      <c r="I2017" s="6" t="s">
        <v>6192</v>
      </c>
      <c r="J2017" s="7" t="s">
        <v>1232</v>
      </c>
      <c r="K2017" s="6" t="s">
        <v>591</v>
      </c>
      <c r="L2017" s="7" t="s">
        <v>1479</v>
      </c>
      <c r="M2017" s="6" t="s">
        <v>111</v>
      </c>
      <c r="N2017" s="19" t="s">
        <v>8826</v>
      </c>
      <c r="O2017" s="6"/>
    </row>
    <row r="2018" spans="1:15" x14ac:dyDescent="0.3">
      <c r="A2018" s="6" t="s">
        <v>941</v>
      </c>
      <c r="B2018" s="7" t="s">
        <v>6194</v>
      </c>
      <c r="C2018" s="7" t="s">
        <v>376</v>
      </c>
      <c r="D2018" s="7" t="s">
        <v>91</v>
      </c>
      <c r="E2018" s="7" t="s">
        <v>190</v>
      </c>
      <c r="F2018" s="6" t="s">
        <v>1835</v>
      </c>
      <c r="G2018" s="6" t="s">
        <v>6193</v>
      </c>
      <c r="H2018" s="6" t="s">
        <v>46</v>
      </c>
      <c r="I2018" s="6" t="s">
        <v>6195</v>
      </c>
      <c r="J2018" s="7" t="s">
        <v>1232</v>
      </c>
      <c r="K2018" s="6" t="s">
        <v>591</v>
      </c>
      <c r="L2018" s="7" t="s">
        <v>1479</v>
      </c>
      <c r="M2018" s="6" t="s">
        <v>111</v>
      </c>
      <c r="N2018" s="19" t="s">
        <v>8826</v>
      </c>
      <c r="O2018" s="6"/>
    </row>
    <row r="2019" spans="1:15" x14ac:dyDescent="0.3">
      <c r="A2019" s="6" t="s">
        <v>941</v>
      </c>
      <c r="B2019" s="7" t="s">
        <v>6197</v>
      </c>
      <c r="C2019" s="7" t="s">
        <v>376</v>
      </c>
      <c r="D2019" s="7" t="s">
        <v>91</v>
      </c>
      <c r="E2019" s="7" t="s">
        <v>190</v>
      </c>
      <c r="F2019" s="6" t="s">
        <v>1835</v>
      </c>
      <c r="G2019" s="6" t="s">
        <v>6196</v>
      </c>
      <c r="H2019" s="6" t="s">
        <v>46</v>
      </c>
      <c r="I2019" s="6" t="s">
        <v>6198</v>
      </c>
      <c r="J2019" s="7" t="s">
        <v>1232</v>
      </c>
      <c r="K2019" s="6" t="s">
        <v>591</v>
      </c>
      <c r="L2019" s="7" t="s">
        <v>1479</v>
      </c>
      <c r="M2019" s="6" t="s">
        <v>111</v>
      </c>
      <c r="N2019" s="19" t="s">
        <v>8826</v>
      </c>
      <c r="O2019" s="6"/>
    </row>
    <row r="2020" spans="1:15" x14ac:dyDescent="0.3">
      <c r="A2020" s="6" t="s">
        <v>941</v>
      </c>
      <c r="B2020" s="7" t="s">
        <v>6200</v>
      </c>
      <c r="C2020" s="7" t="s">
        <v>376</v>
      </c>
      <c r="D2020" s="7" t="s">
        <v>91</v>
      </c>
      <c r="E2020" s="7" t="s">
        <v>447</v>
      </c>
      <c r="F2020" s="6" t="s">
        <v>1835</v>
      </c>
      <c r="G2020" s="6" t="s">
        <v>6199</v>
      </c>
      <c r="H2020" s="6" t="s">
        <v>46</v>
      </c>
      <c r="I2020" s="6" t="s">
        <v>6201</v>
      </c>
      <c r="J2020" s="7" t="s">
        <v>1232</v>
      </c>
      <c r="K2020" s="6" t="s">
        <v>591</v>
      </c>
      <c r="L2020" s="7" t="s">
        <v>1479</v>
      </c>
      <c r="M2020" s="6" t="s">
        <v>111</v>
      </c>
      <c r="N2020" s="19" t="s">
        <v>8826</v>
      </c>
      <c r="O2020" s="6"/>
    </row>
    <row r="2021" spans="1:15" x14ac:dyDescent="0.3">
      <c r="A2021" s="6" t="s">
        <v>941</v>
      </c>
      <c r="B2021" s="7" t="s">
        <v>810</v>
      </c>
      <c r="C2021" s="7" t="s">
        <v>376</v>
      </c>
      <c r="D2021" s="7" t="s">
        <v>91</v>
      </c>
      <c r="E2021" s="7" t="s">
        <v>190</v>
      </c>
      <c r="F2021" s="6" t="s">
        <v>1835</v>
      </c>
      <c r="G2021" s="6" t="s">
        <v>6202</v>
      </c>
      <c r="H2021" s="6" t="s">
        <v>46</v>
      </c>
      <c r="I2021" s="6" t="s">
        <v>6203</v>
      </c>
      <c r="J2021" s="7" t="s">
        <v>1232</v>
      </c>
      <c r="K2021" s="6" t="s">
        <v>591</v>
      </c>
      <c r="L2021" s="7" t="s">
        <v>1479</v>
      </c>
      <c r="M2021" s="6" t="s">
        <v>111</v>
      </c>
      <c r="N2021" s="19" t="s">
        <v>8826</v>
      </c>
      <c r="O2021" s="6"/>
    </row>
    <row r="2022" spans="1:15" x14ac:dyDescent="0.3">
      <c r="A2022" s="6" t="s">
        <v>941</v>
      </c>
      <c r="B2022" s="7" t="s">
        <v>821</v>
      </c>
      <c r="C2022" s="7" t="s">
        <v>376</v>
      </c>
      <c r="D2022" s="7" t="s">
        <v>91</v>
      </c>
      <c r="E2022" s="7" t="s">
        <v>190</v>
      </c>
      <c r="F2022" s="6" t="s">
        <v>1835</v>
      </c>
      <c r="G2022" s="6" t="s">
        <v>6204</v>
      </c>
      <c r="H2022" s="6" t="s">
        <v>46</v>
      </c>
      <c r="I2022" s="6" t="s">
        <v>6205</v>
      </c>
      <c r="J2022" s="7" t="s">
        <v>1232</v>
      </c>
      <c r="K2022" s="6" t="s">
        <v>591</v>
      </c>
      <c r="L2022" s="7" t="s">
        <v>1479</v>
      </c>
      <c r="M2022" s="6" t="s">
        <v>111</v>
      </c>
      <c r="N2022" s="19" t="s">
        <v>8826</v>
      </c>
      <c r="O2022" s="6"/>
    </row>
    <row r="2023" spans="1:15" x14ac:dyDescent="0.3">
      <c r="A2023" s="6" t="s">
        <v>941</v>
      </c>
      <c r="B2023" s="7" t="s">
        <v>996</v>
      </c>
      <c r="C2023" s="7" t="s">
        <v>376</v>
      </c>
      <c r="D2023" s="7" t="s">
        <v>91</v>
      </c>
      <c r="E2023" s="7" t="s">
        <v>447</v>
      </c>
      <c r="F2023" s="6" t="s">
        <v>1835</v>
      </c>
      <c r="G2023" s="6" t="s">
        <v>6255</v>
      </c>
      <c r="H2023" s="6" t="s">
        <v>46</v>
      </c>
      <c r="I2023" s="6" t="s">
        <v>6256</v>
      </c>
      <c r="J2023" s="7" t="s">
        <v>1232</v>
      </c>
      <c r="K2023" s="6" t="s">
        <v>591</v>
      </c>
      <c r="L2023" s="7" t="s">
        <v>1479</v>
      </c>
      <c r="M2023" s="6" t="s">
        <v>111</v>
      </c>
      <c r="N2023" s="19" t="s">
        <v>8826</v>
      </c>
      <c r="O2023" s="6"/>
    </row>
    <row r="2024" spans="1:15" x14ac:dyDescent="0.3">
      <c r="A2024" s="6" t="s">
        <v>941</v>
      </c>
      <c r="B2024" s="7" t="s">
        <v>765</v>
      </c>
      <c r="C2024" s="7" t="s">
        <v>376</v>
      </c>
      <c r="D2024" s="7" t="s">
        <v>91</v>
      </c>
      <c r="E2024" s="7" t="s">
        <v>190</v>
      </c>
      <c r="F2024" s="6" t="s">
        <v>1835</v>
      </c>
      <c r="G2024" s="6" t="s">
        <v>6206</v>
      </c>
      <c r="H2024" s="6" t="s">
        <v>46</v>
      </c>
      <c r="I2024" s="6" t="s">
        <v>6207</v>
      </c>
      <c r="J2024" s="7" t="s">
        <v>1232</v>
      </c>
      <c r="K2024" s="6" t="s">
        <v>591</v>
      </c>
      <c r="L2024" s="7" t="s">
        <v>1479</v>
      </c>
      <c r="M2024" s="6" t="s">
        <v>111</v>
      </c>
      <c r="N2024" s="19" t="s">
        <v>8826</v>
      </c>
      <c r="O2024" s="6"/>
    </row>
    <row r="2025" spans="1:15" x14ac:dyDescent="0.3">
      <c r="A2025" s="6" t="s">
        <v>941</v>
      </c>
      <c r="B2025" s="7" t="s">
        <v>767</v>
      </c>
      <c r="C2025" s="7" t="s">
        <v>376</v>
      </c>
      <c r="D2025" s="7" t="s">
        <v>91</v>
      </c>
      <c r="E2025" s="7" t="s">
        <v>190</v>
      </c>
      <c r="F2025" s="6" t="s">
        <v>1835</v>
      </c>
      <c r="G2025" s="6" t="s">
        <v>6208</v>
      </c>
      <c r="H2025" s="6" t="s">
        <v>46</v>
      </c>
      <c r="I2025" s="6" t="s">
        <v>6209</v>
      </c>
      <c r="J2025" s="7" t="s">
        <v>1232</v>
      </c>
      <c r="K2025" s="6" t="s">
        <v>591</v>
      </c>
      <c r="L2025" s="7" t="s">
        <v>1479</v>
      </c>
      <c r="M2025" s="6" t="s">
        <v>111</v>
      </c>
      <c r="N2025" s="19" t="s">
        <v>8826</v>
      </c>
      <c r="O2025" s="6"/>
    </row>
    <row r="2026" spans="1:15" x14ac:dyDescent="0.3">
      <c r="A2026" s="6" t="s">
        <v>941</v>
      </c>
      <c r="B2026" s="7" t="s">
        <v>825</v>
      </c>
      <c r="C2026" s="7" t="s">
        <v>376</v>
      </c>
      <c r="D2026" s="7" t="s">
        <v>91</v>
      </c>
      <c r="E2026" s="7" t="s">
        <v>190</v>
      </c>
      <c r="F2026" s="6" t="s">
        <v>1835</v>
      </c>
      <c r="G2026" s="6" t="s">
        <v>6257</v>
      </c>
      <c r="H2026" s="6" t="s">
        <v>46</v>
      </c>
      <c r="I2026" s="6" t="s">
        <v>6258</v>
      </c>
      <c r="J2026" s="7" t="s">
        <v>1232</v>
      </c>
      <c r="K2026" s="6" t="s">
        <v>591</v>
      </c>
      <c r="L2026" s="7" t="s">
        <v>1479</v>
      </c>
      <c r="M2026" s="6" t="s">
        <v>111</v>
      </c>
      <c r="N2026" s="19" t="s">
        <v>8826</v>
      </c>
      <c r="O2026" s="6"/>
    </row>
    <row r="2027" spans="1:15" x14ac:dyDescent="0.3">
      <c r="A2027" s="6" t="s">
        <v>941</v>
      </c>
      <c r="B2027" s="7" t="s">
        <v>6260</v>
      </c>
      <c r="C2027" s="7" t="s">
        <v>376</v>
      </c>
      <c r="D2027" s="7" t="s">
        <v>91</v>
      </c>
      <c r="E2027" s="7" t="s">
        <v>447</v>
      </c>
      <c r="F2027" s="6" t="s">
        <v>1835</v>
      </c>
      <c r="G2027" s="6" t="s">
        <v>6259</v>
      </c>
      <c r="H2027" s="6" t="s">
        <v>46</v>
      </c>
      <c r="I2027" s="6" t="s">
        <v>6261</v>
      </c>
      <c r="J2027" s="7" t="s">
        <v>1232</v>
      </c>
      <c r="K2027" s="6" t="s">
        <v>591</v>
      </c>
      <c r="L2027" s="7" t="s">
        <v>1479</v>
      </c>
      <c r="M2027" s="6" t="s">
        <v>111</v>
      </c>
      <c r="N2027" s="19" t="s">
        <v>8826</v>
      </c>
      <c r="O2027" s="6"/>
    </row>
    <row r="2028" spans="1:15" x14ac:dyDescent="0.3">
      <c r="A2028" s="6" t="s">
        <v>941</v>
      </c>
      <c r="B2028" s="7" t="s">
        <v>769</v>
      </c>
      <c r="C2028" s="7" t="s">
        <v>376</v>
      </c>
      <c r="D2028" s="7" t="s">
        <v>91</v>
      </c>
      <c r="E2028" s="7" t="s">
        <v>190</v>
      </c>
      <c r="F2028" s="6" t="s">
        <v>1835</v>
      </c>
      <c r="G2028" s="6" t="s">
        <v>6210</v>
      </c>
      <c r="H2028" s="6" t="s">
        <v>46</v>
      </c>
      <c r="I2028" s="6" t="s">
        <v>6211</v>
      </c>
      <c r="J2028" s="7" t="s">
        <v>1232</v>
      </c>
      <c r="K2028" s="6" t="s">
        <v>591</v>
      </c>
      <c r="L2028" s="7" t="s">
        <v>1479</v>
      </c>
      <c r="M2028" s="6" t="s">
        <v>111</v>
      </c>
      <c r="N2028" s="19" t="s">
        <v>8826</v>
      </c>
      <c r="O2028" s="6"/>
    </row>
    <row r="2029" spans="1:15" x14ac:dyDescent="0.3">
      <c r="A2029" s="6" t="s">
        <v>941</v>
      </c>
      <c r="B2029" s="7" t="s">
        <v>773</v>
      </c>
      <c r="C2029" s="7" t="s">
        <v>1478</v>
      </c>
      <c r="D2029" s="7" t="s">
        <v>91</v>
      </c>
      <c r="E2029" s="7" t="s">
        <v>190</v>
      </c>
      <c r="F2029" s="6" t="s">
        <v>1835</v>
      </c>
      <c r="G2029" s="6" t="s">
        <v>5732</v>
      </c>
      <c r="H2029" s="6" t="s">
        <v>46</v>
      </c>
      <c r="I2029" s="6" t="s">
        <v>5733</v>
      </c>
      <c r="J2029" s="7" t="s">
        <v>1232</v>
      </c>
      <c r="K2029" s="6" t="s">
        <v>591</v>
      </c>
      <c r="L2029" s="7" t="s">
        <v>1479</v>
      </c>
      <c r="M2029" s="6" t="s">
        <v>111</v>
      </c>
      <c r="N2029" s="19" t="s">
        <v>8826</v>
      </c>
      <c r="O2029" s="6"/>
    </row>
    <row r="2030" spans="1:15" x14ac:dyDescent="0.3">
      <c r="A2030" s="6" t="s">
        <v>941</v>
      </c>
      <c r="B2030" s="7" t="s">
        <v>5735</v>
      </c>
      <c r="C2030" s="7" t="s">
        <v>1478</v>
      </c>
      <c r="D2030" s="7" t="s">
        <v>91</v>
      </c>
      <c r="E2030" s="7" t="s">
        <v>190</v>
      </c>
      <c r="F2030" s="6" t="s">
        <v>1835</v>
      </c>
      <c r="G2030" s="6" t="s">
        <v>5734</v>
      </c>
      <c r="H2030" s="6" t="s">
        <v>46</v>
      </c>
      <c r="I2030" s="6" t="s">
        <v>5736</v>
      </c>
      <c r="J2030" s="7" t="s">
        <v>1232</v>
      </c>
      <c r="K2030" s="6" t="s">
        <v>591</v>
      </c>
      <c r="L2030" s="7" t="s">
        <v>1479</v>
      </c>
      <c r="M2030" s="6" t="s">
        <v>111</v>
      </c>
      <c r="N2030" s="19" t="s">
        <v>8826</v>
      </c>
      <c r="O2030" s="6"/>
    </row>
    <row r="2031" spans="1:15" x14ac:dyDescent="0.3">
      <c r="A2031" s="6" t="s">
        <v>941</v>
      </c>
      <c r="B2031" s="7" t="s">
        <v>827</v>
      </c>
      <c r="C2031" s="7" t="s">
        <v>1478</v>
      </c>
      <c r="D2031" s="7" t="s">
        <v>91</v>
      </c>
      <c r="E2031" s="7" t="s">
        <v>447</v>
      </c>
      <c r="F2031" s="6" t="s">
        <v>1835</v>
      </c>
      <c r="G2031" s="6" t="s">
        <v>5737</v>
      </c>
      <c r="H2031" s="6" t="s">
        <v>46</v>
      </c>
      <c r="I2031" s="6" t="s">
        <v>5738</v>
      </c>
      <c r="J2031" s="7" t="s">
        <v>1232</v>
      </c>
      <c r="K2031" s="6" t="s">
        <v>591</v>
      </c>
      <c r="L2031" s="7" t="s">
        <v>1479</v>
      </c>
      <c r="M2031" s="6" t="s">
        <v>111</v>
      </c>
      <c r="N2031" s="19" t="s">
        <v>8826</v>
      </c>
      <c r="O2031" s="6"/>
    </row>
    <row r="2032" spans="1:15" x14ac:dyDescent="0.3">
      <c r="A2032" s="6" t="s">
        <v>941</v>
      </c>
      <c r="B2032" s="7" t="s">
        <v>775</v>
      </c>
      <c r="C2032" s="7" t="s">
        <v>1478</v>
      </c>
      <c r="D2032" s="7" t="s">
        <v>91</v>
      </c>
      <c r="E2032" s="7" t="s">
        <v>190</v>
      </c>
      <c r="F2032" s="6" t="s">
        <v>1835</v>
      </c>
      <c r="G2032" s="6" t="s">
        <v>5739</v>
      </c>
      <c r="H2032" s="6" t="s">
        <v>46</v>
      </c>
      <c r="I2032" s="6" t="s">
        <v>5740</v>
      </c>
      <c r="J2032" s="7" t="s">
        <v>1232</v>
      </c>
      <c r="K2032" s="6" t="s">
        <v>591</v>
      </c>
      <c r="L2032" s="7" t="s">
        <v>1479</v>
      </c>
      <c r="M2032" s="6" t="s">
        <v>111</v>
      </c>
      <c r="N2032" s="19" t="s">
        <v>8826</v>
      </c>
      <c r="O2032" s="6"/>
    </row>
    <row r="2033" spans="1:15" x14ac:dyDescent="0.3">
      <c r="A2033" s="6" t="s">
        <v>941</v>
      </c>
      <c r="B2033" s="7" t="s">
        <v>5742</v>
      </c>
      <c r="C2033" s="7" t="s">
        <v>1478</v>
      </c>
      <c r="D2033" s="7" t="s">
        <v>91</v>
      </c>
      <c r="E2033" s="7" t="s">
        <v>190</v>
      </c>
      <c r="F2033" s="6" t="s">
        <v>1835</v>
      </c>
      <c r="G2033" s="6" t="s">
        <v>5741</v>
      </c>
      <c r="H2033" s="6" t="s">
        <v>46</v>
      </c>
      <c r="I2033" s="6" t="s">
        <v>5743</v>
      </c>
      <c r="J2033" s="7" t="s">
        <v>1232</v>
      </c>
      <c r="K2033" s="6" t="s">
        <v>591</v>
      </c>
      <c r="L2033" s="7" t="s">
        <v>1479</v>
      </c>
      <c r="M2033" s="6" t="s">
        <v>111</v>
      </c>
      <c r="N2033" s="19" t="s">
        <v>8826</v>
      </c>
      <c r="O2033" s="6"/>
    </row>
    <row r="2034" spans="1:15" x14ac:dyDescent="0.3">
      <c r="A2034" s="6" t="s">
        <v>941</v>
      </c>
      <c r="B2034" s="7" t="s">
        <v>780</v>
      </c>
      <c r="C2034" s="7" t="s">
        <v>1478</v>
      </c>
      <c r="D2034" s="7" t="s">
        <v>91</v>
      </c>
      <c r="E2034" s="7" t="s">
        <v>190</v>
      </c>
      <c r="F2034" s="6" t="s">
        <v>1835</v>
      </c>
      <c r="G2034" s="6" t="s">
        <v>5744</v>
      </c>
      <c r="H2034" s="6" t="s">
        <v>46</v>
      </c>
      <c r="I2034" s="6" t="s">
        <v>5745</v>
      </c>
      <c r="J2034" s="7" t="s">
        <v>1232</v>
      </c>
      <c r="K2034" s="6" t="s">
        <v>591</v>
      </c>
      <c r="L2034" s="7" t="s">
        <v>1479</v>
      </c>
      <c r="M2034" s="6" t="s">
        <v>111</v>
      </c>
      <c r="N2034" s="19" t="s">
        <v>8826</v>
      </c>
      <c r="O2034" s="6"/>
    </row>
    <row r="2035" spans="1:15" x14ac:dyDescent="0.3">
      <c r="A2035" s="6" t="s">
        <v>941</v>
      </c>
      <c r="B2035" s="7" t="s">
        <v>781</v>
      </c>
      <c r="C2035" s="7" t="s">
        <v>1478</v>
      </c>
      <c r="D2035" s="7" t="s">
        <v>91</v>
      </c>
      <c r="E2035" s="7" t="s">
        <v>190</v>
      </c>
      <c r="F2035" s="6" t="s">
        <v>1835</v>
      </c>
      <c r="G2035" s="6" t="s">
        <v>5749</v>
      </c>
      <c r="H2035" s="6" t="s">
        <v>46</v>
      </c>
      <c r="I2035" s="6" t="s">
        <v>4778</v>
      </c>
      <c r="J2035" s="7" t="s">
        <v>1232</v>
      </c>
      <c r="K2035" s="6" t="s">
        <v>591</v>
      </c>
      <c r="L2035" s="7" t="s">
        <v>1479</v>
      </c>
      <c r="M2035" s="6" t="s">
        <v>111</v>
      </c>
      <c r="N2035" s="19" t="s">
        <v>8826</v>
      </c>
      <c r="O2035" s="6"/>
    </row>
    <row r="2036" spans="1:15" x14ac:dyDescent="0.3">
      <c r="A2036" s="6" t="s">
        <v>941</v>
      </c>
      <c r="B2036" s="7" t="s">
        <v>782</v>
      </c>
      <c r="C2036" s="7" t="s">
        <v>1478</v>
      </c>
      <c r="D2036" s="7" t="s">
        <v>91</v>
      </c>
      <c r="E2036" s="7" t="s">
        <v>447</v>
      </c>
      <c r="F2036" s="6" t="s">
        <v>1835</v>
      </c>
      <c r="G2036" s="6" t="s">
        <v>5750</v>
      </c>
      <c r="H2036" s="6" t="s">
        <v>46</v>
      </c>
      <c r="I2036" s="6" t="s">
        <v>5751</v>
      </c>
      <c r="J2036" s="7" t="s">
        <v>1232</v>
      </c>
      <c r="K2036" s="6" t="s">
        <v>591</v>
      </c>
      <c r="L2036" s="7" t="s">
        <v>1479</v>
      </c>
      <c r="M2036" s="6" t="s">
        <v>111</v>
      </c>
      <c r="N2036" s="19" t="s">
        <v>8826</v>
      </c>
      <c r="O2036" s="6"/>
    </row>
    <row r="2037" spans="1:15" x14ac:dyDescent="0.3">
      <c r="A2037" s="6" t="s">
        <v>941</v>
      </c>
      <c r="B2037" s="7" t="s">
        <v>783</v>
      </c>
      <c r="C2037" s="7" t="s">
        <v>1478</v>
      </c>
      <c r="D2037" s="7" t="s">
        <v>91</v>
      </c>
      <c r="E2037" s="7" t="s">
        <v>190</v>
      </c>
      <c r="F2037" s="6" t="s">
        <v>1835</v>
      </c>
      <c r="G2037" s="6" t="s">
        <v>5758</v>
      </c>
      <c r="H2037" s="6" t="s">
        <v>46</v>
      </c>
      <c r="I2037" s="6" t="s">
        <v>5759</v>
      </c>
      <c r="J2037" s="7" t="s">
        <v>1232</v>
      </c>
      <c r="K2037" s="6" t="s">
        <v>591</v>
      </c>
      <c r="L2037" s="7" t="s">
        <v>1479</v>
      </c>
      <c r="M2037" s="6" t="s">
        <v>111</v>
      </c>
      <c r="N2037" s="19" t="s">
        <v>8826</v>
      </c>
      <c r="O2037" s="6"/>
    </row>
    <row r="2038" spans="1:15" x14ac:dyDescent="0.3">
      <c r="A2038" s="6" t="s">
        <v>941</v>
      </c>
      <c r="B2038" s="7" t="s">
        <v>804</v>
      </c>
      <c r="C2038" s="7" t="s">
        <v>1478</v>
      </c>
      <c r="D2038" s="7" t="s">
        <v>91</v>
      </c>
      <c r="E2038" s="7" t="s">
        <v>190</v>
      </c>
      <c r="F2038" s="6" t="s">
        <v>1835</v>
      </c>
      <c r="G2038" s="6" t="s">
        <v>5760</v>
      </c>
      <c r="H2038" s="6" t="s">
        <v>46</v>
      </c>
      <c r="I2038" s="6" t="s">
        <v>5761</v>
      </c>
      <c r="J2038" s="7" t="s">
        <v>1232</v>
      </c>
      <c r="K2038" s="6" t="s">
        <v>591</v>
      </c>
      <c r="L2038" s="7" t="s">
        <v>1479</v>
      </c>
      <c r="M2038" s="6" t="s">
        <v>111</v>
      </c>
      <c r="N2038" s="19" t="s">
        <v>8826</v>
      </c>
      <c r="O2038" s="6"/>
    </row>
    <row r="2039" spans="1:15" x14ac:dyDescent="0.3">
      <c r="A2039" s="6" t="s">
        <v>941</v>
      </c>
      <c r="B2039" s="7" t="s">
        <v>786</v>
      </c>
      <c r="C2039" s="7" t="s">
        <v>1478</v>
      </c>
      <c r="D2039" s="7" t="s">
        <v>91</v>
      </c>
      <c r="E2039" s="7" t="s">
        <v>190</v>
      </c>
      <c r="F2039" s="6" t="s">
        <v>1835</v>
      </c>
      <c r="G2039" s="6" t="s">
        <v>5762</v>
      </c>
      <c r="H2039" s="6" t="s">
        <v>46</v>
      </c>
      <c r="I2039" s="6" t="s">
        <v>5763</v>
      </c>
      <c r="J2039" s="7" t="s">
        <v>1232</v>
      </c>
      <c r="K2039" s="6" t="s">
        <v>591</v>
      </c>
      <c r="L2039" s="7" t="s">
        <v>1479</v>
      </c>
      <c r="M2039" s="6" t="s">
        <v>111</v>
      </c>
      <c r="N2039" s="19" t="s">
        <v>8826</v>
      </c>
      <c r="O2039" s="6"/>
    </row>
    <row r="2040" spans="1:15" x14ac:dyDescent="0.3">
      <c r="A2040" s="6" t="s">
        <v>941</v>
      </c>
      <c r="B2040" s="7" t="s">
        <v>787</v>
      </c>
      <c r="C2040" s="7" t="s">
        <v>1478</v>
      </c>
      <c r="D2040" s="7" t="s">
        <v>91</v>
      </c>
      <c r="E2040" s="7" t="s">
        <v>190</v>
      </c>
      <c r="F2040" s="6" t="s">
        <v>1835</v>
      </c>
      <c r="G2040" s="6" t="s">
        <v>5764</v>
      </c>
      <c r="H2040" s="6" t="s">
        <v>46</v>
      </c>
      <c r="I2040" s="6" t="s">
        <v>5765</v>
      </c>
      <c r="J2040" s="7" t="s">
        <v>1232</v>
      </c>
      <c r="K2040" s="6" t="s">
        <v>591</v>
      </c>
      <c r="L2040" s="7" t="s">
        <v>1479</v>
      </c>
      <c r="M2040" s="6" t="s">
        <v>111</v>
      </c>
      <c r="N2040" s="19" t="s">
        <v>8826</v>
      </c>
      <c r="O2040" s="6"/>
    </row>
    <row r="2041" spans="1:15" x14ac:dyDescent="0.3">
      <c r="A2041" s="6" t="s">
        <v>941</v>
      </c>
      <c r="B2041" s="7" t="s">
        <v>830</v>
      </c>
      <c r="C2041" s="7" t="s">
        <v>1478</v>
      </c>
      <c r="D2041" s="7" t="s">
        <v>91</v>
      </c>
      <c r="E2041" s="7" t="s">
        <v>190</v>
      </c>
      <c r="F2041" s="6" t="s">
        <v>1835</v>
      </c>
      <c r="G2041" s="6" t="s">
        <v>5766</v>
      </c>
      <c r="H2041" s="6" t="s">
        <v>46</v>
      </c>
      <c r="I2041" s="6" t="s">
        <v>5767</v>
      </c>
      <c r="J2041" s="7" t="s">
        <v>1232</v>
      </c>
      <c r="K2041" s="6" t="s">
        <v>591</v>
      </c>
      <c r="L2041" s="7" t="s">
        <v>1479</v>
      </c>
      <c r="M2041" s="6" t="s">
        <v>111</v>
      </c>
      <c r="N2041" s="19" t="s">
        <v>8826</v>
      </c>
      <c r="O2041" s="6"/>
    </row>
    <row r="2042" spans="1:15" x14ac:dyDescent="0.3">
      <c r="A2042" s="6" t="s">
        <v>941</v>
      </c>
      <c r="B2042" s="7" t="s">
        <v>792</v>
      </c>
      <c r="C2042" s="7" t="s">
        <v>1478</v>
      </c>
      <c r="D2042" s="7" t="s">
        <v>91</v>
      </c>
      <c r="E2042" s="7" t="s">
        <v>447</v>
      </c>
      <c r="F2042" s="6" t="s">
        <v>1835</v>
      </c>
      <c r="G2042" s="6" t="s">
        <v>5768</v>
      </c>
      <c r="H2042" s="6" t="s">
        <v>46</v>
      </c>
      <c r="I2042" s="6" t="s">
        <v>5769</v>
      </c>
      <c r="J2042" s="7" t="s">
        <v>1232</v>
      </c>
      <c r="K2042" s="6" t="s">
        <v>591</v>
      </c>
      <c r="L2042" s="7" t="s">
        <v>1479</v>
      </c>
      <c r="M2042" s="6" t="s">
        <v>111</v>
      </c>
      <c r="N2042" s="19" t="s">
        <v>8826</v>
      </c>
      <c r="O2042" s="6"/>
    </row>
    <row r="2043" spans="1:15" x14ac:dyDescent="0.3">
      <c r="A2043" s="6" t="s">
        <v>941</v>
      </c>
      <c r="B2043" s="7" t="s">
        <v>808</v>
      </c>
      <c r="C2043" s="7" t="s">
        <v>1478</v>
      </c>
      <c r="D2043" s="7" t="s">
        <v>91</v>
      </c>
      <c r="E2043" s="7" t="s">
        <v>190</v>
      </c>
      <c r="F2043" s="6" t="s">
        <v>1835</v>
      </c>
      <c r="G2043" s="6" t="s">
        <v>5770</v>
      </c>
      <c r="H2043" s="6" t="s">
        <v>46</v>
      </c>
      <c r="I2043" s="6" t="s">
        <v>5771</v>
      </c>
      <c r="J2043" s="7" t="s">
        <v>1232</v>
      </c>
      <c r="K2043" s="6" t="s">
        <v>591</v>
      </c>
      <c r="L2043" s="7" t="s">
        <v>1479</v>
      </c>
      <c r="M2043" s="6" t="s">
        <v>111</v>
      </c>
      <c r="N2043" s="19" t="s">
        <v>8826</v>
      </c>
      <c r="O2043" s="6"/>
    </row>
    <row r="2044" spans="1:15" x14ac:dyDescent="0.3">
      <c r="A2044" s="6" t="s">
        <v>941</v>
      </c>
      <c r="B2044" s="7" t="s">
        <v>793</v>
      </c>
      <c r="C2044" s="7" t="s">
        <v>1478</v>
      </c>
      <c r="D2044" s="7" t="s">
        <v>91</v>
      </c>
      <c r="E2044" s="7" t="s">
        <v>190</v>
      </c>
      <c r="F2044" s="6" t="s">
        <v>1835</v>
      </c>
      <c r="G2044" s="6" t="s">
        <v>5772</v>
      </c>
      <c r="H2044" s="6" t="s">
        <v>46</v>
      </c>
      <c r="I2044" s="6" t="s">
        <v>5773</v>
      </c>
      <c r="J2044" s="7" t="s">
        <v>1232</v>
      </c>
      <c r="K2044" s="6" t="s">
        <v>591</v>
      </c>
      <c r="L2044" s="7" t="s">
        <v>1479</v>
      </c>
      <c r="M2044" s="6" t="s">
        <v>111</v>
      </c>
      <c r="N2044" s="19" t="s">
        <v>8826</v>
      </c>
      <c r="O2044" s="6"/>
    </row>
    <row r="2045" spans="1:15" x14ac:dyDescent="0.3">
      <c r="A2045" s="6" t="s">
        <v>941</v>
      </c>
      <c r="B2045" s="7" t="s">
        <v>794</v>
      </c>
      <c r="C2045" s="7" t="s">
        <v>1478</v>
      </c>
      <c r="D2045" s="7" t="s">
        <v>91</v>
      </c>
      <c r="E2045" s="7" t="s">
        <v>190</v>
      </c>
      <c r="F2045" s="6" t="s">
        <v>1835</v>
      </c>
      <c r="G2045" s="6" t="s">
        <v>5774</v>
      </c>
      <c r="H2045" s="6" t="s">
        <v>46</v>
      </c>
      <c r="I2045" s="6" t="s">
        <v>5775</v>
      </c>
      <c r="J2045" s="7" t="s">
        <v>1232</v>
      </c>
      <c r="K2045" s="6" t="s">
        <v>591</v>
      </c>
      <c r="L2045" s="7" t="s">
        <v>1479</v>
      </c>
      <c r="M2045" s="6" t="s">
        <v>111</v>
      </c>
      <c r="N2045" s="19" t="s">
        <v>8826</v>
      </c>
      <c r="O2045" s="6"/>
    </row>
    <row r="2046" spans="1:15" x14ac:dyDescent="0.3">
      <c r="A2046" s="6" t="s">
        <v>941</v>
      </c>
      <c r="B2046" s="7" t="s">
        <v>796</v>
      </c>
      <c r="C2046" s="7" t="s">
        <v>1478</v>
      </c>
      <c r="D2046" s="7" t="s">
        <v>91</v>
      </c>
      <c r="E2046" s="7" t="s">
        <v>190</v>
      </c>
      <c r="F2046" s="6" t="s">
        <v>1835</v>
      </c>
      <c r="G2046" s="6" t="s">
        <v>5776</v>
      </c>
      <c r="H2046" s="6" t="s">
        <v>46</v>
      </c>
      <c r="I2046" s="6" t="s">
        <v>5777</v>
      </c>
      <c r="J2046" s="7" t="s">
        <v>1232</v>
      </c>
      <c r="K2046" s="6" t="s">
        <v>591</v>
      </c>
      <c r="L2046" s="7" t="s">
        <v>1479</v>
      </c>
      <c r="M2046" s="6" t="s">
        <v>111</v>
      </c>
      <c r="N2046" s="19" t="s">
        <v>8826</v>
      </c>
      <c r="O2046" s="6"/>
    </row>
    <row r="2047" spans="1:15" x14ac:dyDescent="0.3">
      <c r="A2047" s="6" t="s">
        <v>941</v>
      </c>
      <c r="B2047" s="7" t="s">
        <v>798</v>
      </c>
      <c r="C2047" s="7" t="s">
        <v>1478</v>
      </c>
      <c r="D2047" s="7" t="s">
        <v>91</v>
      </c>
      <c r="E2047" s="7" t="s">
        <v>447</v>
      </c>
      <c r="F2047" s="6" t="s">
        <v>1835</v>
      </c>
      <c r="G2047" s="6" t="s">
        <v>5778</v>
      </c>
      <c r="H2047" s="6" t="s">
        <v>46</v>
      </c>
      <c r="I2047" s="6" t="s">
        <v>5779</v>
      </c>
      <c r="J2047" s="7" t="s">
        <v>1232</v>
      </c>
      <c r="K2047" s="6" t="s">
        <v>591</v>
      </c>
      <c r="L2047" s="7" t="s">
        <v>1479</v>
      </c>
      <c r="M2047" s="6" t="s">
        <v>111</v>
      </c>
      <c r="N2047" s="19" t="s">
        <v>8826</v>
      </c>
      <c r="O2047" s="6"/>
    </row>
    <row r="2048" spans="1:15" x14ac:dyDescent="0.3">
      <c r="A2048" s="6" t="s">
        <v>941</v>
      </c>
      <c r="B2048" s="7" t="s">
        <v>842</v>
      </c>
      <c r="C2048" s="7" t="s">
        <v>1478</v>
      </c>
      <c r="D2048" s="7" t="s">
        <v>91</v>
      </c>
      <c r="E2048" s="7" t="s">
        <v>190</v>
      </c>
      <c r="F2048" s="6" t="s">
        <v>1835</v>
      </c>
      <c r="G2048" s="6" t="s">
        <v>5780</v>
      </c>
      <c r="H2048" s="6" t="s">
        <v>46</v>
      </c>
      <c r="I2048" s="6" t="s">
        <v>5781</v>
      </c>
      <c r="J2048" s="7" t="s">
        <v>1232</v>
      </c>
      <c r="K2048" s="6" t="s">
        <v>591</v>
      </c>
      <c r="L2048" s="7" t="s">
        <v>1479</v>
      </c>
      <c r="M2048" s="6" t="s">
        <v>111</v>
      </c>
      <c r="N2048" s="19" t="s">
        <v>8826</v>
      </c>
      <c r="O2048" s="6"/>
    </row>
    <row r="2049" spans="1:15" x14ac:dyDescent="0.3">
      <c r="A2049" s="6" t="s">
        <v>941</v>
      </c>
      <c r="B2049" s="7" t="s">
        <v>1000</v>
      </c>
      <c r="C2049" s="7" t="s">
        <v>1478</v>
      </c>
      <c r="D2049" s="7" t="s">
        <v>91</v>
      </c>
      <c r="E2049" s="7" t="s">
        <v>190</v>
      </c>
      <c r="F2049" s="6" t="s">
        <v>1835</v>
      </c>
      <c r="G2049" s="6" t="s">
        <v>5782</v>
      </c>
      <c r="H2049" s="6" t="s">
        <v>46</v>
      </c>
      <c r="I2049" s="6" t="s">
        <v>5783</v>
      </c>
      <c r="J2049" s="7" t="s">
        <v>1232</v>
      </c>
      <c r="K2049" s="6" t="s">
        <v>591</v>
      </c>
      <c r="L2049" s="7" t="s">
        <v>1479</v>
      </c>
      <c r="M2049" s="6" t="s">
        <v>111</v>
      </c>
      <c r="N2049" s="19" t="s">
        <v>8826</v>
      </c>
      <c r="O2049" s="6"/>
    </row>
    <row r="2050" spans="1:15" x14ac:dyDescent="0.3">
      <c r="A2050" s="6" t="s">
        <v>941</v>
      </c>
      <c r="B2050" s="7" t="s">
        <v>5785</v>
      </c>
      <c r="C2050" s="7" t="s">
        <v>1478</v>
      </c>
      <c r="D2050" s="7" t="s">
        <v>91</v>
      </c>
      <c r="E2050" s="7" t="s">
        <v>190</v>
      </c>
      <c r="F2050" s="6" t="s">
        <v>1835</v>
      </c>
      <c r="G2050" s="6" t="s">
        <v>5784</v>
      </c>
      <c r="H2050" s="6" t="s">
        <v>46</v>
      </c>
      <c r="I2050" s="6" t="s">
        <v>5786</v>
      </c>
      <c r="J2050" s="7" t="s">
        <v>1232</v>
      </c>
      <c r="K2050" s="6" t="s">
        <v>591</v>
      </c>
      <c r="L2050" s="7" t="s">
        <v>1479</v>
      </c>
      <c r="M2050" s="6" t="s">
        <v>111</v>
      </c>
      <c r="N2050" s="19" t="s">
        <v>8826</v>
      </c>
      <c r="O2050" s="6"/>
    </row>
    <row r="2051" spans="1:15" x14ac:dyDescent="0.3">
      <c r="A2051" s="6" t="s">
        <v>941</v>
      </c>
      <c r="B2051" s="7" t="s">
        <v>5788</v>
      </c>
      <c r="C2051" s="7" t="s">
        <v>1478</v>
      </c>
      <c r="D2051" s="7" t="s">
        <v>91</v>
      </c>
      <c r="E2051" s="7" t="s">
        <v>190</v>
      </c>
      <c r="F2051" s="6" t="s">
        <v>1835</v>
      </c>
      <c r="G2051" s="6" t="s">
        <v>5787</v>
      </c>
      <c r="H2051" s="6" t="s">
        <v>46</v>
      </c>
      <c r="I2051" s="6" t="s">
        <v>5789</v>
      </c>
      <c r="J2051" s="7" t="s">
        <v>1232</v>
      </c>
      <c r="K2051" s="6" t="s">
        <v>591</v>
      </c>
      <c r="L2051" s="7" t="s">
        <v>1479</v>
      </c>
      <c r="M2051" s="6" t="s">
        <v>111</v>
      </c>
      <c r="N2051" s="19" t="s">
        <v>8826</v>
      </c>
      <c r="O2051" s="6"/>
    </row>
    <row r="2052" spans="1:15" x14ac:dyDescent="0.3">
      <c r="A2052" s="6" t="s">
        <v>941</v>
      </c>
      <c r="B2052" s="7" t="s">
        <v>4210</v>
      </c>
      <c r="C2052" s="7" t="s">
        <v>1478</v>
      </c>
      <c r="D2052" s="7" t="s">
        <v>91</v>
      </c>
      <c r="E2052" s="7" t="s">
        <v>190</v>
      </c>
      <c r="F2052" s="6" t="s">
        <v>1835</v>
      </c>
      <c r="G2052" s="6" t="s">
        <v>5790</v>
      </c>
      <c r="H2052" s="6" t="s">
        <v>46</v>
      </c>
      <c r="I2052" s="6" t="s">
        <v>5791</v>
      </c>
      <c r="J2052" s="7" t="s">
        <v>1232</v>
      </c>
      <c r="K2052" s="6" t="s">
        <v>591</v>
      </c>
      <c r="L2052" s="7" t="s">
        <v>1479</v>
      </c>
      <c r="M2052" s="6" t="s">
        <v>111</v>
      </c>
      <c r="N2052" s="19" t="s">
        <v>8826</v>
      </c>
      <c r="O2052" s="6"/>
    </row>
    <row r="2053" spans="1:15" x14ac:dyDescent="0.3">
      <c r="A2053" s="6" t="s">
        <v>941</v>
      </c>
      <c r="B2053" s="7" t="s">
        <v>4111</v>
      </c>
      <c r="C2053" s="7" t="s">
        <v>1478</v>
      </c>
      <c r="D2053" s="7" t="s">
        <v>91</v>
      </c>
      <c r="E2053" s="7" t="s">
        <v>190</v>
      </c>
      <c r="F2053" s="6" t="s">
        <v>1835</v>
      </c>
      <c r="G2053" s="6" t="s">
        <v>5792</v>
      </c>
      <c r="H2053" s="6" t="s">
        <v>46</v>
      </c>
      <c r="I2053" s="6" t="s">
        <v>5793</v>
      </c>
      <c r="J2053" s="7" t="s">
        <v>1232</v>
      </c>
      <c r="K2053" s="6" t="s">
        <v>591</v>
      </c>
      <c r="L2053" s="7" t="s">
        <v>1479</v>
      </c>
      <c r="M2053" s="6" t="s">
        <v>111</v>
      </c>
      <c r="N2053" s="19" t="s">
        <v>8826</v>
      </c>
      <c r="O2053" s="6"/>
    </row>
    <row r="2054" spans="1:15" x14ac:dyDescent="0.3">
      <c r="A2054" s="6" t="s">
        <v>941</v>
      </c>
      <c r="B2054" s="7" t="s">
        <v>4117</v>
      </c>
      <c r="C2054" s="7" t="s">
        <v>1478</v>
      </c>
      <c r="D2054" s="7" t="s">
        <v>91</v>
      </c>
      <c r="E2054" s="7" t="s">
        <v>190</v>
      </c>
      <c r="F2054" s="6" t="s">
        <v>1835</v>
      </c>
      <c r="G2054" s="6" t="s">
        <v>5794</v>
      </c>
      <c r="H2054" s="6" t="s">
        <v>46</v>
      </c>
      <c r="I2054" s="6" t="s">
        <v>5795</v>
      </c>
      <c r="J2054" s="7" t="s">
        <v>1232</v>
      </c>
      <c r="K2054" s="6" t="s">
        <v>591</v>
      </c>
      <c r="L2054" s="7" t="s">
        <v>1479</v>
      </c>
      <c r="M2054" s="6" t="s">
        <v>111</v>
      </c>
      <c r="N2054" s="19" t="s">
        <v>8826</v>
      </c>
      <c r="O2054" s="6"/>
    </row>
    <row r="2055" spans="1:15" x14ac:dyDescent="0.3">
      <c r="A2055" s="6" t="s">
        <v>941</v>
      </c>
      <c r="B2055" s="7" t="s">
        <v>4213</v>
      </c>
      <c r="C2055" s="7" t="s">
        <v>1478</v>
      </c>
      <c r="D2055" s="7" t="s">
        <v>91</v>
      </c>
      <c r="E2055" s="7" t="s">
        <v>190</v>
      </c>
      <c r="F2055" s="6" t="s">
        <v>1835</v>
      </c>
      <c r="G2055" s="6" t="s">
        <v>5796</v>
      </c>
      <c r="H2055" s="6" t="s">
        <v>46</v>
      </c>
      <c r="I2055" s="6" t="s">
        <v>5797</v>
      </c>
      <c r="J2055" s="7" t="s">
        <v>1232</v>
      </c>
      <c r="K2055" s="6" t="s">
        <v>591</v>
      </c>
      <c r="L2055" s="7" t="s">
        <v>1479</v>
      </c>
      <c r="M2055" s="6" t="s">
        <v>111</v>
      </c>
      <c r="N2055" s="19" t="s">
        <v>8826</v>
      </c>
      <c r="O2055" s="6"/>
    </row>
    <row r="2056" spans="1:15" x14ac:dyDescent="0.3">
      <c r="A2056" s="6" t="s">
        <v>941</v>
      </c>
      <c r="B2056" s="7" t="s">
        <v>4216</v>
      </c>
      <c r="C2056" s="7" t="s">
        <v>1478</v>
      </c>
      <c r="D2056" s="7" t="s">
        <v>91</v>
      </c>
      <c r="E2056" s="7" t="s">
        <v>190</v>
      </c>
      <c r="F2056" s="6" t="s">
        <v>1835</v>
      </c>
      <c r="G2056" s="6" t="s">
        <v>5801</v>
      </c>
      <c r="H2056" s="6" t="s">
        <v>46</v>
      </c>
      <c r="I2056" s="6" t="s">
        <v>5802</v>
      </c>
      <c r="J2056" s="7" t="s">
        <v>1232</v>
      </c>
      <c r="K2056" s="6" t="s">
        <v>591</v>
      </c>
      <c r="L2056" s="7" t="s">
        <v>1479</v>
      </c>
      <c r="M2056" s="6" t="s">
        <v>111</v>
      </c>
      <c r="N2056" s="19" t="s">
        <v>8826</v>
      </c>
      <c r="O2056" s="6"/>
    </row>
    <row r="2057" spans="1:15" x14ac:dyDescent="0.3">
      <c r="A2057" s="6" t="s">
        <v>941</v>
      </c>
      <c r="B2057" s="7" t="s">
        <v>4123</v>
      </c>
      <c r="C2057" s="7" t="s">
        <v>1478</v>
      </c>
      <c r="D2057" s="7" t="s">
        <v>91</v>
      </c>
      <c r="E2057" s="7" t="s">
        <v>190</v>
      </c>
      <c r="F2057" s="6" t="s">
        <v>1835</v>
      </c>
      <c r="G2057" s="6" t="s">
        <v>5803</v>
      </c>
      <c r="H2057" s="6" t="s">
        <v>46</v>
      </c>
      <c r="I2057" s="6" t="s">
        <v>5804</v>
      </c>
      <c r="J2057" s="7" t="s">
        <v>1232</v>
      </c>
      <c r="K2057" s="6" t="s">
        <v>591</v>
      </c>
      <c r="L2057" s="7" t="s">
        <v>1479</v>
      </c>
      <c r="M2057" s="6" t="s">
        <v>111</v>
      </c>
      <c r="N2057" s="19" t="s">
        <v>8826</v>
      </c>
      <c r="O2057" s="6"/>
    </row>
    <row r="2058" spans="1:15" x14ac:dyDescent="0.3">
      <c r="A2058" s="6" t="s">
        <v>941</v>
      </c>
      <c r="B2058" s="7" t="s">
        <v>4126</v>
      </c>
      <c r="C2058" s="7" t="s">
        <v>1478</v>
      </c>
      <c r="D2058" s="7" t="s">
        <v>91</v>
      </c>
      <c r="E2058" s="7" t="s">
        <v>190</v>
      </c>
      <c r="F2058" s="6" t="s">
        <v>1835</v>
      </c>
      <c r="G2058" s="6" t="s">
        <v>5805</v>
      </c>
      <c r="H2058" s="6" t="s">
        <v>46</v>
      </c>
      <c r="I2058" s="6" t="s">
        <v>5806</v>
      </c>
      <c r="J2058" s="7" t="s">
        <v>1232</v>
      </c>
      <c r="K2058" s="6" t="s">
        <v>591</v>
      </c>
      <c r="L2058" s="7" t="s">
        <v>1479</v>
      </c>
      <c r="M2058" s="6" t="s">
        <v>111</v>
      </c>
      <c r="N2058" s="19" t="s">
        <v>8826</v>
      </c>
      <c r="O2058" s="6"/>
    </row>
    <row r="2059" spans="1:15" x14ac:dyDescent="0.3">
      <c r="A2059" s="6" t="s">
        <v>941</v>
      </c>
      <c r="B2059" s="7" t="s">
        <v>4231</v>
      </c>
      <c r="C2059" s="7" t="s">
        <v>1478</v>
      </c>
      <c r="D2059" s="7" t="s">
        <v>91</v>
      </c>
      <c r="E2059" s="7" t="s">
        <v>447</v>
      </c>
      <c r="F2059" s="6" t="s">
        <v>1835</v>
      </c>
      <c r="G2059" s="6" t="s">
        <v>5807</v>
      </c>
      <c r="H2059" s="6" t="s">
        <v>46</v>
      </c>
      <c r="I2059" s="6" t="s">
        <v>5808</v>
      </c>
      <c r="J2059" s="7" t="s">
        <v>1232</v>
      </c>
      <c r="K2059" s="6" t="s">
        <v>591</v>
      </c>
      <c r="L2059" s="7" t="s">
        <v>1479</v>
      </c>
      <c r="M2059" s="6" t="s">
        <v>111</v>
      </c>
      <c r="N2059" s="19" t="s">
        <v>8826</v>
      </c>
      <c r="O2059" s="6"/>
    </row>
    <row r="2060" spans="1:15" x14ac:dyDescent="0.3">
      <c r="A2060" s="6" t="s">
        <v>941</v>
      </c>
      <c r="B2060" s="7" t="s">
        <v>4129</v>
      </c>
      <c r="C2060" s="7" t="s">
        <v>1478</v>
      </c>
      <c r="D2060" s="7" t="s">
        <v>91</v>
      </c>
      <c r="E2060" s="7" t="s">
        <v>190</v>
      </c>
      <c r="F2060" s="6" t="s">
        <v>1835</v>
      </c>
      <c r="G2060" s="6" t="s">
        <v>5809</v>
      </c>
      <c r="H2060" s="6" t="s">
        <v>46</v>
      </c>
      <c r="I2060" s="6" t="s">
        <v>5810</v>
      </c>
      <c r="J2060" s="7" t="s">
        <v>1232</v>
      </c>
      <c r="K2060" s="6" t="s">
        <v>591</v>
      </c>
      <c r="L2060" s="7" t="s">
        <v>1479</v>
      </c>
      <c r="M2060" s="6" t="s">
        <v>111</v>
      </c>
      <c r="N2060" s="19" t="s">
        <v>8826</v>
      </c>
      <c r="O2060" s="6"/>
    </row>
    <row r="2061" spans="1:15" x14ac:dyDescent="0.3">
      <c r="A2061" s="6" t="s">
        <v>941</v>
      </c>
      <c r="B2061" s="7" t="s">
        <v>4132</v>
      </c>
      <c r="C2061" s="7" t="s">
        <v>1478</v>
      </c>
      <c r="D2061" s="7" t="s">
        <v>91</v>
      </c>
      <c r="E2061" s="7" t="s">
        <v>190</v>
      </c>
      <c r="F2061" s="6" t="s">
        <v>1835</v>
      </c>
      <c r="G2061" s="6" t="s">
        <v>5811</v>
      </c>
      <c r="H2061" s="6" t="s">
        <v>46</v>
      </c>
      <c r="I2061" s="6" t="s">
        <v>5812</v>
      </c>
      <c r="J2061" s="7" t="s">
        <v>1232</v>
      </c>
      <c r="K2061" s="6" t="s">
        <v>591</v>
      </c>
      <c r="L2061" s="7" t="s">
        <v>1479</v>
      </c>
      <c r="M2061" s="6" t="s">
        <v>111</v>
      </c>
      <c r="N2061" s="19" t="s">
        <v>8826</v>
      </c>
      <c r="O2061" s="6"/>
    </row>
    <row r="2062" spans="1:15" x14ac:dyDescent="0.3">
      <c r="A2062" s="6" t="s">
        <v>941</v>
      </c>
      <c r="B2062" s="7" t="s">
        <v>5522</v>
      </c>
      <c r="C2062" s="7" t="s">
        <v>1478</v>
      </c>
      <c r="D2062" s="7" t="s">
        <v>91</v>
      </c>
      <c r="E2062" s="7" t="s">
        <v>190</v>
      </c>
      <c r="F2062" s="6" t="s">
        <v>1835</v>
      </c>
      <c r="G2062" s="6" t="s">
        <v>5813</v>
      </c>
      <c r="H2062" s="6" t="s">
        <v>46</v>
      </c>
      <c r="I2062" s="6" t="s">
        <v>5814</v>
      </c>
      <c r="J2062" s="7" t="s">
        <v>1232</v>
      </c>
      <c r="K2062" s="6" t="s">
        <v>591</v>
      </c>
      <c r="L2062" s="7" t="s">
        <v>1479</v>
      </c>
      <c r="M2062" s="6" t="s">
        <v>111</v>
      </c>
      <c r="N2062" s="19" t="s">
        <v>8826</v>
      </c>
      <c r="O2062" s="6"/>
    </row>
    <row r="2063" spans="1:15" x14ac:dyDescent="0.3">
      <c r="A2063" s="6" t="s">
        <v>941</v>
      </c>
      <c r="B2063" s="7" t="s">
        <v>5472</v>
      </c>
      <c r="C2063" s="7" t="s">
        <v>1478</v>
      </c>
      <c r="D2063" s="7" t="s">
        <v>91</v>
      </c>
      <c r="E2063" s="7" t="s">
        <v>190</v>
      </c>
      <c r="F2063" s="6" t="s">
        <v>1835</v>
      </c>
      <c r="G2063" s="6" t="s">
        <v>5815</v>
      </c>
      <c r="H2063" s="6" t="s">
        <v>46</v>
      </c>
      <c r="I2063" s="6" t="s">
        <v>5816</v>
      </c>
      <c r="J2063" s="7" t="s">
        <v>1232</v>
      </c>
      <c r="K2063" s="6" t="s">
        <v>591</v>
      </c>
      <c r="L2063" s="7" t="s">
        <v>1479</v>
      </c>
      <c r="M2063" s="6" t="s">
        <v>111</v>
      </c>
      <c r="N2063" s="19" t="s">
        <v>8826</v>
      </c>
      <c r="O2063" s="6"/>
    </row>
    <row r="2064" spans="1:15" x14ac:dyDescent="0.3">
      <c r="A2064" s="6" t="s">
        <v>941</v>
      </c>
      <c r="B2064" s="7" t="s">
        <v>5475</v>
      </c>
      <c r="C2064" s="7" t="s">
        <v>1478</v>
      </c>
      <c r="D2064" s="7" t="s">
        <v>91</v>
      </c>
      <c r="E2064" s="7" t="s">
        <v>190</v>
      </c>
      <c r="F2064" s="6" t="s">
        <v>1835</v>
      </c>
      <c r="G2064" s="6" t="s">
        <v>5817</v>
      </c>
      <c r="H2064" s="6" t="s">
        <v>46</v>
      </c>
      <c r="I2064" s="6" t="s">
        <v>5818</v>
      </c>
      <c r="J2064" s="7" t="s">
        <v>1232</v>
      </c>
      <c r="K2064" s="6" t="s">
        <v>591</v>
      </c>
      <c r="L2064" s="7" t="s">
        <v>1479</v>
      </c>
      <c r="M2064" s="6" t="s">
        <v>111</v>
      </c>
      <c r="N2064" s="19" t="s">
        <v>8826</v>
      </c>
      <c r="O2064" s="6"/>
    </row>
    <row r="2065" spans="1:15" x14ac:dyDescent="0.3">
      <c r="A2065" s="6" t="s">
        <v>941</v>
      </c>
      <c r="B2065" s="7" t="s">
        <v>5505</v>
      </c>
      <c r="C2065" s="7" t="s">
        <v>1478</v>
      </c>
      <c r="D2065" s="7" t="s">
        <v>91</v>
      </c>
      <c r="E2065" s="7" t="s">
        <v>190</v>
      </c>
      <c r="F2065" s="6" t="s">
        <v>1835</v>
      </c>
      <c r="G2065" s="6" t="s">
        <v>5819</v>
      </c>
      <c r="H2065" s="6" t="s">
        <v>46</v>
      </c>
      <c r="I2065" s="6" t="s">
        <v>5820</v>
      </c>
      <c r="J2065" s="7" t="s">
        <v>1232</v>
      </c>
      <c r="K2065" s="6" t="s">
        <v>591</v>
      </c>
      <c r="L2065" s="7" t="s">
        <v>1479</v>
      </c>
      <c r="M2065" s="6" t="s">
        <v>111</v>
      </c>
      <c r="N2065" s="19" t="s">
        <v>8826</v>
      </c>
      <c r="O2065" s="6"/>
    </row>
    <row r="2066" spans="1:15" x14ac:dyDescent="0.3">
      <c r="A2066" s="6" t="s">
        <v>941</v>
      </c>
      <c r="B2066" s="7" t="s">
        <v>5478</v>
      </c>
      <c r="C2066" s="7" t="s">
        <v>1478</v>
      </c>
      <c r="D2066" s="7" t="s">
        <v>91</v>
      </c>
      <c r="E2066" s="7" t="s">
        <v>190</v>
      </c>
      <c r="F2066" s="6" t="s">
        <v>1835</v>
      </c>
      <c r="G2066" s="6" t="s">
        <v>5821</v>
      </c>
      <c r="H2066" s="6" t="s">
        <v>46</v>
      </c>
      <c r="I2066" s="6" t="s">
        <v>5822</v>
      </c>
      <c r="J2066" s="7" t="s">
        <v>1232</v>
      </c>
      <c r="K2066" s="6" t="s">
        <v>591</v>
      </c>
      <c r="L2066" s="7" t="s">
        <v>1479</v>
      </c>
      <c r="M2066" s="6" t="s">
        <v>111</v>
      </c>
      <c r="N2066" s="19" t="s">
        <v>8826</v>
      </c>
      <c r="O2066" s="6"/>
    </row>
    <row r="2067" spans="1:15" x14ac:dyDescent="0.3">
      <c r="A2067" s="6" t="s">
        <v>941</v>
      </c>
      <c r="B2067" s="7" t="s">
        <v>5824</v>
      </c>
      <c r="C2067" s="7" t="s">
        <v>1478</v>
      </c>
      <c r="D2067" s="7" t="s">
        <v>91</v>
      </c>
      <c r="E2067" s="7" t="s">
        <v>190</v>
      </c>
      <c r="F2067" s="6" t="s">
        <v>1835</v>
      </c>
      <c r="G2067" s="6" t="s">
        <v>5823</v>
      </c>
      <c r="H2067" s="6" t="s">
        <v>46</v>
      </c>
      <c r="I2067" s="6" t="s">
        <v>5825</v>
      </c>
      <c r="J2067" s="7" t="s">
        <v>1232</v>
      </c>
      <c r="K2067" s="6" t="s">
        <v>591</v>
      </c>
      <c r="L2067" s="7" t="s">
        <v>1479</v>
      </c>
      <c r="M2067" s="6" t="s">
        <v>111</v>
      </c>
      <c r="N2067" s="19" t="s">
        <v>8826</v>
      </c>
      <c r="O2067" s="6"/>
    </row>
    <row r="2068" spans="1:15" x14ac:dyDescent="0.3">
      <c r="A2068" s="6" t="s">
        <v>941</v>
      </c>
      <c r="B2068" s="7" t="s">
        <v>5412</v>
      </c>
      <c r="C2068" s="7" t="s">
        <v>1478</v>
      </c>
      <c r="D2068" s="7" t="s">
        <v>91</v>
      </c>
      <c r="E2068" s="7" t="s">
        <v>190</v>
      </c>
      <c r="F2068" s="6" t="s">
        <v>1835</v>
      </c>
      <c r="G2068" s="6" t="s">
        <v>5826</v>
      </c>
      <c r="H2068" s="6" t="s">
        <v>46</v>
      </c>
      <c r="I2068" s="6" t="s">
        <v>5827</v>
      </c>
      <c r="J2068" s="7" t="s">
        <v>1232</v>
      </c>
      <c r="K2068" s="6" t="s">
        <v>591</v>
      </c>
      <c r="L2068" s="7" t="s">
        <v>1479</v>
      </c>
      <c r="M2068" s="6" t="s">
        <v>111</v>
      </c>
      <c r="N2068" s="19" t="s">
        <v>8826</v>
      </c>
      <c r="O2068" s="6"/>
    </row>
    <row r="2069" spans="1:15" x14ac:dyDescent="0.3">
      <c r="A2069" s="6" t="s">
        <v>941</v>
      </c>
      <c r="B2069" s="7" t="s">
        <v>4282</v>
      </c>
      <c r="C2069" s="7" t="s">
        <v>1478</v>
      </c>
      <c r="D2069" s="7" t="s">
        <v>91</v>
      </c>
      <c r="E2069" s="7" t="s">
        <v>190</v>
      </c>
      <c r="F2069" s="6" t="s">
        <v>1835</v>
      </c>
      <c r="G2069" s="6" t="s">
        <v>5828</v>
      </c>
      <c r="H2069" s="6" t="s">
        <v>46</v>
      </c>
      <c r="I2069" s="6" t="s">
        <v>5829</v>
      </c>
      <c r="J2069" s="7" t="s">
        <v>1232</v>
      </c>
      <c r="K2069" s="6" t="s">
        <v>591</v>
      </c>
      <c r="L2069" s="7" t="s">
        <v>1479</v>
      </c>
      <c r="M2069" s="6" t="s">
        <v>111</v>
      </c>
      <c r="N2069" s="19" t="s">
        <v>8826</v>
      </c>
      <c r="O2069" s="6"/>
    </row>
    <row r="2070" spans="1:15" x14ac:dyDescent="0.3">
      <c r="A2070" s="6" t="s">
        <v>941</v>
      </c>
      <c r="B2070" s="7" t="s">
        <v>5430</v>
      </c>
      <c r="C2070" s="7" t="s">
        <v>1478</v>
      </c>
      <c r="D2070" s="7" t="s">
        <v>91</v>
      </c>
      <c r="E2070" s="7" t="s">
        <v>190</v>
      </c>
      <c r="F2070" s="6" t="s">
        <v>1835</v>
      </c>
      <c r="G2070" s="6" t="s">
        <v>5830</v>
      </c>
      <c r="H2070" s="6" t="s">
        <v>46</v>
      </c>
      <c r="I2070" s="6" t="s">
        <v>5831</v>
      </c>
      <c r="J2070" s="7" t="s">
        <v>1232</v>
      </c>
      <c r="K2070" s="6" t="s">
        <v>591</v>
      </c>
      <c r="L2070" s="7" t="s">
        <v>1479</v>
      </c>
      <c r="M2070" s="6" t="s">
        <v>111</v>
      </c>
      <c r="N2070" s="19" t="s">
        <v>8826</v>
      </c>
      <c r="O2070" s="6"/>
    </row>
    <row r="2071" spans="1:15" x14ac:dyDescent="0.3">
      <c r="A2071" s="6" t="s">
        <v>941</v>
      </c>
      <c r="B2071" s="7" t="s">
        <v>4258</v>
      </c>
      <c r="C2071" s="7" t="s">
        <v>1478</v>
      </c>
      <c r="D2071" s="7" t="s">
        <v>91</v>
      </c>
      <c r="E2071" s="7" t="s">
        <v>190</v>
      </c>
      <c r="F2071" s="6" t="s">
        <v>1835</v>
      </c>
      <c r="G2071" s="6" t="s">
        <v>5832</v>
      </c>
      <c r="H2071" s="6" t="s">
        <v>46</v>
      </c>
      <c r="I2071" s="6" t="s">
        <v>5833</v>
      </c>
      <c r="J2071" s="7" t="s">
        <v>1232</v>
      </c>
      <c r="K2071" s="6" t="s">
        <v>591</v>
      </c>
      <c r="L2071" s="7" t="s">
        <v>1479</v>
      </c>
      <c r="M2071" s="6" t="s">
        <v>111</v>
      </c>
      <c r="N2071" s="19" t="s">
        <v>8826</v>
      </c>
      <c r="O2071" s="6"/>
    </row>
    <row r="2072" spans="1:15" x14ac:dyDescent="0.3">
      <c r="A2072" s="6" t="s">
        <v>941</v>
      </c>
      <c r="B2072" s="7" t="s">
        <v>4261</v>
      </c>
      <c r="C2072" s="7" t="s">
        <v>1478</v>
      </c>
      <c r="D2072" s="7" t="s">
        <v>91</v>
      </c>
      <c r="E2072" s="7" t="s">
        <v>190</v>
      </c>
      <c r="F2072" s="6" t="s">
        <v>1835</v>
      </c>
      <c r="G2072" s="6" t="s">
        <v>5834</v>
      </c>
      <c r="H2072" s="6" t="s">
        <v>46</v>
      </c>
      <c r="I2072" s="6" t="s">
        <v>5835</v>
      </c>
      <c r="J2072" s="7" t="s">
        <v>1232</v>
      </c>
      <c r="K2072" s="6" t="s">
        <v>591</v>
      </c>
      <c r="L2072" s="7" t="s">
        <v>1479</v>
      </c>
      <c r="M2072" s="6" t="s">
        <v>111</v>
      </c>
      <c r="N2072" s="19" t="s">
        <v>8826</v>
      </c>
      <c r="O2072" s="6"/>
    </row>
    <row r="2073" spans="1:15" x14ac:dyDescent="0.3">
      <c r="A2073" s="6" t="s">
        <v>941</v>
      </c>
      <c r="B2073" s="7" t="s">
        <v>4222</v>
      </c>
      <c r="C2073" s="7" t="s">
        <v>1478</v>
      </c>
      <c r="D2073" s="7" t="s">
        <v>91</v>
      </c>
      <c r="E2073" s="7" t="s">
        <v>190</v>
      </c>
      <c r="F2073" s="6" t="s">
        <v>1835</v>
      </c>
      <c r="G2073" s="6" t="s">
        <v>5836</v>
      </c>
      <c r="H2073" s="6" t="s">
        <v>46</v>
      </c>
      <c r="I2073" s="6" t="s">
        <v>5837</v>
      </c>
      <c r="J2073" s="7" t="s">
        <v>1232</v>
      </c>
      <c r="K2073" s="6" t="s">
        <v>591</v>
      </c>
      <c r="L2073" s="7" t="s">
        <v>1479</v>
      </c>
      <c r="M2073" s="6" t="s">
        <v>111</v>
      </c>
      <c r="N2073" s="19" t="s">
        <v>8826</v>
      </c>
      <c r="O2073" s="6"/>
    </row>
    <row r="2074" spans="1:15" x14ac:dyDescent="0.3">
      <c r="A2074" s="6" t="s">
        <v>941</v>
      </c>
      <c r="B2074" s="7" t="s">
        <v>5436</v>
      </c>
      <c r="C2074" s="7" t="s">
        <v>1478</v>
      </c>
      <c r="D2074" s="7" t="s">
        <v>91</v>
      </c>
      <c r="E2074" s="7" t="s">
        <v>190</v>
      </c>
      <c r="F2074" s="6" t="s">
        <v>1835</v>
      </c>
      <c r="G2074" s="6" t="s">
        <v>5838</v>
      </c>
      <c r="H2074" s="6" t="s">
        <v>46</v>
      </c>
      <c r="I2074" s="6" t="s">
        <v>5839</v>
      </c>
      <c r="J2074" s="7" t="s">
        <v>1232</v>
      </c>
      <c r="K2074" s="6" t="s">
        <v>591</v>
      </c>
      <c r="L2074" s="7" t="s">
        <v>1479</v>
      </c>
      <c r="M2074" s="6" t="s">
        <v>111</v>
      </c>
      <c r="N2074" s="19" t="s">
        <v>8826</v>
      </c>
      <c r="O2074" s="6"/>
    </row>
    <row r="2075" spans="1:15" x14ac:dyDescent="0.3">
      <c r="A2075" s="6" t="s">
        <v>941</v>
      </c>
      <c r="B2075" s="7" t="s">
        <v>4142</v>
      </c>
      <c r="C2075" s="7" t="s">
        <v>1478</v>
      </c>
      <c r="D2075" s="7" t="s">
        <v>91</v>
      </c>
      <c r="E2075" s="7" t="s">
        <v>190</v>
      </c>
      <c r="F2075" s="6" t="s">
        <v>1835</v>
      </c>
      <c r="G2075" s="6" t="s">
        <v>5840</v>
      </c>
      <c r="H2075" s="6" t="s">
        <v>46</v>
      </c>
      <c r="I2075" s="6" t="s">
        <v>5841</v>
      </c>
      <c r="J2075" s="7" t="s">
        <v>1232</v>
      </c>
      <c r="K2075" s="6" t="s">
        <v>591</v>
      </c>
      <c r="L2075" s="7" t="s">
        <v>1479</v>
      </c>
      <c r="M2075" s="6" t="s">
        <v>111</v>
      </c>
      <c r="N2075" s="19" t="s">
        <v>8826</v>
      </c>
      <c r="O2075" s="6"/>
    </row>
    <row r="2076" spans="1:15" x14ac:dyDescent="0.3">
      <c r="A2076" s="6" t="s">
        <v>941</v>
      </c>
      <c r="B2076" s="7" t="s">
        <v>4154</v>
      </c>
      <c r="C2076" s="7" t="s">
        <v>1478</v>
      </c>
      <c r="D2076" s="7" t="s">
        <v>91</v>
      </c>
      <c r="E2076" s="7" t="s">
        <v>190</v>
      </c>
      <c r="F2076" s="6" t="s">
        <v>1835</v>
      </c>
      <c r="G2076" s="6" t="s">
        <v>5842</v>
      </c>
      <c r="H2076" s="6" t="s">
        <v>46</v>
      </c>
      <c r="I2076" s="6" t="s">
        <v>5843</v>
      </c>
      <c r="J2076" s="7" t="s">
        <v>1232</v>
      </c>
      <c r="K2076" s="6" t="s">
        <v>591</v>
      </c>
      <c r="L2076" s="7" t="s">
        <v>1479</v>
      </c>
      <c r="M2076" s="6" t="s">
        <v>111</v>
      </c>
      <c r="N2076" s="19" t="s">
        <v>8826</v>
      </c>
      <c r="O2076" s="6"/>
    </row>
    <row r="2077" spans="1:15" x14ac:dyDescent="0.3">
      <c r="A2077" s="6" t="s">
        <v>941</v>
      </c>
      <c r="B2077" s="7" t="s">
        <v>4157</v>
      </c>
      <c r="C2077" s="7" t="s">
        <v>1478</v>
      </c>
      <c r="D2077" s="7" t="s">
        <v>91</v>
      </c>
      <c r="E2077" s="7" t="s">
        <v>190</v>
      </c>
      <c r="F2077" s="6" t="s">
        <v>1835</v>
      </c>
      <c r="G2077" s="6" t="s">
        <v>5844</v>
      </c>
      <c r="H2077" s="6" t="s">
        <v>46</v>
      </c>
      <c r="I2077" s="6" t="s">
        <v>5845</v>
      </c>
      <c r="J2077" s="7" t="s">
        <v>1232</v>
      </c>
      <c r="K2077" s="6" t="s">
        <v>591</v>
      </c>
      <c r="L2077" s="7" t="s">
        <v>1479</v>
      </c>
      <c r="M2077" s="6" t="s">
        <v>111</v>
      </c>
      <c r="N2077" s="19" t="s">
        <v>8826</v>
      </c>
      <c r="O2077" s="6"/>
    </row>
    <row r="2078" spans="1:15" x14ac:dyDescent="0.3">
      <c r="A2078" s="6" t="s">
        <v>941</v>
      </c>
      <c r="B2078" s="7" t="s">
        <v>5502</v>
      </c>
      <c r="C2078" s="7" t="s">
        <v>1478</v>
      </c>
      <c r="D2078" s="7" t="s">
        <v>91</v>
      </c>
      <c r="E2078" s="7" t="s">
        <v>190</v>
      </c>
      <c r="F2078" s="6" t="s">
        <v>1835</v>
      </c>
      <c r="G2078" s="6" t="s">
        <v>5846</v>
      </c>
      <c r="H2078" s="6" t="s">
        <v>46</v>
      </c>
      <c r="I2078" s="6" t="s">
        <v>5847</v>
      </c>
      <c r="J2078" s="7" t="s">
        <v>1232</v>
      </c>
      <c r="K2078" s="6" t="s">
        <v>591</v>
      </c>
      <c r="L2078" s="7" t="s">
        <v>1479</v>
      </c>
      <c r="M2078" s="6" t="s">
        <v>111</v>
      </c>
      <c r="N2078" s="19" t="s">
        <v>8826</v>
      </c>
      <c r="O2078" s="6"/>
    </row>
    <row r="2079" spans="1:15" x14ac:dyDescent="0.3">
      <c r="A2079" s="6" t="s">
        <v>941</v>
      </c>
      <c r="B2079" s="7" t="s">
        <v>4323</v>
      </c>
      <c r="C2079" s="7" t="s">
        <v>1478</v>
      </c>
      <c r="D2079" s="7" t="s">
        <v>91</v>
      </c>
      <c r="E2079" s="7" t="s">
        <v>190</v>
      </c>
      <c r="F2079" s="6" t="s">
        <v>1835</v>
      </c>
      <c r="G2079" s="6" t="s">
        <v>5848</v>
      </c>
      <c r="H2079" s="6" t="s">
        <v>46</v>
      </c>
      <c r="I2079" s="6" t="s">
        <v>5849</v>
      </c>
      <c r="J2079" s="7" t="s">
        <v>1232</v>
      </c>
      <c r="K2079" s="6" t="s">
        <v>591</v>
      </c>
      <c r="L2079" s="7" t="s">
        <v>1479</v>
      </c>
      <c r="M2079" s="6" t="s">
        <v>111</v>
      </c>
      <c r="N2079" s="19" t="s">
        <v>8826</v>
      </c>
      <c r="O2079" s="6"/>
    </row>
    <row r="2080" spans="1:15" x14ac:dyDescent="0.3">
      <c r="A2080" s="6" t="s">
        <v>941</v>
      </c>
      <c r="B2080" s="7" t="s">
        <v>4162</v>
      </c>
      <c r="C2080" s="7" t="s">
        <v>1478</v>
      </c>
      <c r="D2080" s="7" t="s">
        <v>91</v>
      </c>
      <c r="E2080" s="7" t="s">
        <v>190</v>
      </c>
      <c r="F2080" s="6" t="s">
        <v>1835</v>
      </c>
      <c r="G2080" s="6" t="s">
        <v>5850</v>
      </c>
      <c r="H2080" s="6" t="s">
        <v>46</v>
      </c>
      <c r="I2080" s="6" t="s">
        <v>5851</v>
      </c>
      <c r="J2080" s="7" t="s">
        <v>1232</v>
      </c>
      <c r="K2080" s="6" t="s">
        <v>591</v>
      </c>
      <c r="L2080" s="7" t="s">
        <v>1479</v>
      </c>
      <c r="M2080" s="6" t="s">
        <v>111</v>
      </c>
      <c r="N2080" s="19" t="s">
        <v>8826</v>
      </c>
      <c r="O2080" s="6"/>
    </row>
    <row r="2081" spans="1:15" x14ac:dyDescent="0.3">
      <c r="A2081" s="6" t="s">
        <v>941</v>
      </c>
      <c r="B2081" s="7" t="s">
        <v>5853</v>
      </c>
      <c r="C2081" s="7" t="s">
        <v>1478</v>
      </c>
      <c r="D2081" s="7" t="s">
        <v>91</v>
      </c>
      <c r="E2081" s="7" t="s">
        <v>190</v>
      </c>
      <c r="F2081" s="6" t="s">
        <v>1835</v>
      </c>
      <c r="G2081" s="6" t="s">
        <v>5852</v>
      </c>
      <c r="H2081" s="6" t="s">
        <v>46</v>
      </c>
      <c r="I2081" s="6" t="s">
        <v>5854</v>
      </c>
      <c r="J2081" s="7" t="s">
        <v>1232</v>
      </c>
      <c r="K2081" s="6" t="s">
        <v>591</v>
      </c>
      <c r="L2081" s="7" t="s">
        <v>1479</v>
      </c>
      <c r="M2081" s="6" t="s">
        <v>111</v>
      </c>
      <c r="N2081" s="19" t="s">
        <v>8826</v>
      </c>
      <c r="O2081" s="6"/>
    </row>
    <row r="2082" spans="1:15" x14ac:dyDescent="0.3">
      <c r="A2082" s="6" t="s">
        <v>941</v>
      </c>
      <c r="B2082" s="7" t="s">
        <v>5856</v>
      </c>
      <c r="C2082" s="7" t="s">
        <v>1478</v>
      </c>
      <c r="D2082" s="7" t="s">
        <v>91</v>
      </c>
      <c r="E2082" s="7" t="s">
        <v>190</v>
      </c>
      <c r="F2082" s="6" t="s">
        <v>1835</v>
      </c>
      <c r="G2082" s="6" t="s">
        <v>5855</v>
      </c>
      <c r="H2082" s="6" t="s">
        <v>46</v>
      </c>
      <c r="I2082" s="6" t="s">
        <v>5857</v>
      </c>
      <c r="J2082" s="7" t="s">
        <v>1232</v>
      </c>
      <c r="K2082" s="6" t="s">
        <v>591</v>
      </c>
      <c r="L2082" s="7" t="s">
        <v>1479</v>
      </c>
      <c r="M2082" s="6" t="s">
        <v>111</v>
      </c>
      <c r="N2082" s="19" t="s">
        <v>8826</v>
      </c>
      <c r="O2082" s="6"/>
    </row>
    <row r="2083" spans="1:15" x14ac:dyDescent="0.3">
      <c r="A2083" s="6" t="s">
        <v>941</v>
      </c>
      <c r="B2083" s="7" t="s">
        <v>5443</v>
      </c>
      <c r="C2083" s="7" t="s">
        <v>1478</v>
      </c>
      <c r="D2083" s="7" t="s">
        <v>91</v>
      </c>
      <c r="E2083" s="7" t="s">
        <v>190</v>
      </c>
      <c r="F2083" s="6" t="s">
        <v>1835</v>
      </c>
      <c r="G2083" s="6" t="s">
        <v>5858</v>
      </c>
      <c r="H2083" s="6" t="s">
        <v>46</v>
      </c>
      <c r="I2083" s="6" t="s">
        <v>5859</v>
      </c>
      <c r="J2083" s="7" t="s">
        <v>1232</v>
      </c>
      <c r="K2083" s="6" t="s">
        <v>591</v>
      </c>
      <c r="L2083" s="7" t="s">
        <v>1479</v>
      </c>
      <c r="M2083" s="6" t="s">
        <v>111</v>
      </c>
      <c r="N2083" s="19" t="s">
        <v>8826</v>
      </c>
      <c r="O2083" s="6"/>
    </row>
    <row r="2084" spans="1:15" x14ac:dyDescent="0.3">
      <c r="A2084" s="6" t="s">
        <v>941</v>
      </c>
      <c r="B2084" s="7" t="s">
        <v>5465</v>
      </c>
      <c r="C2084" s="7" t="s">
        <v>1478</v>
      </c>
      <c r="D2084" s="7" t="s">
        <v>91</v>
      </c>
      <c r="E2084" s="7" t="s">
        <v>190</v>
      </c>
      <c r="F2084" s="6" t="s">
        <v>1835</v>
      </c>
      <c r="G2084" s="6" t="s">
        <v>5860</v>
      </c>
      <c r="H2084" s="6" t="s">
        <v>46</v>
      </c>
      <c r="I2084" s="6" t="s">
        <v>5861</v>
      </c>
      <c r="J2084" s="7" t="s">
        <v>1232</v>
      </c>
      <c r="K2084" s="6" t="s">
        <v>591</v>
      </c>
      <c r="L2084" s="7" t="s">
        <v>1479</v>
      </c>
      <c r="M2084" s="6" t="s">
        <v>111</v>
      </c>
      <c r="N2084" s="19" t="s">
        <v>8826</v>
      </c>
      <c r="O2084" s="6"/>
    </row>
    <row r="2085" spans="1:15" x14ac:dyDescent="0.3">
      <c r="A2085" s="6" t="s">
        <v>941</v>
      </c>
      <c r="B2085" s="7" t="s">
        <v>5863</v>
      </c>
      <c r="C2085" s="7" t="s">
        <v>1478</v>
      </c>
      <c r="D2085" s="7" t="s">
        <v>91</v>
      </c>
      <c r="E2085" s="7" t="s">
        <v>190</v>
      </c>
      <c r="F2085" s="6" t="s">
        <v>1835</v>
      </c>
      <c r="G2085" s="6" t="s">
        <v>5862</v>
      </c>
      <c r="H2085" s="6" t="s">
        <v>46</v>
      </c>
      <c r="I2085" s="6" t="s">
        <v>5864</v>
      </c>
      <c r="J2085" s="7" t="s">
        <v>1232</v>
      </c>
      <c r="K2085" s="6" t="s">
        <v>591</v>
      </c>
      <c r="L2085" s="7" t="s">
        <v>1479</v>
      </c>
      <c r="M2085" s="6" t="s">
        <v>111</v>
      </c>
      <c r="N2085" s="19" t="s">
        <v>8826</v>
      </c>
      <c r="O2085" s="6"/>
    </row>
    <row r="2086" spans="1:15" x14ac:dyDescent="0.3">
      <c r="A2086" s="6" t="s">
        <v>941</v>
      </c>
      <c r="B2086" s="7" t="s">
        <v>4320</v>
      </c>
      <c r="C2086" s="7" t="s">
        <v>1478</v>
      </c>
      <c r="D2086" s="7" t="s">
        <v>91</v>
      </c>
      <c r="E2086" s="7" t="s">
        <v>190</v>
      </c>
      <c r="F2086" s="6" t="s">
        <v>1835</v>
      </c>
      <c r="G2086" s="6" t="s">
        <v>5865</v>
      </c>
      <c r="H2086" s="6" t="s">
        <v>46</v>
      </c>
      <c r="I2086" s="6" t="s">
        <v>5866</v>
      </c>
      <c r="J2086" s="7" t="s">
        <v>1232</v>
      </c>
      <c r="K2086" s="6" t="s">
        <v>591</v>
      </c>
      <c r="L2086" s="7" t="s">
        <v>1479</v>
      </c>
      <c r="M2086" s="6" t="s">
        <v>111</v>
      </c>
      <c r="N2086" s="19" t="s">
        <v>8826</v>
      </c>
      <c r="O2086" s="6"/>
    </row>
    <row r="2087" spans="1:15" x14ac:dyDescent="0.3">
      <c r="A2087" s="6" t="s">
        <v>941</v>
      </c>
      <c r="B2087" s="7" t="s">
        <v>4250</v>
      </c>
      <c r="C2087" s="7" t="s">
        <v>1478</v>
      </c>
      <c r="D2087" s="7" t="s">
        <v>91</v>
      </c>
      <c r="E2087" s="7" t="s">
        <v>447</v>
      </c>
      <c r="F2087" s="6" t="s">
        <v>1835</v>
      </c>
      <c r="G2087" s="6" t="s">
        <v>5867</v>
      </c>
      <c r="H2087" s="6" t="s">
        <v>46</v>
      </c>
      <c r="I2087" s="6" t="s">
        <v>5868</v>
      </c>
      <c r="J2087" s="7" t="s">
        <v>1232</v>
      </c>
      <c r="K2087" s="6" t="s">
        <v>591</v>
      </c>
      <c r="L2087" s="7" t="s">
        <v>1479</v>
      </c>
      <c r="M2087" s="6" t="s">
        <v>111</v>
      </c>
      <c r="N2087" s="19" t="s">
        <v>8826</v>
      </c>
      <c r="O2087" s="6"/>
    </row>
    <row r="2088" spans="1:15" x14ac:dyDescent="0.3">
      <c r="A2088" s="6" t="s">
        <v>941</v>
      </c>
      <c r="B2088" s="7" t="s">
        <v>5870</v>
      </c>
      <c r="C2088" s="7" t="s">
        <v>1478</v>
      </c>
      <c r="D2088" s="7" t="s">
        <v>91</v>
      </c>
      <c r="E2088" s="7" t="s">
        <v>447</v>
      </c>
      <c r="F2088" s="6" t="s">
        <v>1835</v>
      </c>
      <c r="G2088" s="6" t="s">
        <v>5869</v>
      </c>
      <c r="H2088" s="6" t="s">
        <v>46</v>
      </c>
      <c r="I2088" s="6" t="s">
        <v>5871</v>
      </c>
      <c r="J2088" s="7" t="s">
        <v>1232</v>
      </c>
      <c r="K2088" s="6" t="s">
        <v>591</v>
      </c>
      <c r="L2088" s="7" t="s">
        <v>1479</v>
      </c>
      <c r="M2088" s="6" t="s">
        <v>111</v>
      </c>
      <c r="N2088" s="19" t="s">
        <v>8826</v>
      </c>
      <c r="O2088" s="6"/>
    </row>
    <row r="2089" spans="1:15" x14ac:dyDescent="0.3">
      <c r="A2089" s="6" t="s">
        <v>941</v>
      </c>
      <c r="B2089" s="7" t="s">
        <v>5481</v>
      </c>
      <c r="C2089" s="7" t="s">
        <v>1478</v>
      </c>
      <c r="D2089" s="7" t="s">
        <v>91</v>
      </c>
      <c r="E2089" s="7" t="s">
        <v>447</v>
      </c>
      <c r="F2089" s="6" t="s">
        <v>1835</v>
      </c>
      <c r="G2089" s="6" t="s">
        <v>5872</v>
      </c>
      <c r="H2089" s="6" t="s">
        <v>46</v>
      </c>
      <c r="I2089" s="6" t="s">
        <v>5873</v>
      </c>
      <c r="J2089" s="7" t="s">
        <v>1232</v>
      </c>
      <c r="K2089" s="6" t="s">
        <v>591</v>
      </c>
      <c r="L2089" s="7" t="s">
        <v>1479</v>
      </c>
      <c r="M2089" s="6" t="s">
        <v>111</v>
      </c>
      <c r="N2089" s="19" t="s">
        <v>8826</v>
      </c>
      <c r="O2089" s="6"/>
    </row>
    <row r="2090" spans="1:15" x14ac:dyDescent="0.3">
      <c r="A2090" s="6" t="s">
        <v>941</v>
      </c>
      <c r="B2090" s="7" t="s">
        <v>5484</v>
      </c>
      <c r="C2090" s="7" t="s">
        <v>1478</v>
      </c>
      <c r="D2090" s="7" t="s">
        <v>91</v>
      </c>
      <c r="E2090" s="7" t="s">
        <v>447</v>
      </c>
      <c r="F2090" s="6" t="s">
        <v>1835</v>
      </c>
      <c r="G2090" s="6" t="s">
        <v>5874</v>
      </c>
      <c r="H2090" s="6" t="s">
        <v>46</v>
      </c>
      <c r="I2090" s="6" t="s">
        <v>5875</v>
      </c>
      <c r="J2090" s="7" t="s">
        <v>1232</v>
      </c>
      <c r="K2090" s="6" t="s">
        <v>591</v>
      </c>
      <c r="L2090" s="7" t="s">
        <v>1479</v>
      </c>
      <c r="M2090" s="6" t="s">
        <v>111</v>
      </c>
      <c r="N2090" s="19" t="s">
        <v>8826</v>
      </c>
      <c r="O2090" s="6"/>
    </row>
    <row r="2091" spans="1:15" x14ac:dyDescent="0.3">
      <c r="A2091" s="6" t="s">
        <v>941</v>
      </c>
      <c r="B2091" s="7" t="s">
        <v>5487</v>
      </c>
      <c r="C2091" s="7" t="s">
        <v>1478</v>
      </c>
      <c r="D2091" s="7" t="s">
        <v>91</v>
      </c>
      <c r="E2091" s="7" t="s">
        <v>190</v>
      </c>
      <c r="F2091" s="6" t="s">
        <v>1835</v>
      </c>
      <c r="G2091" s="6" t="s">
        <v>5878</v>
      </c>
      <c r="H2091" s="6" t="s">
        <v>46</v>
      </c>
      <c r="I2091" s="6" t="s">
        <v>5879</v>
      </c>
      <c r="J2091" s="7" t="s">
        <v>1232</v>
      </c>
      <c r="K2091" s="6" t="s">
        <v>591</v>
      </c>
      <c r="L2091" s="7" t="s">
        <v>1479</v>
      </c>
      <c r="M2091" s="6" t="s">
        <v>111</v>
      </c>
      <c r="N2091" s="19" t="s">
        <v>8826</v>
      </c>
      <c r="O2091" s="6"/>
    </row>
    <row r="2092" spans="1:15" x14ac:dyDescent="0.3">
      <c r="A2092" s="6" t="s">
        <v>941</v>
      </c>
      <c r="B2092" s="7" t="s">
        <v>5490</v>
      </c>
      <c r="C2092" s="7" t="s">
        <v>1478</v>
      </c>
      <c r="D2092" s="7" t="s">
        <v>91</v>
      </c>
      <c r="E2092" s="7" t="s">
        <v>190</v>
      </c>
      <c r="F2092" s="6" t="s">
        <v>1835</v>
      </c>
      <c r="G2092" s="6" t="s">
        <v>5880</v>
      </c>
      <c r="H2092" s="6" t="s">
        <v>46</v>
      </c>
      <c r="I2092" s="6" t="s">
        <v>5881</v>
      </c>
      <c r="J2092" s="7" t="s">
        <v>1232</v>
      </c>
      <c r="K2092" s="6" t="s">
        <v>591</v>
      </c>
      <c r="L2092" s="7" t="s">
        <v>1479</v>
      </c>
      <c r="M2092" s="6" t="s">
        <v>111</v>
      </c>
      <c r="N2092" s="19" t="s">
        <v>8826</v>
      </c>
      <c r="O2092" s="6"/>
    </row>
    <row r="2093" spans="1:15" x14ac:dyDescent="0.3">
      <c r="A2093" s="6" t="s">
        <v>941</v>
      </c>
      <c r="B2093" s="7" t="s">
        <v>5508</v>
      </c>
      <c r="C2093" s="7" t="s">
        <v>1478</v>
      </c>
      <c r="D2093" s="7" t="s">
        <v>91</v>
      </c>
      <c r="E2093" s="7" t="s">
        <v>447</v>
      </c>
      <c r="F2093" s="6" t="s">
        <v>1835</v>
      </c>
      <c r="G2093" s="6" t="s">
        <v>5882</v>
      </c>
      <c r="H2093" s="6" t="s">
        <v>46</v>
      </c>
      <c r="I2093" s="6" t="s">
        <v>5883</v>
      </c>
      <c r="J2093" s="7" t="s">
        <v>1232</v>
      </c>
      <c r="K2093" s="6" t="s">
        <v>591</v>
      </c>
      <c r="L2093" s="7" t="s">
        <v>1479</v>
      </c>
      <c r="M2093" s="6" t="s">
        <v>111</v>
      </c>
      <c r="N2093" s="19" t="s">
        <v>8826</v>
      </c>
      <c r="O2093" s="6"/>
    </row>
    <row r="2094" spans="1:15" x14ac:dyDescent="0.3">
      <c r="A2094" s="6" t="s">
        <v>941</v>
      </c>
      <c r="B2094" s="7" t="s">
        <v>5493</v>
      </c>
      <c r="C2094" s="7" t="s">
        <v>1478</v>
      </c>
      <c r="D2094" s="7" t="s">
        <v>91</v>
      </c>
      <c r="E2094" s="7" t="s">
        <v>447</v>
      </c>
      <c r="F2094" s="6" t="s">
        <v>1835</v>
      </c>
      <c r="G2094" s="6" t="s">
        <v>5884</v>
      </c>
      <c r="H2094" s="6" t="s">
        <v>46</v>
      </c>
      <c r="I2094" s="6" t="s">
        <v>5885</v>
      </c>
      <c r="J2094" s="7" t="s">
        <v>1232</v>
      </c>
      <c r="K2094" s="6" t="s">
        <v>591</v>
      </c>
      <c r="L2094" s="7" t="s">
        <v>1479</v>
      </c>
      <c r="M2094" s="6" t="s">
        <v>111</v>
      </c>
      <c r="N2094" s="19" t="s">
        <v>8826</v>
      </c>
      <c r="O2094" s="6"/>
    </row>
    <row r="2095" spans="1:15" x14ac:dyDescent="0.3">
      <c r="A2095" s="6" t="s">
        <v>941</v>
      </c>
      <c r="B2095" s="7" t="s">
        <v>5511</v>
      </c>
      <c r="C2095" s="7" t="s">
        <v>1478</v>
      </c>
      <c r="D2095" s="7" t="s">
        <v>91</v>
      </c>
      <c r="E2095" s="7" t="s">
        <v>447</v>
      </c>
      <c r="F2095" s="6" t="s">
        <v>1835</v>
      </c>
      <c r="G2095" s="6" t="s">
        <v>5886</v>
      </c>
      <c r="H2095" s="6" t="s">
        <v>46</v>
      </c>
      <c r="I2095" s="6" t="s">
        <v>5887</v>
      </c>
      <c r="J2095" s="7" t="s">
        <v>1232</v>
      </c>
      <c r="K2095" s="6" t="s">
        <v>591</v>
      </c>
      <c r="L2095" s="7" t="s">
        <v>1479</v>
      </c>
      <c r="M2095" s="6" t="s">
        <v>111</v>
      </c>
      <c r="N2095" s="19" t="s">
        <v>8826</v>
      </c>
      <c r="O2095" s="6"/>
    </row>
    <row r="2096" spans="1:15" x14ac:dyDescent="0.3">
      <c r="A2096" s="6" t="s">
        <v>941</v>
      </c>
      <c r="B2096" s="7" t="s">
        <v>5496</v>
      </c>
      <c r="C2096" s="7" t="s">
        <v>1478</v>
      </c>
      <c r="D2096" s="7" t="s">
        <v>91</v>
      </c>
      <c r="E2096" s="7" t="s">
        <v>447</v>
      </c>
      <c r="F2096" s="6" t="s">
        <v>1835</v>
      </c>
      <c r="G2096" s="6" t="s">
        <v>5888</v>
      </c>
      <c r="H2096" s="6" t="s">
        <v>46</v>
      </c>
      <c r="I2096" s="6" t="s">
        <v>5889</v>
      </c>
      <c r="J2096" s="7" t="s">
        <v>1232</v>
      </c>
      <c r="K2096" s="6" t="s">
        <v>591</v>
      </c>
      <c r="L2096" s="7" t="s">
        <v>1479</v>
      </c>
      <c r="M2096" s="6" t="s">
        <v>111</v>
      </c>
      <c r="N2096" s="19" t="s">
        <v>8826</v>
      </c>
      <c r="O2096" s="6"/>
    </row>
    <row r="2097" spans="1:15" x14ac:dyDescent="0.3">
      <c r="A2097" s="6" t="s">
        <v>941</v>
      </c>
      <c r="B2097" s="7" t="s">
        <v>5499</v>
      </c>
      <c r="C2097" s="7" t="s">
        <v>1478</v>
      </c>
      <c r="D2097" s="7" t="s">
        <v>91</v>
      </c>
      <c r="E2097" s="7" t="s">
        <v>447</v>
      </c>
      <c r="F2097" s="6" t="s">
        <v>1835</v>
      </c>
      <c r="G2097" s="6" t="s">
        <v>5890</v>
      </c>
      <c r="H2097" s="6" t="s">
        <v>46</v>
      </c>
      <c r="I2097" s="6" t="s">
        <v>5891</v>
      </c>
      <c r="J2097" s="7" t="s">
        <v>1232</v>
      </c>
      <c r="K2097" s="6" t="s">
        <v>591</v>
      </c>
      <c r="L2097" s="7" t="s">
        <v>1479</v>
      </c>
      <c r="M2097" s="6" t="s">
        <v>111</v>
      </c>
      <c r="N2097" s="19" t="s">
        <v>8826</v>
      </c>
      <c r="O2097" s="6"/>
    </row>
    <row r="2098" spans="1:15" x14ac:dyDescent="0.3">
      <c r="A2098" s="6" t="s">
        <v>941</v>
      </c>
      <c r="B2098" s="7" t="s">
        <v>1341</v>
      </c>
      <c r="C2098" s="7" t="s">
        <v>1478</v>
      </c>
      <c r="D2098" s="7" t="s">
        <v>91</v>
      </c>
      <c r="E2098" s="7" t="s">
        <v>447</v>
      </c>
      <c r="F2098" s="6" t="s">
        <v>1835</v>
      </c>
      <c r="G2098" s="6" t="s">
        <v>5892</v>
      </c>
      <c r="H2098" s="6" t="s">
        <v>46</v>
      </c>
      <c r="I2098" s="6" t="s">
        <v>5893</v>
      </c>
      <c r="J2098" s="7" t="s">
        <v>1232</v>
      </c>
      <c r="K2098" s="6" t="s">
        <v>591</v>
      </c>
      <c r="L2098" s="7" t="s">
        <v>1479</v>
      </c>
      <c r="M2098" s="6" t="s">
        <v>111</v>
      </c>
      <c r="N2098" s="19" t="s">
        <v>8826</v>
      </c>
      <c r="O2098" s="6"/>
    </row>
    <row r="2099" spans="1:15" x14ac:dyDescent="0.3">
      <c r="A2099" s="6" t="s">
        <v>941</v>
      </c>
      <c r="B2099" s="7" t="s">
        <v>1359</v>
      </c>
      <c r="C2099" s="7" t="s">
        <v>1478</v>
      </c>
      <c r="D2099" s="7" t="s">
        <v>91</v>
      </c>
      <c r="E2099" s="7" t="s">
        <v>447</v>
      </c>
      <c r="F2099" s="6" t="s">
        <v>1835</v>
      </c>
      <c r="G2099" s="6" t="s">
        <v>5894</v>
      </c>
      <c r="H2099" s="6" t="s">
        <v>46</v>
      </c>
      <c r="I2099" s="6" t="s">
        <v>5895</v>
      </c>
      <c r="J2099" s="7" t="s">
        <v>1232</v>
      </c>
      <c r="K2099" s="6" t="s">
        <v>591</v>
      </c>
      <c r="L2099" s="7" t="s">
        <v>1479</v>
      </c>
      <c r="M2099" s="6" t="s">
        <v>111</v>
      </c>
      <c r="N2099" s="19" t="s">
        <v>8826</v>
      </c>
      <c r="O2099" s="6"/>
    </row>
    <row r="2100" spans="1:15" x14ac:dyDescent="0.3">
      <c r="A2100" s="6" t="s">
        <v>941</v>
      </c>
      <c r="B2100" s="7" t="s">
        <v>1357</v>
      </c>
      <c r="C2100" s="7" t="s">
        <v>1478</v>
      </c>
      <c r="D2100" s="7" t="s">
        <v>91</v>
      </c>
      <c r="E2100" s="7" t="s">
        <v>447</v>
      </c>
      <c r="F2100" s="6" t="s">
        <v>1835</v>
      </c>
      <c r="G2100" s="6" t="s">
        <v>5896</v>
      </c>
      <c r="H2100" s="6" t="s">
        <v>46</v>
      </c>
      <c r="I2100" s="6" t="s">
        <v>5897</v>
      </c>
      <c r="J2100" s="7" t="s">
        <v>1232</v>
      </c>
      <c r="K2100" s="6" t="s">
        <v>591</v>
      </c>
      <c r="L2100" s="7" t="s">
        <v>1479</v>
      </c>
      <c r="M2100" s="6" t="s">
        <v>111</v>
      </c>
      <c r="N2100" s="19" t="s">
        <v>8826</v>
      </c>
      <c r="O2100" s="6"/>
    </row>
    <row r="2101" spans="1:15" x14ac:dyDescent="0.3">
      <c r="A2101" s="6" t="s">
        <v>941</v>
      </c>
      <c r="B2101" s="7" t="s">
        <v>4288</v>
      </c>
      <c r="C2101" s="7" t="s">
        <v>1478</v>
      </c>
      <c r="D2101" s="7" t="s">
        <v>91</v>
      </c>
      <c r="E2101" s="7" t="s">
        <v>447</v>
      </c>
      <c r="F2101" s="6" t="s">
        <v>1835</v>
      </c>
      <c r="G2101" s="6" t="s">
        <v>5898</v>
      </c>
      <c r="H2101" s="6" t="s">
        <v>46</v>
      </c>
      <c r="I2101" s="6" t="s">
        <v>5899</v>
      </c>
      <c r="J2101" s="7" t="s">
        <v>1232</v>
      </c>
      <c r="K2101" s="6" t="s">
        <v>591</v>
      </c>
      <c r="L2101" s="7" t="s">
        <v>1479</v>
      </c>
      <c r="M2101" s="6" t="s">
        <v>111</v>
      </c>
      <c r="N2101" s="19" t="s">
        <v>8826</v>
      </c>
      <c r="O2101" s="6"/>
    </row>
    <row r="2102" spans="1:15" x14ac:dyDescent="0.3">
      <c r="A2102" s="6" t="s">
        <v>941</v>
      </c>
      <c r="B2102" s="7" t="s">
        <v>1040</v>
      </c>
      <c r="C2102" s="7" t="s">
        <v>1478</v>
      </c>
      <c r="D2102" s="7" t="s">
        <v>91</v>
      </c>
      <c r="E2102" s="7" t="s">
        <v>447</v>
      </c>
      <c r="F2102" s="6" t="s">
        <v>1835</v>
      </c>
      <c r="G2102" s="6" t="s">
        <v>5900</v>
      </c>
      <c r="H2102" s="6" t="s">
        <v>46</v>
      </c>
      <c r="I2102" s="6" t="s">
        <v>5901</v>
      </c>
      <c r="J2102" s="7" t="s">
        <v>1232</v>
      </c>
      <c r="K2102" s="6" t="s">
        <v>591</v>
      </c>
      <c r="L2102" s="7" t="s">
        <v>1479</v>
      </c>
      <c r="M2102" s="6" t="s">
        <v>111</v>
      </c>
      <c r="N2102" s="19" t="s">
        <v>8826</v>
      </c>
      <c r="O2102" s="6"/>
    </row>
    <row r="2103" spans="1:15" x14ac:dyDescent="0.3">
      <c r="A2103" s="6" t="s">
        <v>941</v>
      </c>
      <c r="B2103" s="7" t="s">
        <v>4291</v>
      </c>
      <c r="C2103" s="7" t="s">
        <v>1478</v>
      </c>
      <c r="D2103" s="7" t="s">
        <v>91</v>
      </c>
      <c r="E2103" s="7" t="s">
        <v>447</v>
      </c>
      <c r="F2103" s="6" t="s">
        <v>1835</v>
      </c>
      <c r="G2103" s="6" t="s">
        <v>5902</v>
      </c>
      <c r="H2103" s="6" t="s">
        <v>46</v>
      </c>
      <c r="I2103" s="6" t="s">
        <v>5903</v>
      </c>
      <c r="J2103" s="7" t="s">
        <v>1232</v>
      </c>
      <c r="K2103" s="6" t="s">
        <v>591</v>
      </c>
      <c r="L2103" s="7" t="s">
        <v>1479</v>
      </c>
      <c r="M2103" s="6" t="s">
        <v>111</v>
      </c>
      <c r="N2103" s="19" t="s">
        <v>8826</v>
      </c>
      <c r="O2103" s="6"/>
    </row>
    <row r="2104" spans="1:15" x14ac:dyDescent="0.3">
      <c r="A2104" s="6" t="s">
        <v>941</v>
      </c>
      <c r="B2104" s="7" t="s">
        <v>642</v>
      </c>
      <c r="C2104" s="7" t="s">
        <v>1478</v>
      </c>
      <c r="D2104" s="7" t="s">
        <v>91</v>
      </c>
      <c r="E2104" s="7" t="s">
        <v>190</v>
      </c>
      <c r="F2104" s="6" t="s">
        <v>1835</v>
      </c>
      <c r="G2104" s="6" t="s">
        <v>5904</v>
      </c>
      <c r="H2104" s="6" t="s">
        <v>46</v>
      </c>
      <c r="I2104" s="6" t="s">
        <v>5905</v>
      </c>
      <c r="J2104" s="7" t="s">
        <v>1232</v>
      </c>
      <c r="K2104" s="6" t="s">
        <v>591</v>
      </c>
      <c r="L2104" s="7" t="s">
        <v>1479</v>
      </c>
      <c r="M2104" s="6" t="s">
        <v>111</v>
      </c>
      <c r="N2104" s="19" t="s">
        <v>8826</v>
      </c>
      <c r="O2104" s="6"/>
    </row>
    <row r="2105" spans="1:15" x14ac:dyDescent="0.3">
      <c r="A2105" s="6" t="s">
        <v>941</v>
      </c>
      <c r="B2105" s="7" t="s">
        <v>3802</v>
      </c>
      <c r="C2105" s="7" t="s">
        <v>1478</v>
      </c>
      <c r="D2105" s="7" t="s">
        <v>91</v>
      </c>
      <c r="E2105" s="7" t="s">
        <v>447</v>
      </c>
      <c r="F2105" s="6" t="s">
        <v>1835</v>
      </c>
      <c r="G2105" s="6" t="s">
        <v>5906</v>
      </c>
      <c r="H2105" s="6" t="s">
        <v>46</v>
      </c>
      <c r="I2105" s="6" t="s">
        <v>5907</v>
      </c>
      <c r="J2105" s="7" t="s">
        <v>1232</v>
      </c>
      <c r="K2105" s="6" t="s">
        <v>591</v>
      </c>
      <c r="L2105" s="7" t="s">
        <v>1479</v>
      </c>
      <c r="M2105" s="6" t="s">
        <v>111</v>
      </c>
      <c r="N2105" s="19" t="s">
        <v>8826</v>
      </c>
      <c r="O2105" s="6"/>
    </row>
    <row r="2106" spans="1:15" x14ac:dyDescent="0.3">
      <c r="A2106" s="6" t="s">
        <v>941</v>
      </c>
      <c r="B2106" s="7" t="s">
        <v>4225</v>
      </c>
      <c r="C2106" s="7" t="s">
        <v>1478</v>
      </c>
      <c r="D2106" s="7" t="s">
        <v>91</v>
      </c>
      <c r="E2106" s="7" t="s">
        <v>447</v>
      </c>
      <c r="F2106" s="6" t="s">
        <v>1835</v>
      </c>
      <c r="G2106" s="6" t="s">
        <v>5908</v>
      </c>
      <c r="H2106" s="6" t="s">
        <v>46</v>
      </c>
      <c r="I2106" s="6" t="s">
        <v>5909</v>
      </c>
      <c r="J2106" s="7" t="s">
        <v>1232</v>
      </c>
      <c r="K2106" s="6" t="s">
        <v>591</v>
      </c>
      <c r="L2106" s="7" t="s">
        <v>1479</v>
      </c>
      <c r="M2106" s="6" t="s">
        <v>111</v>
      </c>
      <c r="N2106" s="19" t="s">
        <v>8826</v>
      </c>
      <c r="O2106" s="6"/>
    </row>
    <row r="2107" spans="1:15" x14ac:dyDescent="0.3">
      <c r="A2107" s="6" t="s">
        <v>941</v>
      </c>
      <c r="B2107" s="7" t="s">
        <v>4196</v>
      </c>
      <c r="C2107" s="7" t="s">
        <v>1478</v>
      </c>
      <c r="D2107" s="7" t="s">
        <v>91</v>
      </c>
      <c r="E2107" s="7" t="s">
        <v>447</v>
      </c>
      <c r="F2107" s="6" t="s">
        <v>1835</v>
      </c>
      <c r="G2107" s="6" t="s">
        <v>5910</v>
      </c>
      <c r="H2107" s="6" t="s">
        <v>46</v>
      </c>
      <c r="I2107" s="6" t="s">
        <v>5911</v>
      </c>
      <c r="J2107" s="7" t="s">
        <v>1232</v>
      </c>
      <c r="K2107" s="6" t="s">
        <v>591</v>
      </c>
      <c r="L2107" s="7" t="s">
        <v>1479</v>
      </c>
      <c r="M2107" s="6" t="s">
        <v>111</v>
      </c>
      <c r="N2107" s="19" t="s">
        <v>8826</v>
      </c>
      <c r="O2107" s="6"/>
    </row>
    <row r="2108" spans="1:15" x14ac:dyDescent="0.3">
      <c r="A2108" s="6" t="s">
        <v>941</v>
      </c>
      <c r="B2108" s="7" t="s">
        <v>5913</v>
      </c>
      <c r="C2108" s="7" t="s">
        <v>1478</v>
      </c>
      <c r="D2108" s="7" t="s">
        <v>91</v>
      </c>
      <c r="E2108" s="7" t="s">
        <v>447</v>
      </c>
      <c r="F2108" s="6" t="s">
        <v>1835</v>
      </c>
      <c r="G2108" s="6" t="s">
        <v>5912</v>
      </c>
      <c r="H2108" s="6" t="s">
        <v>46</v>
      </c>
      <c r="I2108" s="6" t="s">
        <v>5914</v>
      </c>
      <c r="J2108" s="7" t="s">
        <v>1232</v>
      </c>
      <c r="K2108" s="6" t="s">
        <v>591</v>
      </c>
      <c r="L2108" s="7" t="s">
        <v>1479</v>
      </c>
      <c r="M2108" s="6" t="s">
        <v>111</v>
      </c>
      <c r="N2108" s="19" t="s">
        <v>8826</v>
      </c>
      <c r="O2108" s="6"/>
    </row>
    <row r="2109" spans="1:15" x14ac:dyDescent="0.3">
      <c r="A2109" s="6" t="s">
        <v>941</v>
      </c>
      <c r="B2109" s="7" t="s">
        <v>4264</v>
      </c>
      <c r="C2109" s="7" t="s">
        <v>1478</v>
      </c>
      <c r="D2109" s="7" t="s">
        <v>91</v>
      </c>
      <c r="E2109" s="7" t="s">
        <v>447</v>
      </c>
      <c r="F2109" s="6" t="s">
        <v>1835</v>
      </c>
      <c r="G2109" s="6" t="s">
        <v>5915</v>
      </c>
      <c r="H2109" s="6" t="s">
        <v>46</v>
      </c>
      <c r="I2109" s="6" t="s">
        <v>5916</v>
      </c>
      <c r="J2109" s="7" t="s">
        <v>1232</v>
      </c>
      <c r="K2109" s="6" t="s">
        <v>591</v>
      </c>
      <c r="L2109" s="7" t="s">
        <v>1479</v>
      </c>
      <c r="M2109" s="6" t="s">
        <v>111</v>
      </c>
      <c r="N2109" s="19" t="s">
        <v>8826</v>
      </c>
      <c r="O2109" s="6"/>
    </row>
    <row r="2110" spans="1:15" x14ac:dyDescent="0.3">
      <c r="A2110" s="6" t="s">
        <v>941</v>
      </c>
      <c r="B2110" s="7" t="s">
        <v>5455</v>
      </c>
      <c r="C2110" s="7" t="s">
        <v>1478</v>
      </c>
      <c r="D2110" s="7" t="s">
        <v>91</v>
      </c>
      <c r="E2110" s="7" t="s">
        <v>190</v>
      </c>
      <c r="F2110" s="6" t="s">
        <v>1835</v>
      </c>
      <c r="G2110" s="6" t="s">
        <v>5917</v>
      </c>
      <c r="H2110" s="6" t="s">
        <v>46</v>
      </c>
      <c r="I2110" s="6" t="s">
        <v>5918</v>
      </c>
      <c r="J2110" s="7" t="s">
        <v>1232</v>
      </c>
      <c r="K2110" s="6" t="s">
        <v>591</v>
      </c>
      <c r="L2110" s="7" t="s">
        <v>1479</v>
      </c>
      <c r="M2110" s="6" t="s">
        <v>111</v>
      </c>
      <c r="N2110" s="19" t="s">
        <v>8826</v>
      </c>
      <c r="O2110" s="6"/>
    </row>
    <row r="2111" spans="1:15" x14ac:dyDescent="0.3">
      <c r="A2111" s="6" t="s">
        <v>941</v>
      </c>
      <c r="B2111" s="7" t="s">
        <v>4228</v>
      </c>
      <c r="C2111" s="7" t="s">
        <v>1478</v>
      </c>
      <c r="D2111" s="7" t="s">
        <v>91</v>
      </c>
      <c r="E2111" s="7" t="s">
        <v>190</v>
      </c>
      <c r="F2111" s="6" t="s">
        <v>1835</v>
      </c>
      <c r="G2111" s="6" t="s">
        <v>5919</v>
      </c>
      <c r="H2111" s="6" t="s">
        <v>46</v>
      </c>
      <c r="I2111" s="6" t="s">
        <v>5920</v>
      </c>
      <c r="J2111" s="7" t="s">
        <v>1232</v>
      </c>
      <c r="K2111" s="6" t="s">
        <v>591</v>
      </c>
      <c r="L2111" s="7" t="s">
        <v>1479</v>
      </c>
      <c r="M2111" s="6" t="s">
        <v>111</v>
      </c>
      <c r="N2111" s="19" t="s">
        <v>8826</v>
      </c>
      <c r="O2111" s="6"/>
    </row>
    <row r="2112" spans="1:15" x14ac:dyDescent="0.3">
      <c r="A2112" s="6" t="s">
        <v>941</v>
      </c>
      <c r="B2112" s="7" t="s">
        <v>4294</v>
      </c>
      <c r="C2112" s="7" t="s">
        <v>1478</v>
      </c>
      <c r="D2112" s="7" t="s">
        <v>91</v>
      </c>
      <c r="E2112" s="7" t="s">
        <v>447</v>
      </c>
      <c r="F2112" s="6" t="s">
        <v>1835</v>
      </c>
      <c r="G2112" s="6" t="s">
        <v>5921</v>
      </c>
      <c r="H2112" s="6" t="s">
        <v>46</v>
      </c>
      <c r="I2112" s="6" t="s">
        <v>5922</v>
      </c>
      <c r="J2112" s="7" t="s">
        <v>1232</v>
      </c>
      <c r="K2112" s="6" t="s">
        <v>591</v>
      </c>
      <c r="L2112" s="7" t="s">
        <v>1479</v>
      </c>
      <c r="M2112" s="6" t="s">
        <v>111</v>
      </c>
      <c r="N2112" s="19" t="s">
        <v>8826</v>
      </c>
      <c r="O2112" s="6"/>
    </row>
    <row r="2113" spans="1:15" x14ac:dyDescent="0.3">
      <c r="A2113" s="6" t="s">
        <v>941</v>
      </c>
      <c r="B2113" s="7" t="s">
        <v>5419</v>
      </c>
      <c r="C2113" s="7" t="s">
        <v>1478</v>
      </c>
      <c r="D2113" s="7" t="s">
        <v>91</v>
      </c>
      <c r="E2113" s="7" t="s">
        <v>447</v>
      </c>
      <c r="F2113" s="6" t="s">
        <v>1835</v>
      </c>
      <c r="G2113" s="6" t="s">
        <v>5923</v>
      </c>
      <c r="H2113" s="6" t="s">
        <v>46</v>
      </c>
      <c r="I2113" s="6" t="s">
        <v>5924</v>
      </c>
      <c r="J2113" s="7" t="s">
        <v>1232</v>
      </c>
      <c r="K2113" s="6" t="s">
        <v>591</v>
      </c>
      <c r="L2113" s="7" t="s">
        <v>1479</v>
      </c>
      <c r="M2113" s="6" t="s">
        <v>111</v>
      </c>
      <c r="N2113" s="19" t="s">
        <v>8826</v>
      </c>
      <c r="O2113" s="6"/>
    </row>
    <row r="2114" spans="1:15" x14ac:dyDescent="0.3">
      <c r="A2114" s="6" t="s">
        <v>941</v>
      </c>
      <c r="B2114" s="7" t="s">
        <v>4205</v>
      </c>
      <c r="C2114" s="7" t="s">
        <v>1478</v>
      </c>
      <c r="D2114" s="7" t="s">
        <v>91</v>
      </c>
      <c r="E2114" s="7" t="s">
        <v>447</v>
      </c>
      <c r="F2114" s="6" t="s">
        <v>1835</v>
      </c>
      <c r="G2114" s="6" t="s">
        <v>5925</v>
      </c>
      <c r="H2114" s="6" t="s">
        <v>46</v>
      </c>
      <c r="I2114" s="6" t="s">
        <v>5926</v>
      </c>
      <c r="J2114" s="7" t="s">
        <v>1232</v>
      </c>
      <c r="K2114" s="6" t="s">
        <v>591</v>
      </c>
      <c r="L2114" s="7" t="s">
        <v>1479</v>
      </c>
      <c r="M2114" s="6" t="s">
        <v>111</v>
      </c>
      <c r="N2114" s="19" t="s">
        <v>8826</v>
      </c>
      <c r="O2114" s="6"/>
    </row>
    <row r="2115" spans="1:15" x14ac:dyDescent="0.3">
      <c r="A2115" s="6" t="s">
        <v>941</v>
      </c>
      <c r="B2115" s="7" t="s">
        <v>5718</v>
      </c>
      <c r="C2115" s="7" t="s">
        <v>1478</v>
      </c>
      <c r="D2115" s="7" t="s">
        <v>91</v>
      </c>
      <c r="E2115" s="7" t="s">
        <v>447</v>
      </c>
      <c r="F2115" s="6" t="s">
        <v>1835</v>
      </c>
      <c r="G2115" s="6" t="s">
        <v>5927</v>
      </c>
      <c r="H2115" s="6" t="s">
        <v>46</v>
      </c>
      <c r="I2115" s="6" t="s">
        <v>5928</v>
      </c>
      <c r="J2115" s="7" t="s">
        <v>1232</v>
      </c>
      <c r="K2115" s="6" t="s">
        <v>591</v>
      </c>
      <c r="L2115" s="7" t="s">
        <v>1479</v>
      </c>
      <c r="M2115" s="6" t="s">
        <v>111</v>
      </c>
      <c r="N2115" s="19" t="s">
        <v>8826</v>
      </c>
      <c r="O2115" s="6"/>
    </row>
    <row r="2116" spans="1:15" x14ac:dyDescent="0.3">
      <c r="A2116" s="6" t="s">
        <v>941</v>
      </c>
      <c r="B2116" s="7" t="s">
        <v>5930</v>
      </c>
      <c r="C2116" s="7" t="s">
        <v>1478</v>
      </c>
      <c r="D2116" s="7" t="s">
        <v>91</v>
      </c>
      <c r="E2116" s="7" t="s">
        <v>447</v>
      </c>
      <c r="F2116" s="6" t="s">
        <v>1835</v>
      </c>
      <c r="G2116" s="6" t="s">
        <v>5929</v>
      </c>
      <c r="H2116" s="6" t="s">
        <v>46</v>
      </c>
      <c r="I2116" s="6" t="s">
        <v>5931</v>
      </c>
      <c r="J2116" s="7" t="s">
        <v>1232</v>
      </c>
      <c r="K2116" s="6" t="s">
        <v>591</v>
      </c>
      <c r="L2116" s="7" t="s">
        <v>1479</v>
      </c>
      <c r="M2116" s="6" t="s">
        <v>111</v>
      </c>
      <c r="N2116" s="19" t="s">
        <v>8826</v>
      </c>
      <c r="O2116" s="6"/>
    </row>
    <row r="2117" spans="1:15" x14ac:dyDescent="0.3">
      <c r="A2117" s="6" t="s">
        <v>941</v>
      </c>
      <c r="B2117" s="7" t="s">
        <v>1348</v>
      </c>
      <c r="C2117" s="7" t="s">
        <v>1478</v>
      </c>
      <c r="D2117" s="7" t="s">
        <v>91</v>
      </c>
      <c r="E2117" s="7" t="s">
        <v>190</v>
      </c>
      <c r="F2117" s="6" t="s">
        <v>1835</v>
      </c>
      <c r="G2117" s="6" t="s">
        <v>5935</v>
      </c>
      <c r="H2117" s="6" t="s">
        <v>46</v>
      </c>
      <c r="I2117" s="6" t="s">
        <v>5936</v>
      </c>
      <c r="J2117" s="7" t="s">
        <v>1232</v>
      </c>
      <c r="K2117" s="6" t="s">
        <v>591</v>
      </c>
      <c r="L2117" s="7" t="s">
        <v>1479</v>
      </c>
      <c r="M2117" s="6" t="s">
        <v>111</v>
      </c>
      <c r="N2117" s="19" t="s">
        <v>8826</v>
      </c>
      <c r="O2117" s="6"/>
    </row>
    <row r="2118" spans="1:15" x14ac:dyDescent="0.3">
      <c r="A2118" s="6" t="s">
        <v>941</v>
      </c>
      <c r="B2118" s="7" t="s">
        <v>1414</v>
      </c>
      <c r="C2118" s="7" t="s">
        <v>1478</v>
      </c>
      <c r="D2118" s="7" t="s">
        <v>91</v>
      </c>
      <c r="E2118" s="7" t="s">
        <v>190</v>
      </c>
      <c r="F2118" s="6" t="s">
        <v>1835</v>
      </c>
      <c r="G2118" s="6" t="s">
        <v>5937</v>
      </c>
      <c r="H2118" s="6" t="s">
        <v>46</v>
      </c>
      <c r="I2118" s="6" t="s">
        <v>5938</v>
      </c>
      <c r="J2118" s="7" t="s">
        <v>1232</v>
      </c>
      <c r="K2118" s="6" t="s">
        <v>591</v>
      </c>
      <c r="L2118" s="7" t="s">
        <v>1479</v>
      </c>
      <c r="M2118" s="6" t="s">
        <v>111</v>
      </c>
      <c r="N2118" s="19" t="s">
        <v>8826</v>
      </c>
      <c r="O2118" s="6"/>
    </row>
    <row r="2119" spans="1:15" x14ac:dyDescent="0.3">
      <c r="A2119" s="6" t="s">
        <v>941</v>
      </c>
      <c r="B2119" s="7" t="s">
        <v>5940</v>
      </c>
      <c r="C2119" s="7" t="s">
        <v>1478</v>
      </c>
      <c r="D2119" s="7" t="s">
        <v>91</v>
      </c>
      <c r="E2119" s="7" t="s">
        <v>447</v>
      </c>
      <c r="F2119" s="6" t="s">
        <v>1835</v>
      </c>
      <c r="G2119" s="6" t="s">
        <v>5939</v>
      </c>
      <c r="H2119" s="6" t="s">
        <v>46</v>
      </c>
      <c r="I2119" s="6" t="s">
        <v>5941</v>
      </c>
      <c r="J2119" s="7" t="s">
        <v>1232</v>
      </c>
      <c r="K2119" s="6" t="s">
        <v>591</v>
      </c>
      <c r="L2119" s="7" t="s">
        <v>1479</v>
      </c>
      <c r="M2119" s="6" t="s">
        <v>111</v>
      </c>
      <c r="N2119" s="19" t="s">
        <v>8826</v>
      </c>
      <c r="O2119" s="6"/>
    </row>
    <row r="2120" spans="1:15" x14ac:dyDescent="0.3">
      <c r="A2120" s="6" t="s">
        <v>941</v>
      </c>
      <c r="B2120" s="7" t="s">
        <v>5943</v>
      </c>
      <c r="C2120" s="7" t="s">
        <v>1478</v>
      </c>
      <c r="D2120" s="7" t="s">
        <v>91</v>
      </c>
      <c r="E2120" s="7" t="s">
        <v>447</v>
      </c>
      <c r="F2120" s="6" t="s">
        <v>1835</v>
      </c>
      <c r="G2120" s="6" t="s">
        <v>5942</v>
      </c>
      <c r="H2120" s="6" t="s">
        <v>46</v>
      </c>
      <c r="I2120" s="6" t="s">
        <v>5944</v>
      </c>
      <c r="J2120" s="7" t="s">
        <v>1232</v>
      </c>
      <c r="K2120" s="6" t="s">
        <v>591</v>
      </c>
      <c r="L2120" s="7" t="s">
        <v>1479</v>
      </c>
      <c r="M2120" s="6" t="s">
        <v>111</v>
      </c>
      <c r="N2120" s="19" t="s">
        <v>8826</v>
      </c>
      <c r="O2120" s="6"/>
    </row>
    <row r="2121" spans="1:15" x14ac:dyDescent="0.3">
      <c r="A2121" s="6" t="s">
        <v>941</v>
      </c>
      <c r="B2121" s="7" t="s">
        <v>1360</v>
      </c>
      <c r="C2121" s="7" t="s">
        <v>1478</v>
      </c>
      <c r="D2121" s="7" t="s">
        <v>91</v>
      </c>
      <c r="E2121" s="7" t="s">
        <v>447</v>
      </c>
      <c r="F2121" s="6" t="s">
        <v>1835</v>
      </c>
      <c r="G2121" s="6" t="s">
        <v>5945</v>
      </c>
      <c r="H2121" s="6" t="s">
        <v>46</v>
      </c>
      <c r="I2121" s="6" t="s">
        <v>5946</v>
      </c>
      <c r="J2121" s="7" t="s">
        <v>1232</v>
      </c>
      <c r="K2121" s="6" t="s">
        <v>591</v>
      </c>
      <c r="L2121" s="7" t="s">
        <v>1479</v>
      </c>
      <c r="M2121" s="6" t="s">
        <v>111</v>
      </c>
      <c r="N2121" s="19" t="s">
        <v>8826</v>
      </c>
      <c r="O2121" s="6"/>
    </row>
    <row r="2122" spans="1:15" x14ac:dyDescent="0.3">
      <c r="A2122" s="6" t="s">
        <v>941</v>
      </c>
      <c r="B2122" s="7" t="s">
        <v>5954</v>
      </c>
      <c r="C2122" s="7" t="s">
        <v>1478</v>
      </c>
      <c r="D2122" s="7" t="s">
        <v>91</v>
      </c>
      <c r="E2122" s="7" t="s">
        <v>447</v>
      </c>
      <c r="F2122" s="6" t="s">
        <v>1835</v>
      </c>
      <c r="G2122" s="6" t="s">
        <v>5953</v>
      </c>
      <c r="H2122" s="6" t="s">
        <v>46</v>
      </c>
      <c r="I2122" s="6" t="s">
        <v>5955</v>
      </c>
      <c r="J2122" s="7" t="s">
        <v>1232</v>
      </c>
      <c r="K2122" s="6" t="s">
        <v>591</v>
      </c>
      <c r="L2122" s="7" t="s">
        <v>1479</v>
      </c>
      <c r="M2122" s="6" t="s">
        <v>111</v>
      </c>
      <c r="N2122" s="19" t="s">
        <v>8826</v>
      </c>
      <c r="O2122" s="6" t="s">
        <v>8896</v>
      </c>
    </row>
    <row r="2123" spans="1:15" x14ac:dyDescent="0.3">
      <c r="A2123" s="6" t="s">
        <v>941</v>
      </c>
      <c r="B2123" s="7" t="s">
        <v>5957</v>
      </c>
      <c r="C2123" s="7" t="s">
        <v>1478</v>
      </c>
      <c r="D2123" s="7" t="s">
        <v>91</v>
      </c>
      <c r="E2123" s="7" t="s">
        <v>447</v>
      </c>
      <c r="F2123" s="6" t="s">
        <v>1835</v>
      </c>
      <c r="G2123" s="6" t="s">
        <v>5956</v>
      </c>
      <c r="H2123" s="6" t="s">
        <v>46</v>
      </c>
      <c r="I2123" s="6" t="s">
        <v>5958</v>
      </c>
      <c r="J2123" s="7" t="s">
        <v>1232</v>
      </c>
      <c r="K2123" s="6" t="s">
        <v>591</v>
      </c>
      <c r="L2123" s="7" t="s">
        <v>1479</v>
      </c>
      <c r="M2123" s="6" t="s">
        <v>111</v>
      </c>
      <c r="N2123" s="19" t="s">
        <v>8826</v>
      </c>
      <c r="O2123" s="6"/>
    </row>
    <row r="2124" spans="1:15" x14ac:dyDescent="0.3">
      <c r="A2124" s="6" t="s">
        <v>941</v>
      </c>
      <c r="B2124" s="7" t="s">
        <v>5960</v>
      </c>
      <c r="C2124" s="7" t="s">
        <v>1478</v>
      </c>
      <c r="D2124" s="7" t="s">
        <v>91</v>
      </c>
      <c r="E2124" s="7" t="s">
        <v>190</v>
      </c>
      <c r="F2124" s="6" t="s">
        <v>1835</v>
      </c>
      <c r="G2124" s="6" t="s">
        <v>5959</v>
      </c>
      <c r="H2124" s="6" t="s">
        <v>46</v>
      </c>
      <c r="I2124" s="6" t="s">
        <v>5961</v>
      </c>
      <c r="J2124" s="7" t="s">
        <v>1232</v>
      </c>
      <c r="K2124" s="6" t="s">
        <v>591</v>
      </c>
      <c r="L2124" s="7" t="s">
        <v>1479</v>
      </c>
      <c r="M2124" s="6" t="s">
        <v>111</v>
      </c>
      <c r="N2124" s="19" t="s">
        <v>8826</v>
      </c>
      <c r="O2124" s="6"/>
    </row>
    <row r="2125" spans="1:15" x14ac:dyDescent="0.3">
      <c r="A2125" s="6" t="s">
        <v>941</v>
      </c>
      <c r="B2125" s="7" t="s">
        <v>5963</v>
      </c>
      <c r="C2125" s="7" t="s">
        <v>1478</v>
      </c>
      <c r="D2125" s="7" t="s">
        <v>91</v>
      </c>
      <c r="E2125" s="7" t="s">
        <v>190</v>
      </c>
      <c r="F2125" s="6" t="s">
        <v>1835</v>
      </c>
      <c r="G2125" s="6" t="s">
        <v>5962</v>
      </c>
      <c r="H2125" s="6" t="s">
        <v>46</v>
      </c>
      <c r="I2125" s="6" t="s">
        <v>4817</v>
      </c>
      <c r="J2125" s="7" t="s">
        <v>1232</v>
      </c>
      <c r="K2125" s="6" t="s">
        <v>591</v>
      </c>
      <c r="L2125" s="7" t="s">
        <v>1479</v>
      </c>
      <c r="M2125" s="6" t="s">
        <v>111</v>
      </c>
      <c r="N2125" s="19" t="s">
        <v>8826</v>
      </c>
      <c r="O2125" s="6"/>
    </row>
    <row r="2126" spans="1:15" x14ac:dyDescent="0.3">
      <c r="A2126" s="6" t="s">
        <v>941</v>
      </c>
      <c r="B2126" s="7" t="s">
        <v>5965</v>
      </c>
      <c r="C2126" s="7" t="s">
        <v>1478</v>
      </c>
      <c r="D2126" s="7" t="s">
        <v>91</v>
      </c>
      <c r="E2126" s="7" t="s">
        <v>447</v>
      </c>
      <c r="F2126" s="6" t="s">
        <v>1835</v>
      </c>
      <c r="G2126" s="6" t="s">
        <v>5964</v>
      </c>
      <c r="H2126" s="6" t="s">
        <v>46</v>
      </c>
      <c r="I2126" s="6" t="s">
        <v>5966</v>
      </c>
      <c r="J2126" s="7" t="s">
        <v>1232</v>
      </c>
      <c r="K2126" s="6" t="s">
        <v>591</v>
      </c>
      <c r="L2126" s="7" t="s">
        <v>1479</v>
      </c>
      <c r="M2126" s="6" t="s">
        <v>111</v>
      </c>
      <c r="N2126" s="19" t="s">
        <v>8826</v>
      </c>
      <c r="O2126" s="6" t="s">
        <v>8896</v>
      </c>
    </row>
    <row r="2127" spans="1:15" x14ac:dyDescent="0.3">
      <c r="A2127" s="6" t="s">
        <v>941</v>
      </c>
      <c r="B2127" s="7" t="s">
        <v>5968</v>
      </c>
      <c r="C2127" s="7" t="s">
        <v>1478</v>
      </c>
      <c r="D2127" s="7" t="s">
        <v>91</v>
      </c>
      <c r="E2127" s="7" t="s">
        <v>447</v>
      </c>
      <c r="F2127" s="6" t="s">
        <v>1835</v>
      </c>
      <c r="G2127" s="6" t="s">
        <v>5967</v>
      </c>
      <c r="H2127" s="6" t="s">
        <v>46</v>
      </c>
      <c r="I2127" s="6" t="s">
        <v>5969</v>
      </c>
      <c r="J2127" s="7" t="s">
        <v>1232</v>
      </c>
      <c r="K2127" s="6" t="s">
        <v>591</v>
      </c>
      <c r="L2127" s="7" t="s">
        <v>1479</v>
      </c>
      <c r="M2127" s="6" t="s">
        <v>111</v>
      </c>
      <c r="N2127" s="19" t="s">
        <v>8826</v>
      </c>
      <c r="O2127" s="6"/>
    </row>
    <row r="2128" spans="1:15" x14ac:dyDescent="0.3">
      <c r="A2128" s="6" t="s">
        <v>941</v>
      </c>
      <c r="B2128" s="7" t="s">
        <v>5971</v>
      </c>
      <c r="C2128" s="7" t="s">
        <v>1478</v>
      </c>
      <c r="D2128" s="7" t="s">
        <v>91</v>
      </c>
      <c r="E2128" s="7" t="s">
        <v>447</v>
      </c>
      <c r="F2128" s="6" t="s">
        <v>1835</v>
      </c>
      <c r="G2128" s="6" t="s">
        <v>5970</v>
      </c>
      <c r="H2128" s="6" t="s">
        <v>46</v>
      </c>
      <c r="I2128" s="6" t="s">
        <v>5972</v>
      </c>
      <c r="J2128" s="7" t="s">
        <v>1232</v>
      </c>
      <c r="K2128" s="6" t="s">
        <v>591</v>
      </c>
      <c r="L2128" s="7" t="s">
        <v>1479</v>
      </c>
      <c r="M2128" s="6" t="s">
        <v>111</v>
      </c>
      <c r="N2128" s="19" t="s">
        <v>8826</v>
      </c>
      <c r="O2128" s="6" t="s">
        <v>8896</v>
      </c>
    </row>
    <row r="2129" spans="1:15" x14ac:dyDescent="0.3">
      <c r="A2129" s="6" t="s">
        <v>941</v>
      </c>
      <c r="B2129" s="7" t="s">
        <v>3878</v>
      </c>
      <c r="C2129" s="7" t="s">
        <v>376</v>
      </c>
      <c r="D2129" s="7" t="s">
        <v>91</v>
      </c>
      <c r="E2129" s="7" t="s">
        <v>190</v>
      </c>
      <c r="F2129" s="6" t="s">
        <v>1790</v>
      </c>
      <c r="G2129" s="6" t="s">
        <v>3877</v>
      </c>
      <c r="H2129" s="6" t="s">
        <v>46</v>
      </c>
      <c r="I2129" s="6" t="s">
        <v>943</v>
      </c>
      <c r="J2129" s="7" t="s">
        <v>1232</v>
      </c>
      <c r="K2129" s="6" t="s">
        <v>591</v>
      </c>
      <c r="L2129" s="7" t="s">
        <v>183</v>
      </c>
      <c r="M2129" s="6" t="s">
        <v>111</v>
      </c>
      <c r="N2129" s="19" t="s">
        <v>8826</v>
      </c>
      <c r="O2129" s="6"/>
    </row>
    <row r="2130" spans="1:15" x14ac:dyDescent="0.3">
      <c r="A2130" s="6" t="s">
        <v>941</v>
      </c>
      <c r="B2130" s="7" t="s">
        <v>5974</v>
      </c>
      <c r="C2130" s="7" t="s">
        <v>1478</v>
      </c>
      <c r="D2130" s="7" t="s">
        <v>91</v>
      </c>
      <c r="E2130" s="7" t="s">
        <v>190</v>
      </c>
      <c r="F2130" s="6" t="s">
        <v>1835</v>
      </c>
      <c r="G2130" s="6" t="s">
        <v>5973</v>
      </c>
      <c r="H2130" s="6" t="s">
        <v>46</v>
      </c>
      <c r="I2130" s="6" t="s">
        <v>5975</v>
      </c>
      <c r="J2130" s="7" t="s">
        <v>1232</v>
      </c>
      <c r="K2130" s="6" t="s">
        <v>591</v>
      </c>
      <c r="L2130" s="7" t="s">
        <v>1479</v>
      </c>
      <c r="M2130" s="6" t="s">
        <v>111</v>
      </c>
      <c r="N2130" s="19" t="s">
        <v>8826</v>
      </c>
      <c r="O2130" s="6"/>
    </row>
    <row r="2131" spans="1:15" x14ac:dyDescent="0.3">
      <c r="A2131" s="6" t="s">
        <v>941</v>
      </c>
      <c r="B2131" s="7" t="s">
        <v>5977</v>
      </c>
      <c r="C2131" s="7" t="s">
        <v>1478</v>
      </c>
      <c r="D2131" s="7" t="s">
        <v>91</v>
      </c>
      <c r="E2131" s="7" t="s">
        <v>190</v>
      </c>
      <c r="F2131" s="6" t="s">
        <v>1835</v>
      </c>
      <c r="G2131" s="6" t="s">
        <v>5976</v>
      </c>
      <c r="H2131" s="6" t="s">
        <v>46</v>
      </c>
      <c r="I2131" s="6" t="s">
        <v>1069</v>
      </c>
      <c r="J2131" s="7" t="s">
        <v>1232</v>
      </c>
      <c r="K2131" s="6" t="s">
        <v>591</v>
      </c>
      <c r="L2131" s="7" t="s">
        <v>1479</v>
      </c>
      <c r="M2131" s="6" t="s">
        <v>111</v>
      </c>
      <c r="N2131" s="19" t="s">
        <v>8826</v>
      </c>
      <c r="O2131" s="6"/>
    </row>
    <row r="2132" spans="1:15" x14ac:dyDescent="0.3">
      <c r="A2132" s="6" t="s">
        <v>941</v>
      </c>
      <c r="B2132" s="7" t="s">
        <v>5979</v>
      </c>
      <c r="C2132" s="7" t="s">
        <v>1478</v>
      </c>
      <c r="D2132" s="7" t="s">
        <v>91</v>
      </c>
      <c r="E2132" s="7" t="s">
        <v>447</v>
      </c>
      <c r="F2132" s="6" t="s">
        <v>1835</v>
      </c>
      <c r="G2132" s="6" t="s">
        <v>5978</v>
      </c>
      <c r="H2132" s="6" t="s">
        <v>46</v>
      </c>
      <c r="I2132" s="6" t="s">
        <v>5980</v>
      </c>
      <c r="J2132" s="7" t="s">
        <v>1232</v>
      </c>
      <c r="K2132" s="6" t="s">
        <v>591</v>
      </c>
      <c r="L2132" s="7" t="s">
        <v>1479</v>
      </c>
      <c r="M2132" s="6" t="s">
        <v>111</v>
      </c>
      <c r="N2132" s="19" t="s">
        <v>8826</v>
      </c>
      <c r="O2132" s="6" t="s">
        <v>8896</v>
      </c>
    </row>
    <row r="2133" spans="1:15" x14ac:dyDescent="0.3">
      <c r="A2133" s="6" t="s">
        <v>941</v>
      </c>
      <c r="B2133" s="7" t="s">
        <v>5982</v>
      </c>
      <c r="C2133" s="7" t="s">
        <v>1478</v>
      </c>
      <c r="D2133" s="7" t="s">
        <v>91</v>
      </c>
      <c r="E2133" s="7" t="s">
        <v>447</v>
      </c>
      <c r="F2133" s="6" t="s">
        <v>1835</v>
      </c>
      <c r="G2133" s="6" t="s">
        <v>5981</v>
      </c>
      <c r="H2133" s="6" t="s">
        <v>46</v>
      </c>
      <c r="I2133" s="6" t="s">
        <v>5983</v>
      </c>
      <c r="J2133" s="7" t="s">
        <v>1232</v>
      </c>
      <c r="K2133" s="6" t="s">
        <v>591</v>
      </c>
      <c r="L2133" s="7" t="s">
        <v>1479</v>
      </c>
      <c r="M2133" s="6" t="s">
        <v>111</v>
      </c>
      <c r="N2133" s="19" t="s">
        <v>8826</v>
      </c>
      <c r="O2133" s="6" t="s">
        <v>8896</v>
      </c>
    </row>
    <row r="2134" spans="1:15" x14ac:dyDescent="0.3">
      <c r="A2134" s="6" t="s">
        <v>941</v>
      </c>
      <c r="B2134" s="7" t="s">
        <v>5985</v>
      </c>
      <c r="C2134" s="7" t="s">
        <v>1478</v>
      </c>
      <c r="D2134" s="7" t="s">
        <v>91</v>
      </c>
      <c r="E2134" s="7" t="s">
        <v>447</v>
      </c>
      <c r="F2134" s="6" t="s">
        <v>1835</v>
      </c>
      <c r="G2134" s="6" t="s">
        <v>5984</v>
      </c>
      <c r="H2134" s="6" t="s">
        <v>46</v>
      </c>
      <c r="I2134" s="6" t="s">
        <v>5986</v>
      </c>
      <c r="J2134" s="7" t="s">
        <v>1232</v>
      </c>
      <c r="K2134" s="6" t="s">
        <v>591</v>
      </c>
      <c r="L2134" s="7" t="s">
        <v>1479</v>
      </c>
      <c r="M2134" s="6" t="s">
        <v>111</v>
      </c>
      <c r="N2134" s="19" t="s">
        <v>8826</v>
      </c>
      <c r="O2134" s="6"/>
    </row>
    <row r="2135" spans="1:15" x14ac:dyDescent="0.3">
      <c r="A2135" s="6" t="s">
        <v>941</v>
      </c>
      <c r="B2135" s="7" t="s">
        <v>5988</v>
      </c>
      <c r="C2135" s="7" t="s">
        <v>1478</v>
      </c>
      <c r="D2135" s="7" t="s">
        <v>91</v>
      </c>
      <c r="E2135" s="7" t="s">
        <v>447</v>
      </c>
      <c r="F2135" s="6" t="s">
        <v>1835</v>
      </c>
      <c r="G2135" s="6" t="s">
        <v>5987</v>
      </c>
      <c r="H2135" s="6" t="s">
        <v>46</v>
      </c>
      <c r="I2135" s="6" t="s">
        <v>5989</v>
      </c>
      <c r="J2135" s="7" t="s">
        <v>1232</v>
      </c>
      <c r="K2135" s="6" t="s">
        <v>591</v>
      </c>
      <c r="L2135" s="7" t="s">
        <v>1479</v>
      </c>
      <c r="M2135" s="6" t="s">
        <v>111</v>
      </c>
      <c r="N2135" s="19" t="s">
        <v>8826</v>
      </c>
      <c r="O2135" s="6"/>
    </row>
    <row r="2136" spans="1:15" x14ac:dyDescent="0.3">
      <c r="A2136" s="6" t="s">
        <v>941</v>
      </c>
      <c r="B2136" s="7" t="s">
        <v>5991</v>
      </c>
      <c r="C2136" s="7" t="s">
        <v>1478</v>
      </c>
      <c r="D2136" s="7" t="s">
        <v>91</v>
      </c>
      <c r="E2136" s="7" t="s">
        <v>447</v>
      </c>
      <c r="F2136" s="6" t="s">
        <v>1835</v>
      </c>
      <c r="G2136" s="6" t="s">
        <v>5990</v>
      </c>
      <c r="H2136" s="6" t="s">
        <v>46</v>
      </c>
      <c r="I2136" s="6" t="s">
        <v>5992</v>
      </c>
      <c r="J2136" s="7" t="s">
        <v>1232</v>
      </c>
      <c r="K2136" s="6" t="s">
        <v>591</v>
      </c>
      <c r="L2136" s="7" t="s">
        <v>1479</v>
      </c>
      <c r="M2136" s="6" t="s">
        <v>111</v>
      </c>
      <c r="N2136" s="19" t="s">
        <v>8826</v>
      </c>
      <c r="O2136" s="6"/>
    </row>
    <row r="2137" spans="1:15" x14ac:dyDescent="0.3">
      <c r="A2137" s="6" t="s">
        <v>941</v>
      </c>
      <c r="B2137" s="7" t="s">
        <v>5994</v>
      </c>
      <c r="C2137" s="7" t="s">
        <v>1478</v>
      </c>
      <c r="D2137" s="7" t="s">
        <v>91</v>
      </c>
      <c r="E2137" s="7" t="s">
        <v>447</v>
      </c>
      <c r="F2137" s="6" t="s">
        <v>1835</v>
      </c>
      <c r="G2137" s="6" t="s">
        <v>5993</v>
      </c>
      <c r="H2137" s="6" t="s">
        <v>46</v>
      </c>
      <c r="I2137" s="6" t="s">
        <v>5995</v>
      </c>
      <c r="J2137" s="7" t="s">
        <v>1232</v>
      </c>
      <c r="K2137" s="6" t="s">
        <v>591</v>
      </c>
      <c r="L2137" s="7" t="s">
        <v>1479</v>
      </c>
      <c r="M2137" s="6" t="s">
        <v>111</v>
      </c>
      <c r="N2137" s="19" t="s">
        <v>8826</v>
      </c>
      <c r="O2137" s="6"/>
    </row>
    <row r="2138" spans="1:15" x14ac:dyDescent="0.3">
      <c r="A2138" s="6" t="s">
        <v>941</v>
      </c>
      <c r="B2138" s="7" t="s">
        <v>5997</v>
      </c>
      <c r="C2138" s="7" t="s">
        <v>1478</v>
      </c>
      <c r="D2138" s="7" t="s">
        <v>91</v>
      </c>
      <c r="E2138" s="7" t="s">
        <v>190</v>
      </c>
      <c r="F2138" s="6" t="s">
        <v>1835</v>
      </c>
      <c r="G2138" s="6" t="s">
        <v>5996</v>
      </c>
      <c r="H2138" s="6" t="s">
        <v>46</v>
      </c>
      <c r="I2138" s="6" t="s">
        <v>5998</v>
      </c>
      <c r="J2138" s="7" t="s">
        <v>1232</v>
      </c>
      <c r="K2138" s="6" t="s">
        <v>591</v>
      </c>
      <c r="L2138" s="7" t="s">
        <v>1479</v>
      </c>
      <c r="M2138" s="6" t="s">
        <v>111</v>
      </c>
      <c r="N2138" s="19" t="s">
        <v>8826</v>
      </c>
      <c r="O2138" s="6"/>
    </row>
    <row r="2139" spans="1:15" x14ac:dyDescent="0.3">
      <c r="A2139" s="6" t="s">
        <v>941</v>
      </c>
      <c r="B2139" s="7" t="s">
        <v>6000</v>
      </c>
      <c r="C2139" s="7" t="s">
        <v>1478</v>
      </c>
      <c r="D2139" s="7" t="s">
        <v>91</v>
      </c>
      <c r="E2139" s="7" t="s">
        <v>190</v>
      </c>
      <c r="F2139" s="6" t="s">
        <v>1835</v>
      </c>
      <c r="G2139" s="6" t="s">
        <v>5999</v>
      </c>
      <c r="H2139" s="6" t="s">
        <v>46</v>
      </c>
      <c r="I2139" s="6" t="s">
        <v>6001</v>
      </c>
      <c r="J2139" s="7" t="s">
        <v>1232</v>
      </c>
      <c r="K2139" s="6" t="s">
        <v>591</v>
      </c>
      <c r="L2139" s="7" t="s">
        <v>1479</v>
      </c>
      <c r="M2139" s="6" t="s">
        <v>111</v>
      </c>
      <c r="N2139" s="19" t="s">
        <v>8826</v>
      </c>
      <c r="O2139" s="6"/>
    </row>
    <row r="2140" spans="1:15" x14ac:dyDescent="0.3">
      <c r="A2140" s="6" t="s">
        <v>941</v>
      </c>
      <c r="B2140" s="7" t="s">
        <v>6009</v>
      </c>
      <c r="C2140" s="7" t="s">
        <v>1478</v>
      </c>
      <c r="D2140" s="7" t="s">
        <v>91</v>
      </c>
      <c r="E2140" s="7" t="s">
        <v>190</v>
      </c>
      <c r="F2140" s="6" t="s">
        <v>1835</v>
      </c>
      <c r="G2140" s="6" t="s">
        <v>6008</v>
      </c>
      <c r="H2140" s="6" t="s">
        <v>46</v>
      </c>
      <c r="I2140" s="6" t="s">
        <v>6010</v>
      </c>
      <c r="J2140" s="7" t="s">
        <v>1232</v>
      </c>
      <c r="K2140" s="6" t="s">
        <v>591</v>
      </c>
      <c r="L2140" s="7" t="s">
        <v>1479</v>
      </c>
      <c r="M2140" s="6" t="s">
        <v>111</v>
      </c>
      <c r="N2140" s="19" t="s">
        <v>8826</v>
      </c>
      <c r="O2140" s="6"/>
    </row>
    <row r="2141" spans="1:15" x14ac:dyDescent="0.3">
      <c r="A2141" s="6" t="s">
        <v>941</v>
      </c>
      <c r="B2141" s="7" t="s">
        <v>6012</v>
      </c>
      <c r="C2141" s="7" t="s">
        <v>1478</v>
      </c>
      <c r="D2141" s="7" t="s">
        <v>91</v>
      </c>
      <c r="E2141" s="7" t="s">
        <v>447</v>
      </c>
      <c r="F2141" s="6" t="s">
        <v>1835</v>
      </c>
      <c r="G2141" s="6" t="s">
        <v>6011</v>
      </c>
      <c r="H2141" s="6" t="s">
        <v>46</v>
      </c>
      <c r="I2141" s="6" t="s">
        <v>6013</v>
      </c>
      <c r="J2141" s="7" t="s">
        <v>1232</v>
      </c>
      <c r="K2141" s="6" t="s">
        <v>591</v>
      </c>
      <c r="L2141" s="7" t="s">
        <v>1479</v>
      </c>
      <c r="M2141" s="6" t="s">
        <v>111</v>
      </c>
      <c r="N2141" s="19" t="s">
        <v>8826</v>
      </c>
      <c r="O2141" s="6"/>
    </row>
    <row r="2142" spans="1:15" x14ac:dyDescent="0.3">
      <c r="A2142" s="6" t="s">
        <v>941</v>
      </c>
      <c r="B2142" s="7" t="s">
        <v>6015</v>
      </c>
      <c r="C2142" s="7" t="s">
        <v>1478</v>
      </c>
      <c r="D2142" s="7" t="s">
        <v>91</v>
      </c>
      <c r="E2142" s="7" t="s">
        <v>447</v>
      </c>
      <c r="F2142" s="6" t="s">
        <v>1835</v>
      </c>
      <c r="G2142" s="6" t="s">
        <v>6014</v>
      </c>
      <c r="H2142" s="6" t="s">
        <v>46</v>
      </c>
      <c r="I2142" s="6" t="s">
        <v>6016</v>
      </c>
      <c r="J2142" s="7" t="s">
        <v>1232</v>
      </c>
      <c r="K2142" s="6" t="s">
        <v>591</v>
      </c>
      <c r="L2142" s="7" t="s">
        <v>1479</v>
      </c>
      <c r="M2142" s="6" t="s">
        <v>111</v>
      </c>
      <c r="N2142" s="19" t="s">
        <v>8826</v>
      </c>
      <c r="O2142" s="6"/>
    </row>
    <row r="2143" spans="1:15" x14ac:dyDescent="0.3">
      <c r="A2143" s="6" t="s">
        <v>941</v>
      </c>
      <c r="B2143" s="7" t="s">
        <v>6018</v>
      </c>
      <c r="C2143" s="7" t="s">
        <v>1478</v>
      </c>
      <c r="D2143" s="7" t="s">
        <v>91</v>
      </c>
      <c r="E2143" s="7" t="s">
        <v>447</v>
      </c>
      <c r="F2143" s="6" t="s">
        <v>1835</v>
      </c>
      <c r="G2143" s="6" t="s">
        <v>6017</v>
      </c>
      <c r="H2143" s="6" t="s">
        <v>46</v>
      </c>
      <c r="I2143" s="6" t="s">
        <v>6019</v>
      </c>
      <c r="J2143" s="7" t="s">
        <v>1232</v>
      </c>
      <c r="K2143" s="6" t="s">
        <v>591</v>
      </c>
      <c r="L2143" s="7" t="s">
        <v>1479</v>
      </c>
      <c r="M2143" s="6" t="s">
        <v>111</v>
      </c>
      <c r="N2143" s="19" t="s">
        <v>8826</v>
      </c>
      <c r="O2143" s="6"/>
    </row>
    <row r="2144" spans="1:15" x14ac:dyDescent="0.3">
      <c r="A2144" s="6" t="s">
        <v>941</v>
      </c>
      <c r="B2144" s="7" t="s">
        <v>6021</v>
      </c>
      <c r="C2144" s="7" t="s">
        <v>1478</v>
      </c>
      <c r="D2144" s="7" t="s">
        <v>91</v>
      </c>
      <c r="E2144" s="7" t="s">
        <v>190</v>
      </c>
      <c r="F2144" s="6" t="s">
        <v>1835</v>
      </c>
      <c r="G2144" s="6" t="s">
        <v>6020</v>
      </c>
      <c r="H2144" s="6" t="s">
        <v>46</v>
      </c>
      <c r="I2144" s="6" t="s">
        <v>6022</v>
      </c>
      <c r="J2144" s="7" t="s">
        <v>1232</v>
      </c>
      <c r="K2144" s="6" t="s">
        <v>591</v>
      </c>
      <c r="L2144" s="7" t="s">
        <v>1479</v>
      </c>
      <c r="M2144" s="6" t="s">
        <v>111</v>
      </c>
      <c r="N2144" s="19" t="s">
        <v>8826</v>
      </c>
      <c r="O2144" s="6"/>
    </row>
    <row r="2145" spans="1:15" x14ac:dyDescent="0.3">
      <c r="A2145" s="6" t="s">
        <v>941</v>
      </c>
      <c r="B2145" s="7" t="s">
        <v>6024</v>
      </c>
      <c r="C2145" s="7" t="s">
        <v>1478</v>
      </c>
      <c r="D2145" s="7" t="s">
        <v>91</v>
      </c>
      <c r="E2145" s="7" t="s">
        <v>190</v>
      </c>
      <c r="F2145" s="6" t="s">
        <v>1835</v>
      </c>
      <c r="G2145" s="6" t="s">
        <v>6023</v>
      </c>
      <c r="H2145" s="6" t="s">
        <v>46</v>
      </c>
      <c r="I2145" s="6" t="s">
        <v>6025</v>
      </c>
      <c r="J2145" s="7" t="s">
        <v>1232</v>
      </c>
      <c r="K2145" s="6" t="s">
        <v>591</v>
      </c>
      <c r="L2145" s="7" t="s">
        <v>1479</v>
      </c>
      <c r="M2145" s="6" t="s">
        <v>111</v>
      </c>
      <c r="N2145" s="19" t="s">
        <v>8826</v>
      </c>
      <c r="O2145" s="6"/>
    </row>
    <row r="2146" spans="1:15" x14ac:dyDescent="0.3">
      <c r="A2146" s="6" t="s">
        <v>941</v>
      </c>
      <c r="B2146" s="7" t="s">
        <v>6027</v>
      </c>
      <c r="C2146" s="7" t="s">
        <v>1478</v>
      </c>
      <c r="D2146" s="7" t="s">
        <v>91</v>
      </c>
      <c r="E2146" s="7" t="s">
        <v>190</v>
      </c>
      <c r="F2146" s="6" t="s">
        <v>1835</v>
      </c>
      <c r="G2146" s="6" t="s">
        <v>6026</v>
      </c>
      <c r="H2146" s="6" t="s">
        <v>46</v>
      </c>
      <c r="I2146" s="6" t="s">
        <v>6028</v>
      </c>
      <c r="J2146" s="7" t="s">
        <v>1232</v>
      </c>
      <c r="K2146" s="6" t="s">
        <v>591</v>
      </c>
      <c r="L2146" s="7" t="s">
        <v>1479</v>
      </c>
      <c r="M2146" s="6" t="s">
        <v>111</v>
      </c>
      <c r="N2146" s="19" t="s">
        <v>8826</v>
      </c>
      <c r="O2146" s="6"/>
    </row>
    <row r="2147" spans="1:15" x14ac:dyDescent="0.3">
      <c r="A2147" s="6" t="s">
        <v>941</v>
      </c>
      <c r="B2147" s="7" t="s">
        <v>6030</v>
      </c>
      <c r="C2147" s="7" t="s">
        <v>1478</v>
      </c>
      <c r="D2147" s="7" t="s">
        <v>91</v>
      </c>
      <c r="E2147" s="7" t="s">
        <v>190</v>
      </c>
      <c r="F2147" s="6" t="s">
        <v>1835</v>
      </c>
      <c r="G2147" s="6" t="s">
        <v>6029</v>
      </c>
      <c r="H2147" s="6" t="s">
        <v>46</v>
      </c>
      <c r="I2147" s="6" t="s">
        <v>6031</v>
      </c>
      <c r="J2147" s="7" t="s">
        <v>1232</v>
      </c>
      <c r="K2147" s="6" t="s">
        <v>591</v>
      </c>
      <c r="L2147" s="7" t="s">
        <v>1479</v>
      </c>
      <c r="M2147" s="6" t="s">
        <v>111</v>
      </c>
      <c r="N2147" s="19" t="s">
        <v>8826</v>
      </c>
      <c r="O2147" s="6"/>
    </row>
    <row r="2148" spans="1:15" x14ac:dyDescent="0.3">
      <c r="A2148" s="6" t="s">
        <v>941</v>
      </c>
      <c r="B2148" s="7" t="s">
        <v>6033</v>
      </c>
      <c r="C2148" s="7" t="s">
        <v>1478</v>
      </c>
      <c r="D2148" s="7" t="s">
        <v>91</v>
      </c>
      <c r="E2148" s="7" t="s">
        <v>447</v>
      </c>
      <c r="F2148" s="6" t="s">
        <v>1835</v>
      </c>
      <c r="G2148" s="6" t="s">
        <v>6032</v>
      </c>
      <c r="H2148" s="6" t="s">
        <v>46</v>
      </c>
      <c r="I2148" s="6" t="s">
        <v>6034</v>
      </c>
      <c r="J2148" s="7" t="s">
        <v>1232</v>
      </c>
      <c r="K2148" s="6" t="s">
        <v>591</v>
      </c>
      <c r="L2148" s="7" t="s">
        <v>1479</v>
      </c>
      <c r="M2148" s="6" t="s">
        <v>111</v>
      </c>
      <c r="N2148" s="19" t="s">
        <v>8826</v>
      </c>
      <c r="O2148" s="6"/>
    </row>
    <row r="2149" spans="1:15" x14ac:dyDescent="0.3">
      <c r="A2149" s="6" t="s">
        <v>941</v>
      </c>
      <c r="B2149" s="7" t="s">
        <v>6036</v>
      </c>
      <c r="C2149" s="7" t="s">
        <v>1478</v>
      </c>
      <c r="D2149" s="7" t="s">
        <v>91</v>
      </c>
      <c r="E2149" s="7" t="s">
        <v>447</v>
      </c>
      <c r="F2149" s="6" t="s">
        <v>1835</v>
      </c>
      <c r="G2149" s="6" t="s">
        <v>6035</v>
      </c>
      <c r="H2149" s="6" t="s">
        <v>46</v>
      </c>
      <c r="I2149" s="6" t="s">
        <v>6037</v>
      </c>
      <c r="J2149" s="7" t="s">
        <v>1232</v>
      </c>
      <c r="K2149" s="6" t="s">
        <v>591</v>
      </c>
      <c r="L2149" s="7" t="s">
        <v>1479</v>
      </c>
      <c r="M2149" s="6" t="s">
        <v>111</v>
      </c>
      <c r="N2149" s="19" t="s">
        <v>8826</v>
      </c>
      <c r="O2149" s="6"/>
    </row>
    <row r="2150" spans="1:15" x14ac:dyDescent="0.3">
      <c r="A2150" s="6" t="s">
        <v>941</v>
      </c>
      <c r="B2150" s="7" t="s">
        <v>6039</v>
      </c>
      <c r="C2150" s="7" t="s">
        <v>1478</v>
      </c>
      <c r="D2150" s="7" t="s">
        <v>91</v>
      </c>
      <c r="E2150" s="7" t="s">
        <v>447</v>
      </c>
      <c r="F2150" s="6" t="s">
        <v>1835</v>
      </c>
      <c r="G2150" s="6" t="s">
        <v>6038</v>
      </c>
      <c r="H2150" s="6" t="s">
        <v>46</v>
      </c>
      <c r="I2150" s="6" t="s">
        <v>6040</v>
      </c>
      <c r="J2150" s="7" t="s">
        <v>1232</v>
      </c>
      <c r="K2150" s="6" t="s">
        <v>591</v>
      </c>
      <c r="L2150" s="7" t="s">
        <v>1479</v>
      </c>
      <c r="M2150" s="6" t="s">
        <v>111</v>
      </c>
      <c r="N2150" s="19" t="s">
        <v>8826</v>
      </c>
      <c r="O2150" s="6"/>
    </row>
    <row r="2151" spans="1:15" x14ac:dyDescent="0.3">
      <c r="A2151" s="6" t="s">
        <v>941</v>
      </c>
      <c r="B2151" s="7" t="s">
        <v>6042</v>
      </c>
      <c r="C2151" s="7" t="s">
        <v>1478</v>
      </c>
      <c r="D2151" s="7" t="s">
        <v>91</v>
      </c>
      <c r="E2151" s="7" t="s">
        <v>447</v>
      </c>
      <c r="F2151" s="6" t="s">
        <v>1835</v>
      </c>
      <c r="G2151" s="6" t="s">
        <v>6041</v>
      </c>
      <c r="H2151" s="6" t="s">
        <v>46</v>
      </c>
      <c r="I2151" s="6" t="s">
        <v>6043</v>
      </c>
      <c r="J2151" s="7" t="s">
        <v>1232</v>
      </c>
      <c r="K2151" s="6" t="s">
        <v>591</v>
      </c>
      <c r="L2151" s="7" t="s">
        <v>1479</v>
      </c>
      <c r="M2151" s="6" t="s">
        <v>111</v>
      </c>
      <c r="N2151" s="19" t="s">
        <v>8826</v>
      </c>
      <c r="O2151" s="6"/>
    </row>
    <row r="2152" spans="1:15" x14ac:dyDescent="0.3">
      <c r="A2152" s="6" t="s">
        <v>941</v>
      </c>
      <c r="B2152" s="7" t="s">
        <v>6045</v>
      </c>
      <c r="C2152" s="7" t="s">
        <v>1478</v>
      </c>
      <c r="D2152" s="7" t="s">
        <v>91</v>
      </c>
      <c r="E2152" s="7" t="s">
        <v>447</v>
      </c>
      <c r="F2152" s="6" t="s">
        <v>1835</v>
      </c>
      <c r="G2152" s="6" t="s">
        <v>6044</v>
      </c>
      <c r="H2152" s="6" t="s">
        <v>46</v>
      </c>
      <c r="I2152" s="6" t="s">
        <v>6046</v>
      </c>
      <c r="J2152" s="7" t="s">
        <v>1232</v>
      </c>
      <c r="K2152" s="6" t="s">
        <v>591</v>
      </c>
      <c r="L2152" s="7" t="s">
        <v>1479</v>
      </c>
      <c r="M2152" s="6" t="s">
        <v>111</v>
      </c>
      <c r="N2152" s="19" t="s">
        <v>8826</v>
      </c>
      <c r="O2152" s="6"/>
    </row>
    <row r="2153" spans="1:15" x14ac:dyDescent="0.3">
      <c r="A2153" s="6" t="s">
        <v>941</v>
      </c>
      <c r="B2153" s="7" t="s">
        <v>6048</v>
      </c>
      <c r="C2153" s="7" t="s">
        <v>1478</v>
      </c>
      <c r="D2153" s="7" t="s">
        <v>91</v>
      </c>
      <c r="E2153" s="7" t="s">
        <v>447</v>
      </c>
      <c r="F2153" s="6" t="s">
        <v>1835</v>
      </c>
      <c r="G2153" s="6" t="s">
        <v>6047</v>
      </c>
      <c r="H2153" s="6" t="s">
        <v>46</v>
      </c>
      <c r="I2153" s="6" t="s">
        <v>6049</v>
      </c>
      <c r="J2153" s="7" t="s">
        <v>1232</v>
      </c>
      <c r="K2153" s="6" t="s">
        <v>591</v>
      </c>
      <c r="L2153" s="7" t="s">
        <v>1479</v>
      </c>
      <c r="M2153" s="6" t="s">
        <v>111</v>
      </c>
      <c r="N2153" s="19" t="s">
        <v>8826</v>
      </c>
      <c r="O2153" s="6"/>
    </row>
    <row r="2154" spans="1:15" x14ac:dyDescent="0.3">
      <c r="A2154" s="6" t="s">
        <v>941</v>
      </c>
      <c r="B2154" s="7" t="s">
        <v>6051</v>
      </c>
      <c r="C2154" s="7" t="s">
        <v>1478</v>
      </c>
      <c r="D2154" s="7" t="s">
        <v>91</v>
      </c>
      <c r="E2154" s="7" t="s">
        <v>447</v>
      </c>
      <c r="F2154" s="6" t="s">
        <v>1835</v>
      </c>
      <c r="G2154" s="6" t="s">
        <v>6050</v>
      </c>
      <c r="H2154" s="6" t="s">
        <v>46</v>
      </c>
      <c r="I2154" s="6" t="s">
        <v>6052</v>
      </c>
      <c r="J2154" s="7" t="s">
        <v>1232</v>
      </c>
      <c r="K2154" s="6" t="s">
        <v>591</v>
      </c>
      <c r="L2154" s="7" t="s">
        <v>1479</v>
      </c>
      <c r="M2154" s="6" t="s">
        <v>111</v>
      </c>
      <c r="N2154" s="19" t="s">
        <v>8826</v>
      </c>
      <c r="O2154" s="6" t="s">
        <v>8896</v>
      </c>
    </row>
    <row r="2155" spans="1:15" x14ac:dyDescent="0.3">
      <c r="A2155" s="6" t="s">
        <v>941</v>
      </c>
      <c r="B2155" s="7" t="s">
        <v>6054</v>
      </c>
      <c r="C2155" s="7" t="s">
        <v>1478</v>
      </c>
      <c r="D2155" s="7" t="s">
        <v>91</v>
      </c>
      <c r="E2155" s="7" t="s">
        <v>190</v>
      </c>
      <c r="F2155" s="6" t="s">
        <v>1835</v>
      </c>
      <c r="G2155" s="6" t="s">
        <v>6053</v>
      </c>
      <c r="H2155" s="6" t="s">
        <v>46</v>
      </c>
      <c r="I2155" s="6" t="s">
        <v>6055</v>
      </c>
      <c r="J2155" s="7" t="s">
        <v>1232</v>
      </c>
      <c r="K2155" s="6" t="s">
        <v>591</v>
      </c>
      <c r="L2155" s="7" t="s">
        <v>1479</v>
      </c>
      <c r="M2155" s="6" t="s">
        <v>111</v>
      </c>
      <c r="N2155" s="19" t="s">
        <v>8826</v>
      </c>
      <c r="O2155" s="6"/>
    </row>
    <row r="2156" spans="1:15" x14ac:dyDescent="0.3">
      <c r="A2156" s="6" t="s">
        <v>941</v>
      </c>
      <c r="B2156" s="7" t="s">
        <v>6057</v>
      </c>
      <c r="C2156" s="7" t="s">
        <v>1478</v>
      </c>
      <c r="D2156" s="7" t="s">
        <v>91</v>
      </c>
      <c r="E2156" s="7" t="s">
        <v>190</v>
      </c>
      <c r="F2156" s="6" t="s">
        <v>1835</v>
      </c>
      <c r="G2156" s="6" t="s">
        <v>6056</v>
      </c>
      <c r="H2156" s="6" t="s">
        <v>46</v>
      </c>
      <c r="I2156" s="6" t="s">
        <v>6058</v>
      </c>
      <c r="J2156" s="7" t="s">
        <v>1232</v>
      </c>
      <c r="K2156" s="6" t="s">
        <v>591</v>
      </c>
      <c r="L2156" s="7" t="s">
        <v>1479</v>
      </c>
      <c r="M2156" s="6" t="s">
        <v>111</v>
      </c>
      <c r="N2156" s="19" t="s">
        <v>8826</v>
      </c>
      <c r="O2156" s="6"/>
    </row>
    <row r="2157" spans="1:15" x14ac:dyDescent="0.3">
      <c r="A2157" s="6" t="s">
        <v>941</v>
      </c>
      <c r="B2157" s="7" t="s">
        <v>6060</v>
      </c>
      <c r="C2157" s="7" t="s">
        <v>1478</v>
      </c>
      <c r="D2157" s="7" t="s">
        <v>91</v>
      </c>
      <c r="E2157" s="7" t="s">
        <v>190</v>
      </c>
      <c r="F2157" s="6" t="s">
        <v>1835</v>
      </c>
      <c r="G2157" s="6" t="s">
        <v>6059</v>
      </c>
      <c r="H2157" s="6" t="s">
        <v>46</v>
      </c>
      <c r="I2157" s="6" t="s">
        <v>6061</v>
      </c>
      <c r="J2157" s="7" t="s">
        <v>1232</v>
      </c>
      <c r="K2157" s="6" t="s">
        <v>591</v>
      </c>
      <c r="L2157" s="7" t="s">
        <v>1479</v>
      </c>
      <c r="M2157" s="6" t="s">
        <v>111</v>
      </c>
      <c r="N2157" s="19" t="s">
        <v>8826</v>
      </c>
      <c r="O2157" s="6"/>
    </row>
    <row r="2158" spans="1:15" x14ac:dyDescent="0.3">
      <c r="A2158" s="6" t="s">
        <v>941</v>
      </c>
      <c r="B2158" s="7" t="s">
        <v>6063</v>
      </c>
      <c r="C2158" s="7" t="s">
        <v>1478</v>
      </c>
      <c r="D2158" s="7" t="s">
        <v>91</v>
      </c>
      <c r="E2158" s="7" t="s">
        <v>447</v>
      </c>
      <c r="F2158" s="6" t="s">
        <v>1835</v>
      </c>
      <c r="G2158" s="6" t="s">
        <v>6062</v>
      </c>
      <c r="H2158" s="6" t="s">
        <v>46</v>
      </c>
      <c r="I2158" s="6" t="s">
        <v>6064</v>
      </c>
      <c r="J2158" s="7" t="s">
        <v>1232</v>
      </c>
      <c r="K2158" s="6" t="s">
        <v>591</v>
      </c>
      <c r="L2158" s="7" t="s">
        <v>1479</v>
      </c>
      <c r="M2158" s="6" t="s">
        <v>111</v>
      </c>
      <c r="N2158" s="19" t="s">
        <v>8826</v>
      </c>
      <c r="O2158" s="6"/>
    </row>
    <row r="2159" spans="1:15" x14ac:dyDescent="0.3">
      <c r="A2159" s="6" t="s">
        <v>941</v>
      </c>
      <c r="B2159" s="7" t="s">
        <v>6066</v>
      </c>
      <c r="C2159" s="7" t="s">
        <v>1478</v>
      </c>
      <c r="D2159" s="7" t="s">
        <v>91</v>
      </c>
      <c r="E2159" s="7" t="s">
        <v>447</v>
      </c>
      <c r="F2159" s="6" t="s">
        <v>1835</v>
      </c>
      <c r="G2159" s="6" t="s">
        <v>6065</v>
      </c>
      <c r="H2159" s="6" t="s">
        <v>46</v>
      </c>
      <c r="I2159" s="6" t="s">
        <v>6067</v>
      </c>
      <c r="J2159" s="7" t="s">
        <v>1232</v>
      </c>
      <c r="K2159" s="6" t="s">
        <v>591</v>
      </c>
      <c r="L2159" s="7" t="s">
        <v>1479</v>
      </c>
      <c r="M2159" s="6" t="s">
        <v>111</v>
      </c>
      <c r="N2159" s="19" t="s">
        <v>8826</v>
      </c>
      <c r="O2159" s="6"/>
    </row>
    <row r="2160" spans="1:15" x14ac:dyDescent="0.3">
      <c r="A2160" s="6" t="s">
        <v>941</v>
      </c>
      <c r="B2160" s="7" t="s">
        <v>6069</v>
      </c>
      <c r="C2160" s="7" t="s">
        <v>1478</v>
      </c>
      <c r="D2160" s="7" t="s">
        <v>91</v>
      </c>
      <c r="E2160" s="7" t="s">
        <v>190</v>
      </c>
      <c r="F2160" s="6" t="s">
        <v>1835</v>
      </c>
      <c r="G2160" s="6" t="s">
        <v>6068</v>
      </c>
      <c r="H2160" s="6" t="s">
        <v>46</v>
      </c>
      <c r="I2160" s="6" t="s">
        <v>6070</v>
      </c>
      <c r="J2160" s="7" t="s">
        <v>1232</v>
      </c>
      <c r="K2160" s="6" t="s">
        <v>591</v>
      </c>
      <c r="L2160" s="7" t="s">
        <v>1479</v>
      </c>
      <c r="M2160" s="6" t="s">
        <v>111</v>
      </c>
      <c r="N2160" s="19" t="s">
        <v>8826</v>
      </c>
      <c r="O2160" s="6"/>
    </row>
    <row r="2161" spans="1:15" x14ac:dyDescent="0.3">
      <c r="A2161" s="6" t="s">
        <v>941</v>
      </c>
      <c r="B2161" s="7" t="s">
        <v>6074</v>
      </c>
      <c r="C2161" s="7" t="s">
        <v>1478</v>
      </c>
      <c r="D2161" s="7" t="s">
        <v>91</v>
      </c>
      <c r="E2161" s="7" t="s">
        <v>190</v>
      </c>
      <c r="F2161" s="6" t="s">
        <v>1835</v>
      </c>
      <c r="G2161" s="6" t="s">
        <v>6073</v>
      </c>
      <c r="H2161" s="6" t="s">
        <v>46</v>
      </c>
      <c r="I2161" s="6" t="s">
        <v>6075</v>
      </c>
      <c r="J2161" s="7" t="s">
        <v>1232</v>
      </c>
      <c r="K2161" s="6" t="s">
        <v>591</v>
      </c>
      <c r="L2161" s="7" t="s">
        <v>1479</v>
      </c>
      <c r="M2161" s="6" t="s">
        <v>111</v>
      </c>
      <c r="N2161" s="19" t="s">
        <v>8826</v>
      </c>
      <c r="O2161" s="6"/>
    </row>
    <row r="2162" spans="1:15" x14ac:dyDescent="0.3">
      <c r="A2162" s="6" t="s">
        <v>941</v>
      </c>
      <c r="B2162" s="7" t="s">
        <v>6077</v>
      </c>
      <c r="C2162" s="7" t="s">
        <v>1478</v>
      </c>
      <c r="D2162" s="7" t="s">
        <v>91</v>
      </c>
      <c r="E2162" s="7" t="s">
        <v>447</v>
      </c>
      <c r="F2162" s="6" t="s">
        <v>1835</v>
      </c>
      <c r="G2162" s="6" t="s">
        <v>6076</v>
      </c>
      <c r="H2162" s="6" t="s">
        <v>46</v>
      </c>
      <c r="I2162" s="6" t="s">
        <v>6078</v>
      </c>
      <c r="J2162" s="7" t="s">
        <v>1232</v>
      </c>
      <c r="K2162" s="6" t="s">
        <v>591</v>
      </c>
      <c r="L2162" s="7" t="s">
        <v>1479</v>
      </c>
      <c r="M2162" s="6" t="s">
        <v>111</v>
      </c>
      <c r="N2162" s="19" t="s">
        <v>8826</v>
      </c>
      <c r="O2162" s="6"/>
    </row>
    <row r="2163" spans="1:15" x14ac:dyDescent="0.3">
      <c r="A2163" s="6" t="s">
        <v>941</v>
      </c>
      <c r="B2163" s="7" t="s">
        <v>6080</v>
      </c>
      <c r="C2163" s="7" t="s">
        <v>1478</v>
      </c>
      <c r="D2163" s="7" t="s">
        <v>91</v>
      </c>
      <c r="E2163" s="7" t="s">
        <v>190</v>
      </c>
      <c r="F2163" s="6" t="s">
        <v>1835</v>
      </c>
      <c r="G2163" s="6" t="s">
        <v>6079</v>
      </c>
      <c r="H2163" s="6" t="s">
        <v>46</v>
      </c>
      <c r="I2163" s="6" t="s">
        <v>6081</v>
      </c>
      <c r="J2163" s="7" t="s">
        <v>1232</v>
      </c>
      <c r="K2163" s="6" t="s">
        <v>591</v>
      </c>
      <c r="L2163" s="7" t="s">
        <v>1479</v>
      </c>
      <c r="M2163" s="6" t="s">
        <v>111</v>
      </c>
      <c r="N2163" s="19" t="s">
        <v>8826</v>
      </c>
      <c r="O2163" s="6"/>
    </row>
    <row r="2164" spans="1:15" x14ac:dyDescent="0.3">
      <c r="A2164" s="6" t="s">
        <v>941</v>
      </c>
      <c r="B2164" s="7" t="s">
        <v>6083</v>
      </c>
      <c r="C2164" s="7" t="s">
        <v>1478</v>
      </c>
      <c r="D2164" s="7" t="s">
        <v>91</v>
      </c>
      <c r="E2164" s="7" t="s">
        <v>190</v>
      </c>
      <c r="F2164" s="6" t="s">
        <v>1835</v>
      </c>
      <c r="G2164" s="6" t="s">
        <v>6082</v>
      </c>
      <c r="H2164" s="6" t="s">
        <v>46</v>
      </c>
      <c r="I2164" s="6" t="s">
        <v>6084</v>
      </c>
      <c r="J2164" s="7" t="s">
        <v>1232</v>
      </c>
      <c r="K2164" s="6" t="s">
        <v>591</v>
      </c>
      <c r="L2164" s="7" t="s">
        <v>1479</v>
      </c>
      <c r="M2164" s="6" t="s">
        <v>111</v>
      </c>
      <c r="N2164" s="19" t="s">
        <v>8826</v>
      </c>
      <c r="O2164" s="6"/>
    </row>
    <row r="2165" spans="1:15" x14ac:dyDescent="0.3">
      <c r="A2165" s="6" t="s">
        <v>941</v>
      </c>
      <c r="B2165" s="7" t="s">
        <v>6086</v>
      </c>
      <c r="C2165" s="7" t="s">
        <v>1478</v>
      </c>
      <c r="D2165" s="7" t="s">
        <v>91</v>
      </c>
      <c r="E2165" s="7" t="s">
        <v>190</v>
      </c>
      <c r="F2165" s="6" t="s">
        <v>1835</v>
      </c>
      <c r="G2165" s="6" t="s">
        <v>6085</v>
      </c>
      <c r="H2165" s="6" t="s">
        <v>46</v>
      </c>
      <c r="I2165" s="6" t="s">
        <v>4624</v>
      </c>
      <c r="J2165" s="7" t="s">
        <v>1232</v>
      </c>
      <c r="K2165" s="6" t="s">
        <v>591</v>
      </c>
      <c r="L2165" s="7" t="s">
        <v>1479</v>
      </c>
      <c r="M2165" s="6" t="s">
        <v>111</v>
      </c>
      <c r="N2165" s="19" t="s">
        <v>8826</v>
      </c>
      <c r="O2165" s="6"/>
    </row>
    <row r="2166" spans="1:15" x14ac:dyDescent="0.3">
      <c r="A2166" s="6" t="s">
        <v>941</v>
      </c>
      <c r="B2166" s="7" t="s">
        <v>6088</v>
      </c>
      <c r="C2166" s="7" t="s">
        <v>1478</v>
      </c>
      <c r="D2166" s="7" t="s">
        <v>91</v>
      </c>
      <c r="E2166" s="7" t="s">
        <v>190</v>
      </c>
      <c r="F2166" s="6" t="s">
        <v>1835</v>
      </c>
      <c r="G2166" s="6" t="s">
        <v>6087</v>
      </c>
      <c r="H2166" s="6" t="s">
        <v>46</v>
      </c>
      <c r="I2166" s="6" t="s">
        <v>6089</v>
      </c>
      <c r="J2166" s="7" t="s">
        <v>1232</v>
      </c>
      <c r="K2166" s="6" t="s">
        <v>591</v>
      </c>
      <c r="L2166" s="7" t="s">
        <v>1479</v>
      </c>
      <c r="M2166" s="6" t="s">
        <v>111</v>
      </c>
      <c r="N2166" s="19" t="s">
        <v>8826</v>
      </c>
      <c r="O2166" s="6"/>
    </row>
    <row r="2167" spans="1:15" x14ac:dyDescent="0.3">
      <c r="A2167" s="6" t="s">
        <v>941</v>
      </c>
      <c r="B2167" s="7" t="s">
        <v>6091</v>
      </c>
      <c r="C2167" s="7" t="s">
        <v>1478</v>
      </c>
      <c r="D2167" s="7" t="s">
        <v>91</v>
      </c>
      <c r="E2167" s="7" t="s">
        <v>190</v>
      </c>
      <c r="F2167" s="6" t="s">
        <v>1835</v>
      </c>
      <c r="G2167" s="6" t="s">
        <v>6090</v>
      </c>
      <c r="H2167" s="6" t="s">
        <v>46</v>
      </c>
      <c r="I2167" s="6" t="s">
        <v>6092</v>
      </c>
      <c r="J2167" s="7" t="s">
        <v>1232</v>
      </c>
      <c r="K2167" s="6" t="s">
        <v>591</v>
      </c>
      <c r="L2167" s="7" t="s">
        <v>1479</v>
      </c>
      <c r="M2167" s="6" t="s">
        <v>111</v>
      </c>
      <c r="N2167" s="19" t="s">
        <v>8826</v>
      </c>
      <c r="O2167" s="6"/>
    </row>
    <row r="2168" spans="1:15" x14ac:dyDescent="0.3">
      <c r="A2168" s="6" t="s">
        <v>941</v>
      </c>
      <c r="B2168" s="7" t="s">
        <v>6094</v>
      </c>
      <c r="C2168" s="7" t="s">
        <v>1478</v>
      </c>
      <c r="D2168" s="7" t="s">
        <v>91</v>
      </c>
      <c r="E2168" s="7" t="s">
        <v>190</v>
      </c>
      <c r="F2168" s="6" t="s">
        <v>1835</v>
      </c>
      <c r="G2168" s="6" t="s">
        <v>6093</v>
      </c>
      <c r="H2168" s="6" t="s">
        <v>46</v>
      </c>
      <c r="I2168" s="6" t="s">
        <v>6095</v>
      </c>
      <c r="J2168" s="7" t="s">
        <v>1232</v>
      </c>
      <c r="K2168" s="6" t="s">
        <v>591</v>
      </c>
      <c r="L2168" s="7" t="s">
        <v>1479</v>
      </c>
      <c r="M2168" s="6" t="s">
        <v>111</v>
      </c>
      <c r="N2168" s="19" t="s">
        <v>8826</v>
      </c>
      <c r="O2168" s="6"/>
    </row>
    <row r="2169" spans="1:15" x14ac:dyDescent="0.3">
      <c r="A2169" s="6" t="s">
        <v>941</v>
      </c>
      <c r="B2169" s="7" t="s">
        <v>6097</v>
      </c>
      <c r="C2169" s="7" t="s">
        <v>1478</v>
      </c>
      <c r="D2169" s="7" t="s">
        <v>91</v>
      </c>
      <c r="E2169" s="7" t="s">
        <v>190</v>
      </c>
      <c r="F2169" s="6" t="s">
        <v>1835</v>
      </c>
      <c r="G2169" s="6" t="s">
        <v>6096</v>
      </c>
      <c r="H2169" s="6" t="s">
        <v>46</v>
      </c>
      <c r="I2169" s="6" t="s">
        <v>6098</v>
      </c>
      <c r="J2169" s="7" t="s">
        <v>1232</v>
      </c>
      <c r="K2169" s="6" t="s">
        <v>591</v>
      </c>
      <c r="L2169" s="7" t="s">
        <v>1479</v>
      </c>
      <c r="M2169" s="6" t="s">
        <v>111</v>
      </c>
      <c r="N2169" s="19" t="s">
        <v>8826</v>
      </c>
      <c r="O2169" s="6"/>
    </row>
    <row r="2170" spans="1:15" x14ac:dyDescent="0.3">
      <c r="A2170" s="6" t="s">
        <v>941</v>
      </c>
      <c r="B2170" s="7" t="s">
        <v>6100</v>
      </c>
      <c r="C2170" s="7" t="s">
        <v>1478</v>
      </c>
      <c r="D2170" s="7" t="s">
        <v>91</v>
      </c>
      <c r="E2170" s="7" t="s">
        <v>447</v>
      </c>
      <c r="F2170" s="6" t="s">
        <v>1835</v>
      </c>
      <c r="G2170" s="6" t="s">
        <v>6099</v>
      </c>
      <c r="H2170" s="6" t="s">
        <v>46</v>
      </c>
      <c r="I2170" s="6" t="s">
        <v>6101</v>
      </c>
      <c r="J2170" s="7" t="s">
        <v>1232</v>
      </c>
      <c r="K2170" s="6" t="s">
        <v>591</v>
      </c>
      <c r="L2170" s="7" t="s">
        <v>1479</v>
      </c>
      <c r="M2170" s="6" t="s">
        <v>111</v>
      </c>
      <c r="N2170" s="19" t="s">
        <v>8826</v>
      </c>
      <c r="O2170" s="6"/>
    </row>
    <row r="2171" spans="1:15" x14ac:dyDescent="0.3">
      <c r="A2171" s="6" t="s">
        <v>941</v>
      </c>
      <c r="B2171" s="7" t="s">
        <v>6123</v>
      </c>
      <c r="C2171" s="7" t="s">
        <v>1478</v>
      </c>
      <c r="D2171" s="7" t="s">
        <v>91</v>
      </c>
      <c r="E2171" s="7" t="s">
        <v>447</v>
      </c>
      <c r="F2171" s="6" t="s">
        <v>1835</v>
      </c>
      <c r="G2171" s="6" t="s">
        <v>6122</v>
      </c>
      <c r="H2171" s="6" t="s">
        <v>46</v>
      </c>
      <c r="I2171" s="6" t="s">
        <v>6124</v>
      </c>
      <c r="J2171" s="7" t="s">
        <v>1232</v>
      </c>
      <c r="K2171" s="6" t="s">
        <v>591</v>
      </c>
      <c r="L2171" s="7" t="s">
        <v>1479</v>
      </c>
      <c r="M2171" s="6" t="s">
        <v>111</v>
      </c>
      <c r="N2171" s="19" t="s">
        <v>8826</v>
      </c>
      <c r="O2171" s="6"/>
    </row>
    <row r="2172" spans="1:15" x14ac:dyDescent="0.3">
      <c r="A2172" s="6" t="s">
        <v>941</v>
      </c>
      <c r="B2172" s="7" t="s">
        <v>6182</v>
      </c>
      <c r="C2172" s="7" t="s">
        <v>1478</v>
      </c>
      <c r="D2172" s="7" t="s">
        <v>91</v>
      </c>
      <c r="E2172" s="7" t="s">
        <v>190</v>
      </c>
      <c r="F2172" s="6" t="s">
        <v>1835</v>
      </c>
      <c r="G2172" s="6" t="s">
        <v>6181</v>
      </c>
      <c r="H2172" s="6" t="s">
        <v>46</v>
      </c>
      <c r="I2172" s="6" t="s">
        <v>6183</v>
      </c>
      <c r="J2172" s="7" t="s">
        <v>1232</v>
      </c>
      <c r="K2172" s="6" t="s">
        <v>591</v>
      </c>
      <c r="L2172" s="7" t="s">
        <v>1479</v>
      </c>
      <c r="M2172" s="6" t="s">
        <v>111</v>
      </c>
      <c r="N2172" s="19" t="s">
        <v>8826</v>
      </c>
      <c r="O2172" s="6"/>
    </row>
    <row r="2173" spans="1:15" x14ac:dyDescent="0.3">
      <c r="A2173" s="6" t="s">
        <v>941</v>
      </c>
      <c r="B2173" s="7" t="s">
        <v>6213</v>
      </c>
      <c r="C2173" s="7" t="s">
        <v>1478</v>
      </c>
      <c r="D2173" s="7" t="s">
        <v>91</v>
      </c>
      <c r="E2173" s="7" t="s">
        <v>190</v>
      </c>
      <c r="F2173" s="6" t="s">
        <v>1835</v>
      </c>
      <c r="G2173" s="6" t="s">
        <v>6212</v>
      </c>
      <c r="H2173" s="6" t="s">
        <v>46</v>
      </c>
      <c r="I2173" s="6" t="s">
        <v>6214</v>
      </c>
      <c r="J2173" s="7" t="s">
        <v>1232</v>
      </c>
      <c r="K2173" s="6" t="s">
        <v>591</v>
      </c>
      <c r="L2173" s="7" t="s">
        <v>1479</v>
      </c>
      <c r="M2173" s="6" t="s">
        <v>111</v>
      </c>
      <c r="N2173" s="19" t="s">
        <v>8826</v>
      </c>
      <c r="O2173" s="6"/>
    </row>
    <row r="2174" spans="1:15" x14ac:dyDescent="0.3">
      <c r="A2174" s="6" t="s">
        <v>941</v>
      </c>
      <c r="B2174" s="7" t="s">
        <v>6216</v>
      </c>
      <c r="C2174" s="7" t="s">
        <v>1478</v>
      </c>
      <c r="D2174" s="7" t="s">
        <v>91</v>
      </c>
      <c r="E2174" s="7" t="s">
        <v>190</v>
      </c>
      <c r="F2174" s="6" t="s">
        <v>1835</v>
      </c>
      <c r="G2174" s="6" t="s">
        <v>6215</v>
      </c>
      <c r="H2174" s="6" t="s">
        <v>46</v>
      </c>
      <c r="I2174" s="6" t="s">
        <v>6217</v>
      </c>
      <c r="J2174" s="7" t="s">
        <v>1232</v>
      </c>
      <c r="K2174" s="6" t="s">
        <v>591</v>
      </c>
      <c r="L2174" s="7" t="s">
        <v>1479</v>
      </c>
      <c r="M2174" s="6" t="s">
        <v>111</v>
      </c>
      <c r="N2174" s="19" t="s">
        <v>8826</v>
      </c>
      <c r="O2174" s="6"/>
    </row>
    <row r="2175" spans="1:15" x14ac:dyDescent="0.3">
      <c r="A2175" s="6" t="s">
        <v>941</v>
      </c>
      <c r="B2175" s="7" t="s">
        <v>6219</v>
      </c>
      <c r="C2175" s="7" t="s">
        <v>1478</v>
      </c>
      <c r="D2175" s="7" t="s">
        <v>91</v>
      </c>
      <c r="E2175" s="7" t="s">
        <v>190</v>
      </c>
      <c r="F2175" s="6" t="s">
        <v>1835</v>
      </c>
      <c r="G2175" s="6" t="s">
        <v>6218</v>
      </c>
      <c r="H2175" s="6" t="s">
        <v>46</v>
      </c>
      <c r="I2175" s="6" t="s">
        <v>6220</v>
      </c>
      <c r="J2175" s="7" t="s">
        <v>1232</v>
      </c>
      <c r="K2175" s="6" t="s">
        <v>591</v>
      </c>
      <c r="L2175" s="7" t="s">
        <v>1479</v>
      </c>
      <c r="M2175" s="6" t="s">
        <v>111</v>
      </c>
      <c r="N2175" s="19" t="s">
        <v>8826</v>
      </c>
      <c r="O2175" s="6"/>
    </row>
    <row r="2176" spans="1:15" x14ac:dyDescent="0.3">
      <c r="A2176" s="6" t="s">
        <v>941</v>
      </c>
      <c r="B2176" s="7" t="s">
        <v>6228</v>
      </c>
      <c r="C2176" s="7" t="s">
        <v>1478</v>
      </c>
      <c r="D2176" s="7" t="s">
        <v>91</v>
      </c>
      <c r="E2176" s="7" t="s">
        <v>447</v>
      </c>
      <c r="F2176" s="6" t="s">
        <v>1835</v>
      </c>
      <c r="G2176" s="6" t="s">
        <v>6227</v>
      </c>
      <c r="H2176" s="6" t="s">
        <v>46</v>
      </c>
      <c r="I2176" s="6" t="s">
        <v>6229</v>
      </c>
      <c r="J2176" s="7" t="s">
        <v>1232</v>
      </c>
      <c r="K2176" s="6" t="s">
        <v>591</v>
      </c>
      <c r="L2176" s="7" t="s">
        <v>1479</v>
      </c>
      <c r="M2176" s="6" t="s">
        <v>111</v>
      </c>
      <c r="N2176" s="19" t="s">
        <v>8826</v>
      </c>
      <c r="O2176" s="6"/>
    </row>
    <row r="2177" spans="1:15" x14ac:dyDescent="0.3">
      <c r="A2177" s="6" t="s">
        <v>941</v>
      </c>
      <c r="B2177" s="7" t="s">
        <v>6270</v>
      </c>
      <c r="C2177" s="7" t="s">
        <v>1478</v>
      </c>
      <c r="D2177" s="7" t="s">
        <v>91</v>
      </c>
      <c r="E2177" s="7" t="s">
        <v>190</v>
      </c>
      <c r="F2177" s="6" t="s">
        <v>1835</v>
      </c>
      <c r="G2177" s="6" t="s">
        <v>6269</v>
      </c>
      <c r="H2177" s="6" t="s">
        <v>46</v>
      </c>
      <c r="I2177" s="6" t="s">
        <v>1133</v>
      </c>
      <c r="J2177" s="7" t="s">
        <v>1232</v>
      </c>
      <c r="K2177" s="6" t="s">
        <v>591</v>
      </c>
      <c r="L2177" s="7" t="s">
        <v>1479</v>
      </c>
      <c r="M2177" s="6" t="s">
        <v>111</v>
      </c>
      <c r="N2177" s="19" t="s">
        <v>8826</v>
      </c>
      <c r="O2177" s="6"/>
    </row>
    <row r="2178" spans="1:15" x14ac:dyDescent="0.3">
      <c r="A2178" s="6" t="s">
        <v>963</v>
      </c>
      <c r="B2178" s="7" t="s">
        <v>833</v>
      </c>
      <c r="C2178" s="7" t="s">
        <v>376</v>
      </c>
      <c r="D2178" s="7" t="s">
        <v>59</v>
      </c>
      <c r="E2178" s="7" t="s">
        <v>190</v>
      </c>
      <c r="F2178" s="6" t="s">
        <v>1795</v>
      </c>
      <c r="G2178" s="6" t="s">
        <v>5076</v>
      </c>
      <c r="H2178" s="6" t="s">
        <v>46</v>
      </c>
      <c r="I2178" s="6" t="s">
        <v>5077</v>
      </c>
      <c r="J2178" s="7" t="s">
        <v>637</v>
      </c>
      <c r="K2178" s="6" t="s">
        <v>591</v>
      </c>
      <c r="L2178" s="7" t="s">
        <v>183</v>
      </c>
      <c r="M2178" s="6" t="s">
        <v>111</v>
      </c>
      <c r="N2178" s="19" t="s">
        <v>8826</v>
      </c>
      <c r="O2178" s="6"/>
    </row>
    <row r="2179" spans="1:15" x14ac:dyDescent="0.3">
      <c r="A2179" s="6" t="s">
        <v>963</v>
      </c>
      <c r="B2179" s="7" t="s">
        <v>799</v>
      </c>
      <c r="C2179" s="7" t="s">
        <v>1478</v>
      </c>
      <c r="D2179" s="7" t="s">
        <v>59</v>
      </c>
      <c r="E2179" s="7" t="s">
        <v>190</v>
      </c>
      <c r="F2179" s="6" t="s">
        <v>1795</v>
      </c>
      <c r="G2179" s="6" t="s">
        <v>4844</v>
      </c>
      <c r="H2179" s="6" t="s">
        <v>46</v>
      </c>
      <c r="I2179" s="6" t="s">
        <v>4845</v>
      </c>
      <c r="J2179" s="7" t="s">
        <v>637</v>
      </c>
      <c r="K2179" s="6" t="s">
        <v>591</v>
      </c>
      <c r="L2179" s="7" t="s">
        <v>183</v>
      </c>
      <c r="M2179" s="6" t="s">
        <v>111</v>
      </c>
      <c r="N2179" s="19" t="s">
        <v>8826</v>
      </c>
      <c r="O2179" s="6"/>
    </row>
    <row r="2180" spans="1:15" x14ac:dyDescent="0.3">
      <c r="A2180" s="6" t="s">
        <v>963</v>
      </c>
      <c r="B2180" s="7" t="s">
        <v>802</v>
      </c>
      <c r="C2180" s="7" t="s">
        <v>1478</v>
      </c>
      <c r="D2180" s="7" t="s">
        <v>59</v>
      </c>
      <c r="E2180" s="7" t="s">
        <v>190</v>
      </c>
      <c r="F2180" s="6" t="s">
        <v>1795</v>
      </c>
      <c r="G2180" s="6" t="s">
        <v>4846</v>
      </c>
      <c r="H2180" s="6" t="s">
        <v>46</v>
      </c>
      <c r="I2180" s="6" t="s">
        <v>4847</v>
      </c>
      <c r="J2180" s="7" t="s">
        <v>637</v>
      </c>
      <c r="K2180" s="6" t="s">
        <v>591</v>
      </c>
      <c r="L2180" s="7" t="s">
        <v>183</v>
      </c>
      <c r="M2180" s="6" t="s">
        <v>111</v>
      </c>
      <c r="N2180" s="19" t="s">
        <v>8826</v>
      </c>
      <c r="O2180" s="6"/>
    </row>
    <row r="2181" spans="1:15" x14ac:dyDescent="0.3">
      <c r="A2181" s="6" t="s">
        <v>963</v>
      </c>
      <c r="B2181" s="7" t="s">
        <v>835</v>
      </c>
      <c r="C2181" s="7" t="s">
        <v>376</v>
      </c>
      <c r="D2181" s="7" t="s">
        <v>59</v>
      </c>
      <c r="E2181" s="7" t="s">
        <v>190</v>
      </c>
      <c r="F2181" s="6" t="s">
        <v>1795</v>
      </c>
      <c r="G2181" s="6" t="s">
        <v>5082</v>
      </c>
      <c r="H2181" s="6" t="s">
        <v>46</v>
      </c>
      <c r="I2181" s="6" t="s">
        <v>5083</v>
      </c>
      <c r="J2181" s="7" t="s">
        <v>637</v>
      </c>
      <c r="K2181" s="6" t="s">
        <v>591</v>
      </c>
      <c r="L2181" s="7" t="s">
        <v>183</v>
      </c>
      <c r="M2181" s="6" t="s">
        <v>111</v>
      </c>
      <c r="N2181" s="19" t="s">
        <v>8826</v>
      </c>
      <c r="O2181" s="6"/>
    </row>
    <row r="2182" spans="1:15" x14ac:dyDescent="0.3">
      <c r="A2182" s="6" t="s">
        <v>963</v>
      </c>
      <c r="B2182" s="7" t="s">
        <v>803</v>
      </c>
      <c r="C2182" s="7" t="s">
        <v>1478</v>
      </c>
      <c r="D2182" s="7" t="s">
        <v>59</v>
      </c>
      <c r="E2182" s="7" t="s">
        <v>190</v>
      </c>
      <c r="F2182" s="6" t="s">
        <v>1795</v>
      </c>
      <c r="G2182" s="6" t="s">
        <v>4848</v>
      </c>
      <c r="H2182" s="6" t="s">
        <v>46</v>
      </c>
      <c r="I2182" s="6" t="s">
        <v>4849</v>
      </c>
      <c r="J2182" s="7" t="s">
        <v>637</v>
      </c>
      <c r="K2182" s="6" t="s">
        <v>591</v>
      </c>
      <c r="L2182" s="7" t="s">
        <v>183</v>
      </c>
      <c r="M2182" s="6" t="s">
        <v>111</v>
      </c>
      <c r="N2182" s="19" t="s">
        <v>8826</v>
      </c>
      <c r="O2182" s="6"/>
    </row>
    <row r="2183" spans="1:15" x14ac:dyDescent="0.3">
      <c r="A2183" s="6" t="s">
        <v>963</v>
      </c>
      <c r="B2183" s="7" t="s">
        <v>839</v>
      </c>
      <c r="C2183" s="7" t="s">
        <v>1478</v>
      </c>
      <c r="D2183" s="7" t="s">
        <v>59</v>
      </c>
      <c r="E2183" s="7" t="s">
        <v>190</v>
      </c>
      <c r="F2183" s="6" t="s">
        <v>1795</v>
      </c>
      <c r="G2183" s="6" t="s">
        <v>4850</v>
      </c>
      <c r="H2183" s="6" t="s">
        <v>46</v>
      </c>
      <c r="I2183" s="6" t="s">
        <v>4851</v>
      </c>
      <c r="J2183" s="7" t="s">
        <v>637</v>
      </c>
      <c r="K2183" s="6" t="s">
        <v>591</v>
      </c>
      <c r="L2183" s="7" t="s">
        <v>183</v>
      </c>
      <c r="M2183" s="6" t="s">
        <v>111</v>
      </c>
      <c r="N2183" s="19" t="s">
        <v>8826</v>
      </c>
      <c r="O2183" s="6"/>
    </row>
    <row r="2184" spans="1:15" x14ac:dyDescent="0.3">
      <c r="A2184" s="6" t="s">
        <v>963</v>
      </c>
      <c r="B2184" s="7" t="s">
        <v>1116</v>
      </c>
      <c r="C2184" s="7" t="s">
        <v>1478</v>
      </c>
      <c r="D2184" s="7" t="s">
        <v>59</v>
      </c>
      <c r="E2184" s="7" t="s">
        <v>190</v>
      </c>
      <c r="F2184" s="6" t="s">
        <v>1795</v>
      </c>
      <c r="G2184" s="6" t="s">
        <v>4852</v>
      </c>
      <c r="H2184" s="6" t="s">
        <v>46</v>
      </c>
      <c r="I2184" s="6" t="s">
        <v>4853</v>
      </c>
      <c r="J2184" s="7" t="s">
        <v>637</v>
      </c>
      <c r="K2184" s="6" t="s">
        <v>591</v>
      </c>
      <c r="L2184" s="7" t="s">
        <v>183</v>
      </c>
      <c r="M2184" s="6" t="s">
        <v>111</v>
      </c>
      <c r="N2184" s="19" t="s">
        <v>8826</v>
      </c>
      <c r="O2184" s="6"/>
    </row>
    <row r="2185" spans="1:15" x14ac:dyDescent="0.3">
      <c r="A2185" s="6" t="s">
        <v>963</v>
      </c>
      <c r="B2185" s="7" t="s">
        <v>1117</v>
      </c>
      <c r="C2185" s="7" t="s">
        <v>1478</v>
      </c>
      <c r="D2185" s="7" t="s">
        <v>59</v>
      </c>
      <c r="E2185" s="7" t="s">
        <v>190</v>
      </c>
      <c r="F2185" s="6" t="s">
        <v>1795</v>
      </c>
      <c r="G2185" s="6" t="s">
        <v>4854</v>
      </c>
      <c r="H2185" s="6" t="s">
        <v>46</v>
      </c>
      <c r="I2185" s="6" t="s">
        <v>4855</v>
      </c>
      <c r="J2185" s="7" t="s">
        <v>637</v>
      </c>
      <c r="K2185" s="6" t="s">
        <v>591</v>
      </c>
      <c r="L2185" s="7" t="s">
        <v>183</v>
      </c>
      <c r="M2185" s="6" t="s">
        <v>111</v>
      </c>
      <c r="N2185" s="19" t="s">
        <v>8826</v>
      </c>
      <c r="O2185" s="6"/>
    </row>
    <row r="2186" spans="1:15" x14ac:dyDescent="0.3">
      <c r="A2186" s="6" t="s">
        <v>963</v>
      </c>
      <c r="B2186" s="7" t="s">
        <v>1118</v>
      </c>
      <c r="C2186" s="7" t="s">
        <v>1478</v>
      </c>
      <c r="D2186" s="7" t="s">
        <v>59</v>
      </c>
      <c r="E2186" s="7" t="s">
        <v>190</v>
      </c>
      <c r="F2186" s="6" t="s">
        <v>1795</v>
      </c>
      <c r="G2186" s="6" t="s">
        <v>4856</v>
      </c>
      <c r="H2186" s="6" t="s">
        <v>46</v>
      </c>
      <c r="I2186" s="6" t="s">
        <v>4857</v>
      </c>
      <c r="J2186" s="7" t="s">
        <v>637</v>
      </c>
      <c r="K2186" s="6" t="s">
        <v>591</v>
      </c>
      <c r="L2186" s="7" t="s">
        <v>183</v>
      </c>
      <c r="M2186" s="6" t="s">
        <v>111</v>
      </c>
      <c r="N2186" s="19" t="s">
        <v>8826</v>
      </c>
      <c r="O2186" s="6"/>
    </row>
    <row r="2187" spans="1:15" x14ac:dyDescent="0.3">
      <c r="A2187" s="6" t="s">
        <v>963</v>
      </c>
      <c r="B2187" s="7" t="s">
        <v>1136</v>
      </c>
      <c r="C2187" s="7" t="s">
        <v>1478</v>
      </c>
      <c r="D2187" s="7" t="s">
        <v>59</v>
      </c>
      <c r="E2187" s="7" t="s">
        <v>190</v>
      </c>
      <c r="F2187" s="6" t="s">
        <v>1795</v>
      </c>
      <c r="G2187" s="6" t="s">
        <v>4858</v>
      </c>
      <c r="H2187" s="6" t="s">
        <v>46</v>
      </c>
      <c r="I2187" s="6" t="s">
        <v>4859</v>
      </c>
      <c r="J2187" s="7" t="s">
        <v>637</v>
      </c>
      <c r="K2187" s="6" t="s">
        <v>591</v>
      </c>
      <c r="L2187" s="7" t="s">
        <v>183</v>
      </c>
      <c r="M2187" s="6" t="s">
        <v>111</v>
      </c>
      <c r="N2187" s="19" t="s">
        <v>8826</v>
      </c>
      <c r="O2187" s="6"/>
    </row>
    <row r="2188" spans="1:15" x14ac:dyDescent="0.3">
      <c r="A2188" s="6" t="s">
        <v>963</v>
      </c>
      <c r="B2188" s="7" t="s">
        <v>1046</v>
      </c>
      <c r="C2188" s="7" t="s">
        <v>1478</v>
      </c>
      <c r="D2188" s="7" t="s">
        <v>59</v>
      </c>
      <c r="E2188" s="7" t="s">
        <v>190</v>
      </c>
      <c r="F2188" s="6" t="s">
        <v>1795</v>
      </c>
      <c r="G2188" s="6" t="s">
        <v>4860</v>
      </c>
      <c r="H2188" s="6" t="s">
        <v>46</v>
      </c>
      <c r="I2188" s="6" t="s">
        <v>4861</v>
      </c>
      <c r="J2188" s="7" t="s">
        <v>637</v>
      </c>
      <c r="K2188" s="6" t="s">
        <v>591</v>
      </c>
      <c r="L2188" s="7" t="s">
        <v>183</v>
      </c>
      <c r="M2188" s="6" t="s">
        <v>111</v>
      </c>
      <c r="N2188" s="19" t="s">
        <v>8826</v>
      </c>
      <c r="O2188" s="6"/>
    </row>
    <row r="2189" spans="1:15" x14ac:dyDescent="0.3">
      <c r="A2189" s="6" t="s">
        <v>963</v>
      </c>
      <c r="B2189" s="7" t="s">
        <v>1047</v>
      </c>
      <c r="C2189" s="7" t="s">
        <v>1478</v>
      </c>
      <c r="D2189" s="7" t="s">
        <v>59</v>
      </c>
      <c r="E2189" s="7" t="s">
        <v>190</v>
      </c>
      <c r="F2189" s="6" t="s">
        <v>1795</v>
      </c>
      <c r="G2189" s="6" t="s">
        <v>4862</v>
      </c>
      <c r="H2189" s="6" t="s">
        <v>46</v>
      </c>
      <c r="I2189" s="6" t="s">
        <v>4863</v>
      </c>
      <c r="J2189" s="7" t="s">
        <v>637</v>
      </c>
      <c r="K2189" s="6" t="s">
        <v>591</v>
      </c>
      <c r="L2189" s="7" t="s">
        <v>183</v>
      </c>
      <c r="M2189" s="6" t="s">
        <v>111</v>
      </c>
      <c r="N2189" s="19" t="s">
        <v>8826</v>
      </c>
      <c r="O2189" s="6"/>
    </row>
    <row r="2190" spans="1:15" x14ac:dyDescent="0.3">
      <c r="A2190" s="6" t="s">
        <v>963</v>
      </c>
      <c r="B2190" s="7" t="s">
        <v>1048</v>
      </c>
      <c r="C2190" s="7" t="s">
        <v>376</v>
      </c>
      <c r="D2190" s="7" t="s">
        <v>59</v>
      </c>
      <c r="E2190" s="7" t="s">
        <v>190</v>
      </c>
      <c r="F2190" s="6" t="s">
        <v>1795</v>
      </c>
      <c r="G2190" s="6" t="s">
        <v>5038</v>
      </c>
      <c r="H2190" s="6" t="s">
        <v>46</v>
      </c>
      <c r="I2190" s="6" t="s">
        <v>5039</v>
      </c>
      <c r="J2190" s="7" t="s">
        <v>637</v>
      </c>
      <c r="K2190" s="6" t="s">
        <v>591</v>
      </c>
      <c r="L2190" s="7" t="s">
        <v>183</v>
      </c>
      <c r="M2190" s="6" t="s">
        <v>111</v>
      </c>
      <c r="N2190" s="19" t="s">
        <v>8826</v>
      </c>
      <c r="O2190" s="6"/>
    </row>
    <row r="2191" spans="1:15" x14ac:dyDescent="0.3">
      <c r="A2191" s="6" t="s">
        <v>963</v>
      </c>
      <c r="B2191" s="7" t="s">
        <v>1049</v>
      </c>
      <c r="C2191" s="7" t="s">
        <v>1478</v>
      </c>
      <c r="D2191" s="7" t="s">
        <v>59</v>
      </c>
      <c r="E2191" s="7" t="s">
        <v>190</v>
      </c>
      <c r="F2191" s="6" t="s">
        <v>1795</v>
      </c>
      <c r="G2191" s="6" t="s">
        <v>4864</v>
      </c>
      <c r="H2191" s="6" t="s">
        <v>46</v>
      </c>
      <c r="I2191" s="6" t="s">
        <v>4865</v>
      </c>
      <c r="J2191" s="7" t="s">
        <v>637</v>
      </c>
      <c r="K2191" s="6" t="s">
        <v>591</v>
      </c>
      <c r="L2191" s="7" t="s">
        <v>183</v>
      </c>
      <c r="M2191" s="6" t="s">
        <v>111</v>
      </c>
      <c r="N2191" s="19" t="s">
        <v>8826</v>
      </c>
      <c r="O2191" s="6"/>
    </row>
    <row r="2192" spans="1:15" x14ac:dyDescent="0.3">
      <c r="A2192" s="6" t="s">
        <v>963</v>
      </c>
      <c r="B2192" s="7" t="s">
        <v>1050</v>
      </c>
      <c r="C2192" s="7" t="s">
        <v>1478</v>
      </c>
      <c r="D2192" s="7" t="s">
        <v>59</v>
      </c>
      <c r="E2192" s="7" t="s">
        <v>190</v>
      </c>
      <c r="F2192" s="6" t="s">
        <v>1795</v>
      </c>
      <c r="G2192" s="6" t="s">
        <v>4866</v>
      </c>
      <c r="H2192" s="6" t="s">
        <v>46</v>
      </c>
      <c r="I2192" s="6" t="s">
        <v>4867</v>
      </c>
      <c r="J2192" s="7" t="s">
        <v>637</v>
      </c>
      <c r="K2192" s="6" t="s">
        <v>591</v>
      </c>
      <c r="L2192" s="7" t="s">
        <v>183</v>
      </c>
      <c r="M2192" s="6" t="s">
        <v>111</v>
      </c>
      <c r="N2192" s="19" t="s">
        <v>8826</v>
      </c>
      <c r="O2192" s="6"/>
    </row>
    <row r="2193" spans="1:15" x14ac:dyDescent="0.3">
      <c r="A2193" s="6" t="s">
        <v>963</v>
      </c>
      <c r="B2193" s="7" t="s">
        <v>1051</v>
      </c>
      <c r="C2193" s="7" t="s">
        <v>1478</v>
      </c>
      <c r="D2193" s="7" t="s">
        <v>59</v>
      </c>
      <c r="E2193" s="7" t="s">
        <v>190</v>
      </c>
      <c r="F2193" s="6" t="s">
        <v>1795</v>
      </c>
      <c r="G2193" s="6" t="s">
        <v>4868</v>
      </c>
      <c r="H2193" s="6" t="s">
        <v>46</v>
      </c>
      <c r="I2193" s="6" t="s">
        <v>4869</v>
      </c>
      <c r="J2193" s="7" t="s">
        <v>637</v>
      </c>
      <c r="K2193" s="6" t="s">
        <v>591</v>
      </c>
      <c r="L2193" s="7" t="s">
        <v>183</v>
      </c>
      <c r="M2193" s="6" t="s">
        <v>111</v>
      </c>
      <c r="N2193" s="19" t="s">
        <v>8826</v>
      </c>
      <c r="O2193" s="6"/>
    </row>
    <row r="2194" spans="1:15" x14ac:dyDescent="0.3">
      <c r="A2194" s="6" t="s">
        <v>963</v>
      </c>
      <c r="B2194" s="7" t="s">
        <v>1052</v>
      </c>
      <c r="C2194" s="7" t="s">
        <v>376</v>
      </c>
      <c r="D2194" s="7" t="s">
        <v>59</v>
      </c>
      <c r="E2194" s="7" t="s">
        <v>190</v>
      </c>
      <c r="F2194" s="6" t="s">
        <v>1795</v>
      </c>
      <c r="G2194" s="6" t="s">
        <v>5074</v>
      </c>
      <c r="H2194" s="6" t="s">
        <v>46</v>
      </c>
      <c r="I2194" s="6" t="s">
        <v>5075</v>
      </c>
      <c r="J2194" s="7" t="s">
        <v>637</v>
      </c>
      <c r="K2194" s="6" t="s">
        <v>591</v>
      </c>
      <c r="L2194" s="7" t="s">
        <v>183</v>
      </c>
      <c r="M2194" s="6" t="s">
        <v>111</v>
      </c>
      <c r="N2194" s="19" t="s">
        <v>8826</v>
      </c>
      <c r="O2194" s="6"/>
    </row>
    <row r="2195" spans="1:15" x14ac:dyDescent="0.3">
      <c r="A2195" s="6" t="s">
        <v>963</v>
      </c>
      <c r="B2195" s="7" t="s">
        <v>1053</v>
      </c>
      <c r="C2195" s="7" t="s">
        <v>376</v>
      </c>
      <c r="D2195" s="7" t="s">
        <v>59</v>
      </c>
      <c r="E2195" s="7" t="s">
        <v>190</v>
      </c>
      <c r="F2195" s="6" t="s">
        <v>1795</v>
      </c>
      <c r="G2195" s="6" t="s">
        <v>5078</v>
      </c>
      <c r="H2195" s="6" t="s">
        <v>46</v>
      </c>
      <c r="I2195" s="6" t="s">
        <v>5079</v>
      </c>
      <c r="J2195" s="7" t="s">
        <v>637</v>
      </c>
      <c r="K2195" s="6" t="s">
        <v>591</v>
      </c>
      <c r="L2195" s="7" t="s">
        <v>183</v>
      </c>
      <c r="M2195" s="6" t="s">
        <v>111</v>
      </c>
      <c r="N2195" s="19" t="s">
        <v>8826</v>
      </c>
      <c r="O2195" s="6"/>
    </row>
    <row r="2196" spans="1:15" x14ac:dyDescent="0.3">
      <c r="A2196" s="6" t="s">
        <v>963</v>
      </c>
      <c r="B2196" s="7" t="s">
        <v>4450</v>
      </c>
      <c r="C2196" s="7" t="s">
        <v>1478</v>
      </c>
      <c r="D2196" s="7" t="s">
        <v>59</v>
      </c>
      <c r="E2196" s="7" t="s">
        <v>190</v>
      </c>
      <c r="F2196" s="6" t="s">
        <v>1795</v>
      </c>
      <c r="G2196" s="6" t="s">
        <v>4870</v>
      </c>
      <c r="H2196" s="6" t="s">
        <v>46</v>
      </c>
      <c r="I2196" s="6" t="s">
        <v>4871</v>
      </c>
      <c r="J2196" s="7" t="s">
        <v>637</v>
      </c>
      <c r="K2196" s="6" t="s">
        <v>591</v>
      </c>
      <c r="L2196" s="7" t="s">
        <v>183</v>
      </c>
      <c r="M2196" s="6" t="s">
        <v>111</v>
      </c>
      <c r="N2196" s="19" t="s">
        <v>8826</v>
      </c>
      <c r="O2196" s="6"/>
    </row>
    <row r="2197" spans="1:15" x14ac:dyDescent="0.3">
      <c r="A2197" s="6" t="s">
        <v>963</v>
      </c>
      <c r="B2197" s="7" t="s">
        <v>1054</v>
      </c>
      <c r="C2197" s="7" t="s">
        <v>376</v>
      </c>
      <c r="D2197" s="7" t="s">
        <v>59</v>
      </c>
      <c r="E2197" s="7" t="s">
        <v>190</v>
      </c>
      <c r="F2197" s="6" t="s">
        <v>1795</v>
      </c>
      <c r="G2197" s="6" t="s">
        <v>5080</v>
      </c>
      <c r="H2197" s="6" t="s">
        <v>46</v>
      </c>
      <c r="I2197" s="6" t="s">
        <v>5081</v>
      </c>
      <c r="J2197" s="7" t="s">
        <v>637</v>
      </c>
      <c r="K2197" s="6" t="s">
        <v>591</v>
      </c>
      <c r="L2197" s="7" t="s">
        <v>183</v>
      </c>
      <c r="M2197" s="6" t="s">
        <v>111</v>
      </c>
      <c r="N2197" s="19" t="s">
        <v>8826</v>
      </c>
      <c r="O2197" s="6"/>
    </row>
    <row r="2198" spans="1:15" x14ac:dyDescent="0.3">
      <c r="A2198" s="6" t="s">
        <v>963</v>
      </c>
      <c r="B2198" s="7" t="s">
        <v>4384</v>
      </c>
      <c r="C2198" s="7" t="s">
        <v>1478</v>
      </c>
      <c r="D2198" s="7" t="s">
        <v>59</v>
      </c>
      <c r="E2198" s="7" t="s">
        <v>190</v>
      </c>
      <c r="F2198" s="6" t="s">
        <v>1795</v>
      </c>
      <c r="G2198" s="6" t="s">
        <v>4872</v>
      </c>
      <c r="H2198" s="6" t="s">
        <v>46</v>
      </c>
      <c r="I2198" s="6" t="s">
        <v>4873</v>
      </c>
      <c r="J2198" s="7" t="s">
        <v>637</v>
      </c>
      <c r="K2198" s="6" t="s">
        <v>591</v>
      </c>
      <c r="L2198" s="7" t="s">
        <v>183</v>
      </c>
      <c r="M2198" s="6" t="s">
        <v>111</v>
      </c>
      <c r="N2198" s="19" t="s">
        <v>8826</v>
      </c>
      <c r="O2198" s="6"/>
    </row>
    <row r="2199" spans="1:15" x14ac:dyDescent="0.3">
      <c r="A2199" s="6" t="s">
        <v>963</v>
      </c>
      <c r="B2199" s="7" t="s">
        <v>4345</v>
      </c>
      <c r="C2199" s="7" t="s">
        <v>1478</v>
      </c>
      <c r="D2199" s="7" t="s">
        <v>59</v>
      </c>
      <c r="E2199" s="7" t="s">
        <v>190</v>
      </c>
      <c r="F2199" s="6" t="s">
        <v>1795</v>
      </c>
      <c r="G2199" s="6" t="s">
        <v>4874</v>
      </c>
      <c r="H2199" s="6" t="s">
        <v>46</v>
      </c>
      <c r="I2199" s="6" t="s">
        <v>4875</v>
      </c>
      <c r="J2199" s="7" t="s">
        <v>637</v>
      </c>
      <c r="K2199" s="6" t="s">
        <v>591</v>
      </c>
      <c r="L2199" s="7" t="s">
        <v>183</v>
      </c>
      <c r="M2199" s="6" t="s">
        <v>111</v>
      </c>
      <c r="N2199" s="19" t="s">
        <v>8826</v>
      </c>
      <c r="O2199" s="6"/>
    </row>
    <row r="2200" spans="1:15" x14ac:dyDescent="0.3">
      <c r="A2200" s="6" t="s">
        <v>963</v>
      </c>
      <c r="B2200" s="7" t="s">
        <v>1055</v>
      </c>
      <c r="C2200" s="7" t="s">
        <v>376</v>
      </c>
      <c r="D2200" s="7" t="s">
        <v>59</v>
      </c>
      <c r="E2200" s="7" t="s">
        <v>190</v>
      </c>
      <c r="F2200" s="6" t="s">
        <v>1795</v>
      </c>
      <c r="G2200" s="6" t="s">
        <v>5084</v>
      </c>
      <c r="H2200" s="6" t="s">
        <v>46</v>
      </c>
      <c r="I2200" s="6" t="s">
        <v>5085</v>
      </c>
      <c r="J2200" s="7" t="s">
        <v>637</v>
      </c>
      <c r="K2200" s="6" t="s">
        <v>591</v>
      </c>
      <c r="L2200" s="7" t="s">
        <v>183</v>
      </c>
      <c r="M2200" s="6" t="s">
        <v>111</v>
      </c>
      <c r="N2200" s="19" t="s">
        <v>8826</v>
      </c>
      <c r="O2200" s="6"/>
    </row>
    <row r="2201" spans="1:15" x14ac:dyDescent="0.3">
      <c r="A2201" s="6" t="s">
        <v>963</v>
      </c>
      <c r="B2201" s="7" t="s">
        <v>1056</v>
      </c>
      <c r="C2201" s="7" t="s">
        <v>376</v>
      </c>
      <c r="D2201" s="7" t="s">
        <v>59</v>
      </c>
      <c r="E2201" s="7" t="s">
        <v>190</v>
      </c>
      <c r="F2201" s="6" t="s">
        <v>1795</v>
      </c>
      <c r="G2201" s="6" t="s">
        <v>5119</v>
      </c>
      <c r="H2201" s="6" t="s">
        <v>46</v>
      </c>
      <c r="I2201" s="6" t="s">
        <v>5120</v>
      </c>
      <c r="J2201" s="7" t="s">
        <v>637</v>
      </c>
      <c r="K2201" s="6" t="s">
        <v>591</v>
      </c>
      <c r="L2201" s="7" t="s">
        <v>183</v>
      </c>
      <c r="M2201" s="6" t="s">
        <v>111</v>
      </c>
      <c r="N2201" s="19" t="s">
        <v>8826</v>
      </c>
      <c r="O2201" s="6"/>
    </row>
    <row r="2202" spans="1:15" x14ac:dyDescent="0.3">
      <c r="A2202" s="6" t="s">
        <v>963</v>
      </c>
      <c r="B2202" s="7" t="s">
        <v>5122</v>
      </c>
      <c r="C2202" s="7" t="s">
        <v>376</v>
      </c>
      <c r="D2202" s="7" t="s">
        <v>59</v>
      </c>
      <c r="E2202" s="7" t="s">
        <v>190</v>
      </c>
      <c r="F2202" s="6" t="s">
        <v>1795</v>
      </c>
      <c r="G2202" s="6" t="s">
        <v>5121</v>
      </c>
      <c r="H2202" s="6" t="s">
        <v>46</v>
      </c>
      <c r="I2202" s="6" t="s">
        <v>5123</v>
      </c>
      <c r="J2202" s="7" t="s">
        <v>637</v>
      </c>
      <c r="K2202" s="6" t="s">
        <v>591</v>
      </c>
      <c r="L2202" s="7" t="s">
        <v>183</v>
      </c>
      <c r="M2202" s="6" t="s">
        <v>111</v>
      </c>
      <c r="N2202" s="19" t="s">
        <v>8826</v>
      </c>
      <c r="O2202" s="6"/>
    </row>
    <row r="2203" spans="1:15" x14ac:dyDescent="0.3">
      <c r="A2203" s="6" t="s">
        <v>963</v>
      </c>
      <c r="B2203" s="7" t="s">
        <v>5125</v>
      </c>
      <c r="C2203" s="7" t="s">
        <v>376</v>
      </c>
      <c r="D2203" s="7" t="s">
        <v>59</v>
      </c>
      <c r="E2203" s="7" t="s">
        <v>190</v>
      </c>
      <c r="F2203" s="6" t="s">
        <v>1795</v>
      </c>
      <c r="G2203" s="6" t="s">
        <v>5124</v>
      </c>
      <c r="H2203" s="6" t="s">
        <v>46</v>
      </c>
      <c r="I2203" s="6" t="s">
        <v>5126</v>
      </c>
      <c r="J2203" s="7" t="s">
        <v>637</v>
      </c>
      <c r="K2203" s="6" t="s">
        <v>591</v>
      </c>
      <c r="L2203" s="7" t="s">
        <v>183</v>
      </c>
      <c r="M2203" s="6" t="s">
        <v>111</v>
      </c>
      <c r="N2203" s="19" t="s">
        <v>8826</v>
      </c>
      <c r="O2203" s="6"/>
    </row>
    <row r="2204" spans="1:15" x14ac:dyDescent="0.3">
      <c r="A2204" s="6" t="s">
        <v>963</v>
      </c>
      <c r="B2204" s="7" t="s">
        <v>1057</v>
      </c>
      <c r="C2204" s="7" t="s">
        <v>376</v>
      </c>
      <c r="D2204" s="7" t="s">
        <v>59</v>
      </c>
      <c r="E2204" s="7" t="s">
        <v>190</v>
      </c>
      <c r="F2204" s="6" t="s">
        <v>1795</v>
      </c>
      <c r="G2204" s="6" t="s">
        <v>5127</v>
      </c>
      <c r="H2204" s="6" t="s">
        <v>46</v>
      </c>
      <c r="I2204" s="6" t="s">
        <v>5128</v>
      </c>
      <c r="J2204" s="7" t="s">
        <v>637</v>
      </c>
      <c r="K2204" s="6" t="s">
        <v>591</v>
      </c>
      <c r="L2204" s="7" t="s">
        <v>183</v>
      </c>
      <c r="M2204" s="6" t="s">
        <v>111</v>
      </c>
      <c r="N2204" s="19" t="s">
        <v>8826</v>
      </c>
      <c r="O2204" s="6"/>
    </row>
    <row r="2205" spans="1:15" x14ac:dyDescent="0.3">
      <c r="A2205" s="6" t="s">
        <v>963</v>
      </c>
      <c r="B2205" s="7" t="s">
        <v>4425</v>
      </c>
      <c r="C2205" s="7" t="s">
        <v>376</v>
      </c>
      <c r="D2205" s="7" t="s">
        <v>59</v>
      </c>
      <c r="E2205" s="7" t="s">
        <v>190</v>
      </c>
      <c r="F2205" s="6" t="s">
        <v>1795</v>
      </c>
      <c r="G2205" s="6" t="s">
        <v>5129</v>
      </c>
      <c r="H2205" s="6" t="s">
        <v>46</v>
      </c>
      <c r="I2205" s="6" t="s">
        <v>5130</v>
      </c>
      <c r="J2205" s="7" t="s">
        <v>637</v>
      </c>
      <c r="K2205" s="6" t="s">
        <v>591</v>
      </c>
      <c r="L2205" s="7" t="s">
        <v>183</v>
      </c>
      <c r="M2205" s="6" t="s">
        <v>111</v>
      </c>
      <c r="N2205" s="19" t="s">
        <v>8826</v>
      </c>
      <c r="O2205" s="6"/>
    </row>
    <row r="2206" spans="1:15" x14ac:dyDescent="0.3">
      <c r="A2206" s="6" t="s">
        <v>963</v>
      </c>
      <c r="B2206" s="7" t="s">
        <v>1058</v>
      </c>
      <c r="C2206" s="7" t="s">
        <v>1478</v>
      </c>
      <c r="D2206" s="7" t="s">
        <v>59</v>
      </c>
      <c r="E2206" s="7" t="s">
        <v>190</v>
      </c>
      <c r="F2206" s="6" t="s">
        <v>1795</v>
      </c>
      <c r="G2206" s="6" t="s">
        <v>4876</v>
      </c>
      <c r="H2206" s="6" t="s">
        <v>46</v>
      </c>
      <c r="I2206" s="6" t="s">
        <v>4877</v>
      </c>
      <c r="J2206" s="7" t="s">
        <v>637</v>
      </c>
      <c r="K2206" s="6" t="s">
        <v>591</v>
      </c>
      <c r="L2206" s="7" t="s">
        <v>183</v>
      </c>
      <c r="M2206" s="6" t="s">
        <v>111</v>
      </c>
      <c r="N2206" s="19" t="s">
        <v>8826</v>
      </c>
      <c r="O2206" s="6"/>
    </row>
    <row r="2207" spans="1:15" x14ac:dyDescent="0.3">
      <c r="A2207" s="6" t="s">
        <v>963</v>
      </c>
      <c r="B2207" s="7" t="s">
        <v>5154</v>
      </c>
      <c r="C2207" s="7" t="s">
        <v>376</v>
      </c>
      <c r="D2207" s="7" t="s">
        <v>59</v>
      </c>
      <c r="E2207" s="7" t="s">
        <v>190</v>
      </c>
      <c r="F2207" s="6" t="s">
        <v>1795</v>
      </c>
      <c r="G2207" s="6" t="s">
        <v>5153</v>
      </c>
      <c r="H2207" s="6" t="s">
        <v>46</v>
      </c>
      <c r="I2207" s="6" t="s">
        <v>5155</v>
      </c>
      <c r="J2207" s="7" t="s">
        <v>637</v>
      </c>
      <c r="K2207" s="6" t="s">
        <v>591</v>
      </c>
      <c r="L2207" s="7" t="s">
        <v>183</v>
      </c>
      <c r="M2207" s="6" t="s">
        <v>111</v>
      </c>
      <c r="N2207" s="19" t="s">
        <v>8826</v>
      </c>
      <c r="O2207" s="6"/>
    </row>
    <row r="2208" spans="1:15" x14ac:dyDescent="0.3">
      <c r="A2208" s="6" t="s">
        <v>963</v>
      </c>
      <c r="B2208" s="7" t="s">
        <v>1059</v>
      </c>
      <c r="C2208" s="7" t="s">
        <v>376</v>
      </c>
      <c r="D2208" s="7" t="s">
        <v>59</v>
      </c>
      <c r="E2208" s="7" t="s">
        <v>190</v>
      </c>
      <c r="F2208" s="6" t="s">
        <v>1795</v>
      </c>
      <c r="G2208" s="6" t="s">
        <v>5156</v>
      </c>
      <c r="H2208" s="6" t="s">
        <v>46</v>
      </c>
      <c r="I2208" s="6" t="s">
        <v>5157</v>
      </c>
      <c r="J2208" s="7" t="s">
        <v>637</v>
      </c>
      <c r="K2208" s="6" t="s">
        <v>591</v>
      </c>
      <c r="L2208" s="7" t="s">
        <v>183</v>
      </c>
      <c r="M2208" s="6" t="s">
        <v>111</v>
      </c>
      <c r="N2208" s="19" t="s">
        <v>8826</v>
      </c>
      <c r="O2208" s="6"/>
    </row>
    <row r="2209" spans="1:15" x14ac:dyDescent="0.3">
      <c r="A2209" s="6" t="s">
        <v>963</v>
      </c>
      <c r="B2209" s="7" t="s">
        <v>1060</v>
      </c>
      <c r="C2209" s="7" t="s">
        <v>376</v>
      </c>
      <c r="D2209" s="7" t="s">
        <v>59</v>
      </c>
      <c r="E2209" s="7" t="s">
        <v>190</v>
      </c>
      <c r="F2209" s="6" t="s">
        <v>1795</v>
      </c>
      <c r="G2209" s="6" t="s">
        <v>5158</v>
      </c>
      <c r="H2209" s="6" t="s">
        <v>46</v>
      </c>
      <c r="I2209" s="6" t="s">
        <v>5159</v>
      </c>
      <c r="J2209" s="7" t="s">
        <v>637</v>
      </c>
      <c r="K2209" s="6" t="s">
        <v>591</v>
      </c>
      <c r="L2209" s="7" t="s">
        <v>183</v>
      </c>
      <c r="M2209" s="6" t="s">
        <v>111</v>
      </c>
      <c r="N2209" s="19" t="s">
        <v>8826</v>
      </c>
      <c r="O2209" s="6"/>
    </row>
    <row r="2210" spans="1:15" x14ac:dyDescent="0.3">
      <c r="A2210" s="6" t="s">
        <v>963</v>
      </c>
      <c r="B2210" s="7" t="s">
        <v>4454</v>
      </c>
      <c r="C2210" s="7" t="s">
        <v>376</v>
      </c>
      <c r="D2210" s="7" t="s">
        <v>59</v>
      </c>
      <c r="E2210" s="7" t="s">
        <v>190</v>
      </c>
      <c r="F2210" s="6" t="s">
        <v>1795</v>
      </c>
      <c r="G2210" s="6" t="s">
        <v>5160</v>
      </c>
      <c r="H2210" s="6" t="s">
        <v>46</v>
      </c>
      <c r="I2210" s="6" t="s">
        <v>5161</v>
      </c>
      <c r="J2210" s="7" t="s">
        <v>637</v>
      </c>
      <c r="K2210" s="6" t="s">
        <v>591</v>
      </c>
      <c r="L2210" s="7" t="s">
        <v>183</v>
      </c>
      <c r="M2210" s="6" t="s">
        <v>111</v>
      </c>
      <c r="N2210" s="19" t="s">
        <v>8826</v>
      </c>
      <c r="O2210" s="6"/>
    </row>
    <row r="2211" spans="1:15" x14ac:dyDescent="0.3">
      <c r="A2211" s="6" t="s">
        <v>963</v>
      </c>
      <c r="B2211" s="7" t="s">
        <v>1061</v>
      </c>
      <c r="C2211" s="7" t="s">
        <v>376</v>
      </c>
      <c r="D2211" s="7" t="s">
        <v>59</v>
      </c>
      <c r="E2211" s="7" t="s">
        <v>190</v>
      </c>
      <c r="F2211" s="6" t="s">
        <v>1795</v>
      </c>
      <c r="G2211" s="6" t="s">
        <v>5162</v>
      </c>
      <c r="H2211" s="6" t="s">
        <v>46</v>
      </c>
      <c r="I2211" s="6" t="s">
        <v>5163</v>
      </c>
      <c r="J2211" s="7" t="s">
        <v>637</v>
      </c>
      <c r="K2211" s="6" t="s">
        <v>591</v>
      </c>
      <c r="L2211" s="7" t="s">
        <v>183</v>
      </c>
      <c r="M2211" s="6" t="s">
        <v>111</v>
      </c>
      <c r="N2211" s="19" t="s">
        <v>8826</v>
      </c>
      <c r="O2211" s="6"/>
    </row>
    <row r="2212" spans="1:15" x14ac:dyDescent="0.3">
      <c r="A2212" s="6" t="s">
        <v>963</v>
      </c>
      <c r="B2212" s="7" t="s">
        <v>1062</v>
      </c>
      <c r="C2212" s="7" t="s">
        <v>376</v>
      </c>
      <c r="D2212" s="7" t="s">
        <v>59</v>
      </c>
      <c r="E2212" s="7" t="s">
        <v>190</v>
      </c>
      <c r="F2212" s="6" t="s">
        <v>1795</v>
      </c>
      <c r="G2212" s="6" t="s">
        <v>5169</v>
      </c>
      <c r="H2212" s="6" t="s">
        <v>46</v>
      </c>
      <c r="I2212" s="6" t="s">
        <v>5170</v>
      </c>
      <c r="J2212" s="7" t="s">
        <v>637</v>
      </c>
      <c r="K2212" s="6" t="s">
        <v>591</v>
      </c>
      <c r="L2212" s="7" t="s">
        <v>183</v>
      </c>
      <c r="M2212" s="6" t="s">
        <v>111</v>
      </c>
      <c r="N2212" s="19" t="s">
        <v>8826</v>
      </c>
      <c r="O2212" s="6"/>
    </row>
    <row r="2213" spans="1:15" x14ac:dyDescent="0.3">
      <c r="A2213" s="6" t="s">
        <v>963</v>
      </c>
      <c r="B2213" s="7" t="s">
        <v>1063</v>
      </c>
      <c r="C2213" s="7" t="s">
        <v>376</v>
      </c>
      <c r="D2213" s="7" t="s">
        <v>59</v>
      </c>
      <c r="E2213" s="7" t="s">
        <v>190</v>
      </c>
      <c r="F2213" s="6" t="s">
        <v>1795</v>
      </c>
      <c r="G2213" s="6" t="s">
        <v>5171</v>
      </c>
      <c r="H2213" s="6" t="s">
        <v>46</v>
      </c>
      <c r="I2213" s="6" t="s">
        <v>5172</v>
      </c>
      <c r="J2213" s="7" t="s">
        <v>637</v>
      </c>
      <c r="K2213" s="6" t="s">
        <v>591</v>
      </c>
      <c r="L2213" s="7" t="s">
        <v>183</v>
      </c>
      <c r="M2213" s="6" t="s">
        <v>111</v>
      </c>
      <c r="N2213" s="19" t="s">
        <v>8826</v>
      </c>
      <c r="O2213" s="6"/>
    </row>
    <row r="2214" spans="1:15" x14ac:dyDescent="0.3">
      <c r="A2214" s="6" t="s">
        <v>963</v>
      </c>
      <c r="B2214" s="7" t="s">
        <v>1064</v>
      </c>
      <c r="C2214" s="7" t="s">
        <v>376</v>
      </c>
      <c r="D2214" s="7" t="s">
        <v>59</v>
      </c>
      <c r="E2214" s="7" t="s">
        <v>190</v>
      </c>
      <c r="F2214" s="6" t="s">
        <v>1795</v>
      </c>
      <c r="G2214" s="6" t="s">
        <v>5173</v>
      </c>
      <c r="H2214" s="6" t="s">
        <v>46</v>
      </c>
      <c r="I2214" s="6" t="s">
        <v>5174</v>
      </c>
      <c r="J2214" s="7" t="s">
        <v>637</v>
      </c>
      <c r="K2214" s="6" t="s">
        <v>591</v>
      </c>
      <c r="L2214" s="7" t="s">
        <v>183</v>
      </c>
      <c r="M2214" s="6" t="s">
        <v>111</v>
      </c>
      <c r="N2214" s="19" t="s">
        <v>8826</v>
      </c>
      <c r="O2214" s="6"/>
    </row>
    <row r="2215" spans="1:15" x14ac:dyDescent="0.3">
      <c r="A2215" s="6" t="s">
        <v>963</v>
      </c>
      <c r="B2215" s="7" t="s">
        <v>1065</v>
      </c>
      <c r="C2215" s="7" t="s">
        <v>376</v>
      </c>
      <c r="D2215" s="7" t="s">
        <v>59</v>
      </c>
      <c r="E2215" s="7" t="s">
        <v>190</v>
      </c>
      <c r="F2215" s="6" t="s">
        <v>1795</v>
      </c>
      <c r="G2215" s="6" t="s">
        <v>5175</v>
      </c>
      <c r="H2215" s="6" t="s">
        <v>46</v>
      </c>
      <c r="I2215" s="6" t="s">
        <v>5176</v>
      </c>
      <c r="J2215" s="7" t="s">
        <v>637</v>
      </c>
      <c r="K2215" s="6" t="s">
        <v>591</v>
      </c>
      <c r="L2215" s="7" t="s">
        <v>183</v>
      </c>
      <c r="M2215" s="6" t="s">
        <v>111</v>
      </c>
      <c r="N2215" s="19" t="s">
        <v>8826</v>
      </c>
      <c r="O2215" s="6"/>
    </row>
    <row r="2216" spans="1:15" x14ac:dyDescent="0.3">
      <c r="A2216" s="6" t="s">
        <v>963</v>
      </c>
      <c r="B2216" s="7" t="s">
        <v>1035</v>
      </c>
      <c r="C2216" s="7" t="s">
        <v>376</v>
      </c>
      <c r="D2216" s="7" t="s">
        <v>59</v>
      </c>
      <c r="E2216" s="7" t="s">
        <v>190</v>
      </c>
      <c r="F2216" s="6" t="s">
        <v>1795</v>
      </c>
      <c r="G2216" s="6" t="s">
        <v>5166</v>
      </c>
      <c r="H2216" s="6" t="s">
        <v>46</v>
      </c>
      <c r="I2216" s="6" t="s">
        <v>5167</v>
      </c>
      <c r="J2216" s="7" t="s">
        <v>637</v>
      </c>
      <c r="K2216" s="6" t="s">
        <v>591</v>
      </c>
      <c r="L2216" s="7" t="s">
        <v>183</v>
      </c>
      <c r="M2216" s="6" t="s">
        <v>111</v>
      </c>
      <c r="N2216" s="19" t="s">
        <v>8826</v>
      </c>
      <c r="O2216" s="6"/>
    </row>
    <row r="2217" spans="1:15" x14ac:dyDescent="0.3">
      <c r="A2217" s="6" t="s">
        <v>963</v>
      </c>
      <c r="B2217" s="7" t="s">
        <v>1066</v>
      </c>
      <c r="C2217" s="7" t="s">
        <v>1478</v>
      </c>
      <c r="D2217" s="7" t="s">
        <v>59</v>
      </c>
      <c r="E2217" s="7" t="s">
        <v>190</v>
      </c>
      <c r="F2217" s="6" t="s">
        <v>1795</v>
      </c>
      <c r="G2217" s="6" t="s">
        <v>4878</v>
      </c>
      <c r="H2217" s="6" t="s">
        <v>46</v>
      </c>
      <c r="I2217" s="6" t="s">
        <v>4879</v>
      </c>
      <c r="J2217" s="7" t="s">
        <v>637</v>
      </c>
      <c r="K2217" s="6" t="s">
        <v>591</v>
      </c>
      <c r="L2217" s="7" t="s">
        <v>183</v>
      </c>
      <c r="M2217" s="6" t="s">
        <v>111</v>
      </c>
      <c r="N2217" s="19" t="s">
        <v>8826</v>
      </c>
      <c r="O2217" s="6"/>
    </row>
    <row r="2218" spans="1:15" x14ac:dyDescent="0.3">
      <c r="A2218" s="6" t="s">
        <v>963</v>
      </c>
      <c r="B2218" s="7" t="s">
        <v>1067</v>
      </c>
      <c r="C2218" s="7" t="s">
        <v>1478</v>
      </c>
      <c r="D2218" s="7" t="s">
        <v>59</v>
      </c>
      <c r="E2218" s="7" t="s">
        <v>190</v>
      </c>
      <c r="F2218" s="6" t="s">
        <v>1795</v>
      </c>
      <c r="G2218" s="6" t="s">
        <v>4880</v>
      </c>
      <c r="H2218" s="6" t="s">
        <v>46</v>
      </c>
      <c r="I2218" s="6" t="s">
        <v>4881</v>
      </c>
      <c r="J2218" s="7" t="s">
        <v>637</v>
      </c>
      <c r="K2218" s="6" t="s">
        <v>591</v>
      </c>
      <c r="L2218" s="7" t="s">
        <v>183</v>
      </c>
      <c r="M2218" s="6" t="s">
        <v>111</v>
      </c>
      <c r="N2218" s="19" t="s">
        <v>8826</v>
      </c>
      <c r="O2218" s="6"/>
    </row>
    <row r="2219" spans="1:15" x14ac:dyDescent="0.3">
      <c r="A2219" s="6" t="s">
        <v>963</v>
      </c>
      <c r="B2219" s="7" t="s">
        <v>1004</v>
      </c>
      <c r="C2219" s="7" t="s">
        <v>1478</v>
      </c>
      <c r="D2219" s="7" t="s">
        <v>59</v>
      </c>
      <c r="E2219" s="7" t="s">
        <v>190</v>
      </c>
      <c r="F2219" s="6" t="s">
        <v>1795</v>
      </c>
      <c r="G2219" s="6" t="s">
        <v>4882</v>
      </c>
      <c r="H2219" s="6" t="s">
        <v>46</v>
      </c>
      <c r="I2219" s="6" t="s">
        <v>4883</v>
      </c>
      <c r="J2219" s="7" t="s">
        <v>637</v>
      </c>
      <c r="K2219" s="6" t="s">
        <v>591</v>
      </c>
      <c r="L2219" s="7" t="s">
        <v>183</v>
      </c>
      <c r="M2219" s="6" t="s">
        <v>111</v>
      </c>
      <c r="N2219" s="19" t="s">
        <v>8826</v>
      </c>
      <c r="O2219" s="6"/>
    </row>
    <row r="2220" spans="1:15" x14ac:dyDescent="0.3">
      <c r="A2220" s="6" t="s">
        <v>963</v>
      </c>
      <c r="B2220" s="7" t="s">
        <v>1068</v>
      </c>
      <c r="C2220" s="7" t="s">
        <v>1478</v>
      </c>
      <c r="D2220" s="7" t="s">
        <v>59</v>
      </c>
      <c r="E2220" s="7" t="s">
        <v>190</v>
      </c>
      <c r="F2220" s="6" t="s">
        <v>1795</v>
      </c>
      <c r="G2220" s="6" t="s">
        <v>4884</v>
      </c>
      <c r="H2220" s="6" t="s">
        <v>46</v>
      </c>
      <c r="I2220" s="6" t="s">
        <v>4885</v>
      </c>
      <c r="J2220" s="7" t="s">
        <v>637</v>
      </c>
      <c r="K2220" s="6" t="s">
        <v>591</v>
      </c>
      <c r="L2220" s="7" t="s">
        <v>183</v>
      </c>
      <c r="M2220" s="6" t="s">
        <v>111</v>
      </c>
      <c r="N2220" s="19" t="s">
        <v>8826</v>
      </c>
      <c r="O2220" s="6"/>
    </row>
    <row r="2221" spans="1:15" x14ac:dyDescent="0.3">
      <c r="A2221" s="6" t="s">
        <v>963</v>
      </c>
      <c r="B2221" s="7" t="s">
        <v>1070</v>
      </c>
      <c r="C2221" s="7" t="s">
        <v>1478</v>
      </c>
      <c r="D2221" s="7" t="s">
        <v>59</v>
      </c>
      <c r="E2221" s="7" t="s">
        <v>190</v>
      </c>
      <c r="F2221" s="6" t="s">
        <v>1795</v>
      </c>
      <c r="G2221" s="6" t="s">
        <v>4886</v>
      </c>
      <c r="H2221" s="6" t="s">
        <v>46</v>
      </c>
      <c r="I2221" s="6" t="s">
        <v>4887</v>
      </c>
      <c r="J2221" s="7" t="s">
        <v>637</v>
      </c>
      <c r="K2221" s="6" t="s">
        <v>591</v>
      </c>
      <c r="L2221" s="7" t="s">
        <v>183</v>
      </c>
      <c r="M2221" s="6" t="s">
        <v>111</v>
      </c>
      <c r="N2221" s="19" t="s">
        <v>8826</v>
      </c>
      <c r="O2221" s="6"/>
    </row>
    <row r="2222" spans="1:15" x14ac:dyDescent="0.3">
      <c r="A2222" s="6" t="s">
        <v>963</v>
      </c>
      <c r="B2222" s="7" t="s">
        <v>1129</v>
      </c>
      <c r="C2222" s="7" t="s">
        <v>1478</v>
      </c>
      <c r="D2222" s="7" t="s">
        <v>59</v>
      </c>
      <c r="E2222" s="7" t="s">
        <v>190</v>
      </c>
      <c r="F2222" s="6" t="s">
        <v>1795</v>
      </c>
      <c r="G2222" s="6" t="s">
        <v>4888</v>
      </c>
      <c r="H2222" s="6" t="s">
        <v>46</v>
      </c>
      <c r="I2222" s="6" t="s">
        <v>4889</v>
      </c>
      <c r="J2222" s="7" t="s">
        <v>637</v>
      </c>
      <c r="K2222" s="6" t="s">
        <v>591</v>
      </c>
      <c r="L2222" s="7" t="s">
        <v>183</v>
      </c>
      <c r="M2222" s="6" t="s">
        <v>111</v>
      </c>
      <c r="N2222" s="19" t="s">
        <v>8826</v>
      </c>
      <c r="O2222" s="6"/>
    </row>
    <row r="2223" spans="1:15" x14ac:dyDescent="0.3">
      <c r="A2223" s="6" t="s">
        <v>963</v>
      </c>
      <c r="B2223" s="7" t="s">
        <v>1071</v>
      </c>
      <c r="C2223" s="7" t="s">
        <v>376</v>
      </c>
      <c r="D2223" s="7" t="s">
        <v>59</v>
      </c>
      <c r="E2223" s="7" t="s">
        <v>190</v>
      </c>
      <c r="F2223" s="6" t="s">
        <v>1795</v>
      </c>
      <c r="G2223" s="6" t="s">
        <v>5051</v>
      </c>
      <c r="H2223" s="6" t="s">
        <v>46</v>
      </c>
      <c r="I2223" s="6" t="s">
        <v>5052</v>
      </c>
      <c r="J2223" s="7" t="s">
        <v>637</v>
      </c>
      <c r="K2223" s="6" t="s">
        <v>591</v>
      </c>
      <c r="L2223" s="7" t="s">
        <v>183</v>
      </c>
      <c r="M2223" s="6" t="s">
        <v>111</v>
      </c>
      <c r="N2223" s="19" t="s">
        <v>8826</v>
      </c>
      <c r="O2223" s="6"/>
    </row>
    <row r="2224" spans="1:15" x14ac:dyDescent="0.3">
      <c r="A2224" s="6" t="s">
        <v>963</v>
      </c>
      <c r="B2224" s="7" t="s">
        <v>606</v>
      </c>
      <c r="C2224" s="7" t="s">
        <v>376</v>
      </c>
      <c r="D2224" s="7" t="s">
        <v>59</v>
      </c>
      <c r="E2224" s="7" t="s">
        <v>190</v>
      </c>
      <c r="F2224" s="6" t="s">
        <v>1795</v>
      </c>
      <c r="G2224" s="6" t="s">
        <v>5053</v>
      </c>
      <c r="H2224" s="6" t="s">
        <v>46</v>
      </c>
      <c r="I2224" s="6" t="s">
        <v>5054</v>
      </c>
      <c r="J2224" s="7" t="s">
        <v>637</v>
      </c>
      <c r="K2224" s="6" t="s">
        <v>591</v>
      </c>
      <c r="L2224" s="7" t="s">
        <v>183</v>
      </c>
      <c r="M2224" s="6" t="s">
        <v>111</v>
      </c>
      <c r="N2224" s="19" t="s">
        <v>8826</v>
      </c>
      <c r="O2224" s="6"/>
    </row>
    <row r="2225" spans="1:15" x14ac:dyDescent="0.3">
      <c r="A2225" s="6" t="s">
        <v>963</v>
      </c>
      <c r="B2225" s="7" t="s">
        <v>608</v>
      </c>
      <c r="C2225" s="7" t="s">
        <v>376</v>
      </c>
      <c r="D2225" s="7" t="s">
        <v>59</v>
      </c>
      <c r="E2225" s="7" t="s">
        <v>190</v>
      </c>
      <c r="F2225" s="6" t="s">
        <v>1795</v>
      </c>
      <c r="G2225" s="6" t="s">
        <v>5164</v>
      </c>
      <c r="H2225" s="6" t="s">
        <v>46</v>
      </c>
      <c r="I2225" s="6" t="s">
        <v>5165</v>
      </c>
      <c r="J2225" s="7" t="s">
        <v>637</v>
      </c>
      <c r="K2225" s="6" t="s">
        <v>591</v>
      </c>
      <c r="L2225" s="7" t="s">
        <v>183</v>
      </c>
      <c r="M2225" s="6" t="s">
        <v>111</v>
      </c>
      <c r="N2225" s="19" t="s">
        <v>8826</v>
      </c>
      <c r="O2225" s="6"/>
    </row>
    <row r="2226" spans="1:15" x14ac:dyDescent="0.3">
      <c r="A2226" s="6" t="s">
        <v>963</v>
      </c>
      <c r="B2226" s="7" t="s">
        <v>610</v>
      </c>
      <c r="C2226" s="7" t="s">
        <v>1478</v>
      </c>
      <c r="D2226" s="7" t="s">
        <v>59</v>
      </c>
      <c r="E2226" s="7" t="s">
        <v>190</v>
      </c>
      <c r="F2226" s="6" t="s">
        <v>1795</v>
      </c>
      <c r="G2226" s="6" t="s">
        <v>4890</v>
      </c>
      <c r="H2226" s="6" t="s">
        <v>46</v>
      </c>
      <c r="I2226" s="6" t="s">
        <v>4891</v>
      </c>
      <c r="J2226" s="7" t="s">
        <v>637</v>
      </c>
      <c r="K2226" s="6" t="s">
        <v>591</v>
      </c>
      <c r="L2226" s="7" t="s">
        <v>183</v>
      </c>
      <c r="M2226" s="6" t="s">
        <v>111</v>
      </c>
      <c r="N2226" s="19" t="s">
        <v>8826</v>
      </c>
      <c r="O2226" s="6"/>
    </row>
    <row r="2227" spans="1:15" x14ac:dyDescent="0.3">
      <c r="A2227" s="6" t="s">
        <v>963</v>
      </c>
      <c r="B2227" s="7" t="s">
        <v>612</v>
      </c>
      <c r="C2227" s="7" t="s">
        <v>1478</v>
      </c>
      <c r="D2227" s="7" t="s">
        <v>59</v>
      </c>
      <c r="E2227" s="7" t="s">
        <v>190</v>
      </c>
      <c r="F2227" s="6" t="s">
        <v>1795</v>
      </c>
      <c r="G2227" s="6" t="s">
        <v>4892</v>
      </c>
      <c r="H2227" s="6" t="s">
        <v>46</v>
      </c>
      <c r="I2227" s="6" t="s">
        <v>4893</v>
      </c>
      <c r="J2227" s="7" t="s">
        <v>637</v>
      </c>
      <c r="K2227" s="6" t="s">
        <v>591</v>
      </c>
      <c r="L2227" s="7" t="s">
        <v>183</v>
      </c>
      <c r="M2227" s="6" t="s">
        <v>111</v>
      </c>
      <c r="N2227" s="19" t="s">
        <v>8826</v>
      </c>
      <c r="O2227" s="6"/>
    </row>
    <row r="2228" spans="1:15" x14ac:dyDescent="0.3">
      <c r="A2228" s="6" t="s">
        <v>963</v>
      </c>
      <c r="B2228" s="7" t="s">
        <v>634</v>
      </c>
      <c r="C2228" s="7" t="s">
        <v>1478</v>
      </c>
      <c r="D2228" s="7" t="s">
        <v>59</v>
      </c>
      <c r="E2228" s="7" t="s">
        <v>190</v>
      </c>
      <c r="F2228" s="6" t="s">
        <v>1795</v>
      </c>
      <c r="G2228" s="6" t="s">
        <v>4894</v>
      </c>
      <c r="H2228" s="6" t="s">
        <v>46</v>
      </c>
      <c r="I2228" s="6" t="s">
        <v>4895</v>
      </c>
      <c r="J2228" s="7" t="s">
        <v>637</v>
      </c>
      <c r="K2228" s="6" t="s">
        <v>591</v>
      </c>
      <c r="L2228" s="7" t="s">
        <v>183</v>
      </c>
      <c r="M2228" s="6" t="s">
        <v>111</v>
      </c>
      <c r="N2228" s="19" t="s">
        <v>8826</v>
      </c>
      <c r="O2228" s="6"/>
    </row>
    <row r="2229" spans="1:15" x14ac:dyDescent="0.3">
      <c r="A2229" s="6" t="s">
        <v>963</v>
      </c>
      <c r="B2229" s="7" t="s">
        <v>635</v>
      </c>
      <c r="C2229" s="7" t="s">
        <v>1478</v>
      </c>
      <c r="D2229" s="7" t="s">
        <v>59</v>
      </c>
      <c r="E2229" s="7" t="s">
        <v>190</v>
      </c>
      <c r="F2229" s="6" t="s">
        <v>1795</v>
      </c>
      <c r="G2229" s="6" t="s">
        <v>4896</v>
      </c>
      <c r="H2229" s="6" t="s">
        <v>46</v>
      </c>
      <c r="I2229" s="6" t="s">
        <v>4897</v>
      </c>
      <c r="J2229" s="7" t="s">
        <v>637</v>
      </c>
      <c r="K2229" s="6" t="s">
        <v>591</v>
      </c>
      <c r="L2229" s="7" t="s">
        <v>183</v>
      </c>
      <c r="M2229" s="6" t="s">
        <v>111</v>
      </c>
      <c r="N2229" s="19" t="s">
        <v>8826</v>
      </c>
      <c r="O2229" s="6"/>
    </row>
    <row r="2230" spans="1:15" x14ac:dyDescent="0.3">
      <c r="A2230" s="6" t="s">
        <v>963</v>
      </c>
      <c r="B2230" s="7" t="s">
        <v>4359</v>
      </c>
      <c r="C2230" s="7" t="s">
        <v>376</v>
      </c>
      <c r="D2230" s="7" t="s">
        <v>59</v>
      </c>
      <c r="E2230" s="7" t="s">
        <v>190</v>
      </c>
      <c r="F2230" s="6" t="s">
        <v>1795</v>
      </c>
      <c r="G2230" s="6" t="s">
        <v>5086</v>
      </c>
      <c r="H2230" s="6" t="s">
        <v>46</v>
      </c>
      <c r="I2230" s="6" t="s">
        <v>5087</v>
      </c>
      <c r="J2230" s="7" t="s">
        <v>637</v>
      </c>
      <c r="K2230" s="6" t="s">
        <v>591</v>
      </c>
      <c r="L2230" s="7" t="s">
        <v>183</v>
      </c>
      <c r="M2230" s="6" t="s">
        <v>111</v>
      </c>
      <c r="N2230" s="19" t="s">
        <v>8826</v>
      </c>
      <c r="O2230" s="6"/>
    </row>
    <row r="2231" spans="1:15" x14ac:dyDescent="0.3">
      <c r="A2231" s="6" t="s">
        <v>963</v>
      </c>
      <c r="B2231" s="7" t="s">
        <v>4438</v>
      </c>
      <c r="C2231" s="7" t="s">
        <v>376</v>
      </c>
      <c r="D2231" s="7" t="s">
        <v>59</v>
      </c>
      <c r="E2231" s="7" t="s">
        <v>190</v>
      </c>
      <c r="F2231" s="6" t="s">
        <v>1795</v>
      </c>
      <c r="G2231" s="6" t="s">
        <v>5168</v>
      </c>
      <c r="H2231" s="6" t="s">
        <v>46</v>
      </c>
      <c r="I2231" s="6" t="s">
        <v>989</v>
      </c>
      <c r="J2231" s="7" t="s">
        <v>637</v>
      </c>
      <c r="K2231" s="6" t="s">
        <v>591</v>
      </c>
      <c r="L2231" s="7" t="s">
        <v>183</v>
      </c>
      <c r="M2231" s="6" t="s">
        <v>111</v>
      </c>
      <c r="N2231" s="19" t="s">
        <v>8826</v>
      </c>
      <c r="O2231" s="6"/>
    </row>
    <row r="2232" spans="1:15" x14ac:dyDescent="0.3">
      <c r="A2232" s="6" t="s">
        <v>963</v>
      </c>
      <c r="B2232" s="7" t="s">
        <v>1072</v>
      </c>
      <c r="C2232" s="7" t="s">
        <v>376</v>
      </c>
      <c r="D2232" s="7" t="s">
        <v>59</v>
      </c>
      <c r="E2232" s="7" t="s">
        <v>190</v>
      </c>
      <c r="F2232" s="6" t="s">
        <v>1795</v>
      </c>
      <c r="G2232" s="6" t="s">
        <v>5088</v>
      </c>
      <c r="H2232" s="6" t="s">
        <v>46</v>
      </c>
      <c r="I2232" s="6" t="s">
        <v>5089</v>
      </c>
      <c r="J2232" s="7" t="s">
        <v>637</v>
      </c>
      <c r="K2232" s="6" t="s">
        <v>591</v>
      </c>
      <c r="L2232" s="7" t="s">
        <v>183</v>
      </c>
      <c r="M2232" s="6" t="s">
        <v>111</v>
      </c>
      <c r="N2232" s="19" t="s">
        <v>8826</v>
      </c>
      <c r="O2232" s="6"/>
    </row>
    <row r="2233" spans="1:15" x14ac:dyDescent="0.3">
      <c r="A2233" s="6" t="s">
        <v>963</v>
      </c>
      <c r="B2233" s="7" t="s">
        <v>1074</v>
      </c>
      <c r="C2233" s="7" t="s">
        <v>376</v>
      </c>
      <c r="D2233" s="7" t="s">
        <v>59</v>
      </c>
      <c r="E2233" s="7" t="s">
        <v>190</v>
      </c>
      <c r="F2233" s="6" t="s">
        <v>1795</v>
      </c>
      <c r="G2233" s="6" t="s">
        <v>5090</v>
      </c>
      <c r="H2233" s="6" t="s">
        <v>46</v>
      </c>
      <c r="I2233" s="6" t="s">
        <v>5091</v>
      </c>
      <c r="J2233" s="7" t="s">
        <v>637</v>
      </c>
      <c r="K2233" s="6" t="s">
        <v>591</v>
      </c>
      <c r="L2233" s="7" t="s">
        <v>183</v>
      </c>
      <c r="M2233" s="6" t="s">
        <v>111</v>
      </c>
      <c r="N2233" s="19" t="s">
        <v>8826</v>
      </c>
      <c r="O2233" s="6"/>
    </row>
    <row r="2234" spans="1:15" x14ac:dyDescent="0.3">
      <c r="A2234" s="6" t="s">
        <v>963</v>
      </c>
      <c r="B2234" s="7" t="s">
        <v>4899</v>
      </c>
      <c r="C2234" s="7" t="s">
        <v>1478</v>
      </c>
      <c r="D2234" s="7" t="s">
        <v>59</v>
      </c>
      <c r="E2234" s="7" t="s">
        <v>190</v>
      </c>
      <c r="F2234" s="6" t="s">
        <v>1795</v>
      </c>
      <c r="G2234" s="6" t="s">
        <v>4898</v>
      </c>
      <c r="H2234" s="6" t="s">
        <v>46</v>
      </c>
      <c r="I2234" s="6" t="s">
        <v>4900</v>
      </c>
      <c r="J2234" s="7" t="s">
        <v>637</v>
      </c>
      <c r="K2234" s="6" t="s">
        <v>591</v>
      </c>
      <c r="L2234" s="7" t="s">
        <v>183</v>
      </c>
      <c r="M2234" s="6" t="s">
        <v>111</v>
      </c>
      <c r="N2234" s="19" t="s">
        <v>8826</v>
      </c>
      <c r="O2234" s="6"/>
    </row>
    <row r="2235" spans="1:15" x14ac:dyDescent="0.3">
      <c r="A2235" s="6" t="s">
        <v>963</v>
      </c>
      <c r="B2235" s="7" t="s">
        <v>1075</v>
      </c>
      <c r="C2235" s="7" t="s">
        <v>1478</v>
      </c>
      <c r="D2235" s="7" t="s">
        <v>59</v>
      </c>
      <c r="E2235" s="7" t="s">
        <v>190</v>
      </c>
      <c r="F2235" s="6" t="s">
        <v>1795</v>
      </c>
      <c r="G2235" s="6" t="s">
        <v>4901</v>
      </c>
      <c r="H2235" s="6" t="s">
        <v>46</v>
      </c>
      <c r="I2235" s="6" t="s">
        <v>4902</v>
      </c>
      <c r="J2235" s="7" t="s">
        <v>637</v>
      </c>
      <c r="K2235" s="6" t="s">
        <v>591</v>
      </c>
      <c r="L2235" s="7" t="s">
        <v>183</v>
      </c>
      <c r="M2235" s="6" t="s">
        <v>111</v>
      </c>
      <c r="N2235" s="19" t="s">
        <v>8826</v>
      </c>
      <c r="O2235" s="6"/>
    </row>
    <row r="2236" spans="1:15" x14ac:dyDescent="0.3">
      <c r="A2236" s="6" t="s">
        <v>963</v>
      </c>
      <c r="B2236" s="7" t="s">
        <v>1076</v>
      </c>
      <c r="C2236" s="7" t="s">
        <v>1478</v>
      </c>
      <c r="D2236" s="7" t="s">
        <v>59</v>
      </c>
      <c r="E2236" s="7" t="s">
        <v>190</v>
      </c>
      <c r="F2236" s="6" t="s">
        <v>1795</v>
      </c>
      <c r="G2236" s="6" t="s">
        <v>4903</v>
      </c>
      <c r="H2236" s="6" t="s">
        <v>46</v>
      </c>
      <c r="I2236" s="6" t="s">
        <v>4904</v>
      </c>
      <c r="J2236" s="7" t="s">
        <v>637</v>
      </c>
      <c r="K2236" s="6" t="s">
        <v>591</v>
      </c>
      <c r="L2236" s="7" t="s">
        <v>183</v>
      </c>
      <c r="M2236" s="6" t="s">
        <v>111</v>
      </c>
      <c r="N2236" s="19" t="s">
        <v>8826</v>
      </c>
      <c r="O2236" s="6"/>
    </row>
    <row r="2237" spans="1:15" x14ac:dyDescent="0.3">
      <c r="A2237" s="6" t="s">
        <v>963</v>
      </c>
      <c r="B2237" s="7" t="s">
        <v>1077</v>
      </c>
      <c r="C2237" s="7" t="s">
        <v>376</v>
      </c>
      <c r="D2237" s="7" t="s">
        <v>59</v>
      </c>
      <c r="E2237" s="7" t="s">
        <v>190</v>
      </c>
      <c r="F2237" s="6" t="s">
        <v>1795</v>
      </c>
      <c r="G2237" s="6" t="s">
        <v>5131</v>
      </c>
      <c r="H2237" s="6" t="s">
        <v>46</v>
      </c>
      <c r="I2237" s="6" t="s">
        <v>5132</v>
      </c>
      <c r="J2237" s="7" t="s">
        <v>637</v>
      </c>
      <c r="K2237" s="6" t="s">
        <v>591</v>
      </c>
      <c r="L2237" s="7" t="s">
        <v>183</v>
      </c>
      <c r="M2237" s="6" t="s">
        <v>111</v>
      </c>
      <c r="N2237" s="19" t="s">
        <v>8826</v>
      </c>
      <c r="O2237" s="6"/>
    </row>
    <row r="2238" spans="1:15" x14ac:dyDescent="0.3">
      <c r="A2238" s="6" t="s">
        <v>963</v>
      </c>
      <c r="B2238" s="7" t="s">
        <v>1078</v>
      </c>
      <c r="C2238" s="7" t="s">
        <v>376</v>
      </c>
      <c r="D2238" s="7" t="s">
        <v>59</v>
      </c>
      <c r="E2238" s="7" t="s">
        <v>190</v>
      </c>
      <c r="F2238" s="6" t="s">
        <v>1795</v>
      </c>
      <c r="G2238" s="6" t="s">
        <v>5113</v>
      </c>
      <c r="H2238" s="6" t="s">
        <v>46</v>
      </c>
      <c r="I2238" s="6" t="s">
        <v>5114</v>
      </c>
      <c r="J2238" s="7" t="s">
        <v>637</v>
      </c>
      <c r="K2238" s="6" t="s">
        <v>591</v>
      </c>
      <c r="L2238" s="7" t="s">
        <v>183</v>
      </c>
      <c r="M2238" s="6" t="s">
        <v>111</v>
      </c>
      <c r="N2238" s="19" t="s">
        <v>8826</v>
      </c>
      <c r="O2238" s="6"/>
    </row>
    <row r="2239" spans="1:15" x14ac:dyDescent="0.3">
      <c r="A2239" s="6" t="s">
        <v>963</v>
      </c>
      <c r="B2239" s="7" t="s">
        <v>1079</v>
      </c>
      <c r="C2239" s="7" t="s">
        <v>376</v>
      </c>
      <c r="D2239" s="7" t="s">
        <v>59</v>
      </c>
      <c r="E2239" s="7" t="s">
        <v>190</v>
      </c>
      <c r="F2239" s="6" t="s">
        <v>1795</v>
      </c>
      <c r="G2239" s="6" t="s">
        <v>5133</v>
      </c>
      <c r="H2239" s="6" t="s">
        <v>46</v>
      </c>
      <c r="I2239" s="6" t="s">
        <v>5134</v>
      </c>
      <c r="J2239" s="7" t="s">
        <v>637</v>
      </c>
      <c r="K2239" s="6" t="s">
        <v>591</v>
      </c>
      <c r="L2239" s="7" t="s">
        <v>183</v>
      </c>
      <c r="M2239" s="6" t="s">
        <v>111</v>
      </c>
      <c r="N2239" s="19" t="s">
        <v>8826</v>
      </c>
      <c r="O2239" s="6"/>
    </row>
    <row r="2240" spans="1:15" x14ac:dyDescent="0.3">
      <c r="A2240" s="6" t="s">
        <v>963</v>
      </c>
      <c r="B2240" s="7" t="s">
        <v>4395</v>
      </c>
      <c r="C2240" s="7" t="s">
        <v>376</v>
      </c>
      <c r="D2240" s="7" t="s">
        <v>59</v>
      </c>
      <c r="E2240" s="7" t="s">
        <v>190</v>
      </c>
      <c r="F2240" s="6" t="s">
        <v>1795</v>
      </c>
      <c r="G2240" s="6" t="s">
        <v>5115</v>
      </c>
      <c r="H2240" s="6" t="s">
        <v>46</v>
      </c>
      <c r="I2240" s="6" t="s">
        <v>5116</v>
      </c>
      <c r="J2240" s="7" t="s">
        <v>637</v>
      </c>
      <c r="K2240" s="6" t="s">
        <v>591</v>
      </c>
      <c r="L2240" s="7" t="s">
        <v>183</v>
      </c>
      <c r="M2240" s="6" t="s">
        <v>111</v>
      </c>
      <c r="N2240" s="19" t="s">
        <v>8826</v>
      </c>
      <c r="O2240" s="6"/>
    </row>
    <row r="2241" spans="1:15" x14ac:dyDescent="0.3">
      <c r="A2241" s="6" t="s">
        <v>963</v>
      </c>
      <c r="B2241" s="7" t="s">
        <v>1080</v>
      </c>
      <c r="C2241" s="7" t="s">
        <v>376</v>
      </c>
      <c r="D2241" s="7" t="s">
        <v>59</v>
      </c>
      <c r="E2241" s="7" t="s">
        <v>190</v>
      </c>
      <c r="F2241" s="6" t="s">
        <v>1795</v>
      </c>
      <c r="G2241" s="6" t="s">
        <v>5117</v>
      </c>
      <c r="H2241" s="6" t="s">
        <v>46</v>
      </c>
      <c r="I2241" s="6" t="s">
        <v>5118</v>
      </c>
      <c r="J2241" s="7" t="s">
        <v>637</v>
      </c>
      <c r="K2241" s="6" t="s">
        <v>591</v>
      </c>
      <c r="L2241" s="7" t="s">
        <v>183</v>
      </c>
      <c r="M2241" s="6" t="s">
        <v>111</v>
      </c>
      <c r="N2241" s="19" t="s">
        <v>8826</v>
      </c>
      <c r="O2241" s="6"/>
    </row>
    <row r="2242" spans="1:15" x14ac:dyDescent="0.3">
      <c r="A2242" s="6" t="s">
        <v>963</v>
      </c>
      <c r="B2242" s="7" t="s">
        <v>1081</v>
      </c>
      <c r="C2242" s="7" t="s">
        <v>1478</v>
      </c>
      <c r="D2242" s="7" t="s">
        <v>59</v>
      </c>
      <c r="E2242" s="7" t="s">
        <v>190</v>
      </c>
      <c r="F2242" s="6" t="s">
        <v>1795</v>
      </c>
      <c r="G2242" s="6" t="s">
        <v>4905</v>
      </c>
      <c r="H2242" s="6" t="s">
        <v>46</v>
      </c>
      <c r="I2242" s="6" t="s">
        <v>4906</v>
      </c>
      <c r="J2242" s="7" t="s">
        <v>637</v>
      </c>
      <c r="K2242" s="6" t="s">
        <v>591</v>
      </c>
      <c r="L2242" s="7" t="s">
        <v>183</v>
      </c>
      <c r="M2242" s="6" t="s">
        <v>111</v>
      </c>
      <c r="N2242" s="19" t="s">
        <v>8826</v>
      </c>
      <c r="O2242" s="6"/>
    </row>
    <row r="2243" spans="1:15" x14ac:dyDescent="0.3">
      <c r="A2243" s="6" t="s">
        <v>963</v>
      </c>
      <c r="B2243" s="7" t="s">
        <v>1082</v>
      </c>
      <c r="C2243" s="7" t="s">
        <v>1478</v>
      </c>
      <c r="D2243" s="7" t="s">
        <v>59</v>
      </c>
      <c r="E2243" s="7" t="s">
        <v>190</v>
      </c>
      <c r="F2243" s="6" t="s">
        <v>1795</v>
      </c>
      <c r="G2243" s="6" t="s">
        <v>4907</v>
      </c>
      <c r="H2243" s="6" t="s">
        <v>46</v>
      </c>
      <c r="I2243" s="6" t="s">
        <v>4908</v>
      </c>
      <c r="J2243" s="7" t="s">
        <v>637</v>
      </c>
      <c r="K2243" s="6" t="s">
        <v>591</v>
      </c>
      <c r="L2243" s="7" t="s">
        <v>183</v>
      </c>
      <c r="M2243" s="6" t="s">
        <v>111</v>
      </c>
      <c r="N2243" s="19" t="s">
        <v>8826</v>
      </c>
      <c r="O2243" s="6"/>
    </row>
    <row r="2244" spans="1:15" x14ac:dyDescent="0.3">
      <c r="A2244" s="6" t="s">
        <v>963</v>
      </c>
      <c r="B2244" s="7" t="s">
        <v>1083</v>
      </c>
      <c r="C2244" s="7" t="s">
        <v>1478</v>
      </c>
      <c r="D2244" s="7" t="s">
        <v>59</v>
      </c>
      <c r="E2244" s="7" t="s">
        <v>190</v>
      </c>
      <c r="F2244" s="6" t="s">
        <v>1795</v>
      </c>
      <c r="G2244" s="6" t="s">
        <v>4909</v>
      </c>
      <c r="H2244" s="6" t="s">
        <v>46</v>
      </c>
      <c r="I2244" s="6" t="s">
        <v>4910</v>
      </c>
      <c r="J2244" s="7" t="s">
        <v>637</v>
      </c>
      <c r="K2244" s="6" t="s">
        <v>591</v>
      </c>
      <c r="L2244" s="7" t="s">
        <v>183</v>
      </c>
      <c r="M2244" s="6" t="s">
        <v>111</v>
      </c>
      <c r="N2244" s="19" t="s">
        <v>8826</v>
      </c>
      <c r="O2244" s="6"/>
    </row>
    <row r="2245" spans="1:15" x14ac:dyDescent="0.3">
      <c r="A2245" s="6" t="s">
        <v>963</v>
      </c>
      <c r="B2245" s="7" t="s">
        <v>1084</v>
      </c>
      <c r="C2245" s="7" t="s">
        <v>1478</v>
      </c>
      <c r="D2245" s="7" t="s">
        <v>59</v>
      </c>
      <c r="E2245" s="7" t="s">
        <v>190</v>
      </c>
      <c r="F2245" s="6" t="s">
        <v>1795</v>
      </c>
      <c r="G2245" s="6" t="s">
        <v>4911</v>
      </c>
      <c r="H2245" s="6" t="s">
        <v>46</v>
      </c>
      <c r="I2245" s="6" t="s">
        <v>4912</v>
      </c>
      <c r="J2245" s="7" t="s">
        <v>637</v>
      </c>
      <c r="K2245" s="6" t="s">
        <v>591</v>
      </c>
      <c r="L2245" s="7" t="s">
        <v>183</v>
      </c>
      <c r="M2245" s="6" t="s">
        <v>111</v>
      </c>
      <c r="N2245" s="19" t="s">
        <v>8826</v>
      </c>
      <c r="O2245" s="6"/>
    </row>
    <row r="2246" spans="1:15" x14ac:dyDescent="0.3">
      <c r="A2246" s="6" t="s">
        <v>963</v>
      </c>
      <c r="B2246" s="7" t="s">
        <v>4914</v>
      </c>
      <c r="C2246" s="7" t="s">
        <v>1478</v>
      </c>
      <c r="D2246" s="7" t="s">
        <v>59</v>
      </c>
      <c r="E2246" s="7" t="s">
        <v>190</v>
      </c>
      <c r="F2246" s="6" t="s">
        <v>1795</v>
      </c>
      <c r="G2246" s="6" t="s">
        <v>4913</v>
      </c>
      <c r="H2246" s="6" t="s">
        <v>46</v>
      </c>
      <c r="I2246" s="6" t="s">
        <v>4915</v>
      </c>
      <c r="J2246" s="7" t="s">
        <v>637</v>
      </c>
      <c r="K2246" s="6" t="s">
        <v>591</v>
      </c>
      <c r="L2246" s="7" t="s">
        <v>183</v>
      </c>
      <c r="M2246" s="6" t="s">
        <v>111</v>
      </c>
      <c r="N2246" s="19" t="s">
        <v>8826</v>
      </c>
      <c r="O2246" s="6"/>
    </row>
    <row r="2247" spans="1:15" x14ac:dyDescent="0.3">
      <c r="A2247" s="6" t="s">
        <v>963</v>
      </c>
      <c r="B2247" s="7" t="s">
        <v>1085</v>
      </c>
      <c r="C2247" s="7" t="s">
        <v>1478</v>
      </c>
      <c r="D2247" s="7" t="s">
        <v>59</v>
      </c>
      <c r="E2247" s="7" t="s">
        <v>190</v>
      </c>
      <c r="F2247" s="6" t="s">
        <v>1795</v>
      </c>
      <c r="G2247" s="6" t="s">
        <v>4916</v>
      </c>
      <c r="H2247" s="6" t="s">
        <v>46</v>
      </c>
      <c r="I2247" s="6" t="s">
        <v>4917</v>
      </c>
      <c r="J2247" s="7" t="s">
        <v>637</v>
      </c>
      <c r="K2247" s="6" t="s">
        <v>591</v>
      </c>
      <c r="L2247" s="7" t="s">
        <v>183</v>
      </c>
      <c r="M2247" s="6" t="s">
        <v>111</v>
      </c>
      <c r="N2247" s="19" t="s">
        <v>8826</v>
      </c>
      <c r="O2247" s="6"/>
    </row>
    <row r="2248" spans="1:15" x14ac:dyDescent="0.3">
      <c r="A2248" s="6" t="s">
        <v>963</v>
      </c>
      <c r="B2248" s="7" t="s">
        <v>1086</v>
      </c>
      <c r="C2248" s="7" t="s">
        <v>1478</v>
      </c>
      <c r="D2248" s="7" t="s">
        <v>59</v>
      </c>
      <c r="E2248" s="7" t="s">
        <v>190</v>
      </c>
      <c r="F2248" s="6" t="s">
        <v>1795</v>
      </c>
      <c r="G2248" s="6" t="s">
        <v>4918</v>
      </c>
      <c r="H2248" s="6" t="s">
        <v>46</v>
      </c>
      <c r="I2248" s="6" t="s">
        <v>4919</v>
      </c>
      <c r="J2248" s="7" t="s">
        <v>637</v>
      </c>
      <c r="K2248" s="6" t="s">
        <v>591</v>
      </c>
      <c r="L2248" s="7" t="s">
        <v>183</v>
      </c>
      <c r="M2248" s="6" t="s">
        <v>111</v>
      </c>
      <c r="N2248" s="19" t="s">
        <v>8826</v>
      </c>
      <c r="O2248" s="6"/>
    </row>
    <row r="2249" spans="1:15" x14ac:dyDescent="0.3">
      <c r="A2249" s="6" t="s">
        <v>963</v>
      </c>
      <c r="B2249" s="7" t="s">
        <v>1087</v>
      </c>
      <c r="C2249" s="7" t="s">
        <v>1478</v>
      </c>
      <c r="D2249" s="7" t="s">
        <v>59</v>
      </c>
      <c r="E2249" s="7" t="s">
        <v>190</v>
      </c>
      <c r="F2249" s="6" t="s">
        <v>1795</v>
      </c>
      <c r="G2249" s="6" t="s">
        <v>4920</v>
      </c>
      <c r="H2249" s="6" t="s">
        <v>46</v>
      </c>
      <c r="I2249" s="6" t="s">
        <v>4921</v>
      </c>
      <c r="J2249" s="7" t="s">
        <v>637</v>
      </c>
      <c r="K2249" s="6" t="s">
        <v>591</v>
      </c>
      <c r="L2249" s="7" t="s">
        <v>183</v>
      </c>
      <c r="M2249" s="6" t="s">
        <v>111</v>
      </c>
      <c r="N2249" s="19" t="s">
        <v>8826</v>
      </c>
      <c r="O2249" s="6"/>
    </row>
    <row r="2250" spans="1:15" x14ac:dyDescent="0.3">
      <c r="A2250" s="6" t="s">
        <v>963</v>
      </c>
      <c r="B2250" s="7" t="s">
        <v>4923</v>
      </c>
      <c r="C2250" s="7" t="s">
        <v>1478</v>
      </c>
      <c r="D2250" s="7" t="s">
        <v>59</v>
      </c>
      <c r="E2250" s="7" t="s">
        <v>190</v>
      </c>
      <c r="F2250" s="6" t="s">
        <v>1795</v>
      </c>
      <c r="G2250" s="6" t="s">
        <v>4922</v>
      </c>
      <c r="H2250" s="6" t="s">
        <v>46</v>
      </c>
      <c r="I2250" s="6" t="s">
        <v>4924</v>
      </c>
      <c r="J2250" s="7" t="s">
        <v>637</v>
      </c>
      <c r="K2250" s="6" t="s">
        <v>591</v>
      </c>
      <c r="L2250" s="7" t="s">
        <v>183</v>
      </c>
      <c r="M2250" s="6" t="s">
        <v>111</v>
      </c>
      <c r="N2250" s="19" t="s">
        <v>8826</v>
      </c>
      <c r="O2250" s="6"/>
    </row>
    <row r="2251" spans="1:15" x14ac:dyDescent="0.3">
      <c r="A2251" s="6" t="s">
        <v>963</v>
      </c>
      <c r="B2251" s="7" t="s">
        <v>1088</v>
      </c>
      <c r="C2251" s="7" t="s">
        <v>1478</v>
      </c>
      <c r="D2251" s="7" t="s">
        <v>59</v>
      </c>
      <c r="E2251" s="7" t="s">
        <v>190</v>
      </c>
      <c r="F2251" s="6" t="s">
        <v>1795</v>
      </c>
      <c r="G2251" s="6" t="s">
        <v>4925</v>
      </c>
      <c r="H2251" s="6" t="s">
        <v>46</v>
      </c>
      <c r="I2251" s="6" t="s">
        <v>4926</v>
      </c>
      <c r="J2251" s="7" t="s">
        <v>637</v>
      </c>
      <c r="K2251" s="6" t="s">
        <v>591</v>
      </c>
      <c r="L2251" s="7" t="s">
        <v>183</v>
      </c>
      <c r="M2251" s="6" t="s">
        <v>111</v>
      </c>
      <c r="N2251" s="19" t="s">
        <v>8826</v>
      </c>
      <c r="O2251" s="6"/>
    </row>
    <row r="2252" spans="1:15" x14ac:dyDescent="0.3">
      <c r="A2252" s="6" t="s">
        <v>963</v>
      </c>
      <c r="B2252" s="7" t="s">
        <v>4928</v>
      </c>
      <c r="C2252" s="7" t="s">
        <v>1478</v>
      </c>
      <c r="D2252" s="7" t="s">
        <v>59</v>
      </c>
      <c r="E2252" s="7" t="s">
        <v>190</v>
      </c>
      <c r="F2252" s="6" t="s">
        <v>1795</v>
      </c>
      <c r="G2252" s="6" t="s">
        <v>4927</v>
      </c>
      <c r="H2252" s="6" t="s">
        <v>46</v>
      </c>
      <c r="I2252" s="6" t="s">
        <v>4929</v>
      </c>
      <c r="J2252" s="7" t="s">
        <v>637</v>
      </c>
      <c r="K2252" s="6" t="s">
        <v>591</v>
      </c>
      <c r="L2252" s="7" t="s">
        <v>183</v>
      </c>
      <c r="M2252" s="6" t="s">
        <v>111</v>
      </c>
      <c r="N2252" s="19" t="s">
        <v>8826</v>
      </c>
      <c r="O2252" s="6"/>
    </row>
    <row r="2253" spans="1:15" x14ac:dyDescent="0.3">
      <c r="A2253" s="6" t="s">
        <v>963</v>
      </c>
      <c r="B2253" s="7" t="s">
        <v>1089</v>
      </c>
      <c r="C2253" s="7" t="s">
        <v>1478</v>
      </c>
      <c r="D2253" s="7" t="s">
        <v>59</v>
      </c>
      <c r="E2253" s="7" t="s">
        <v>190</v>
      </c>
      <c r="F2253" s="6" t="s">
        <v>1795</v>
      </c>
      <c r="G2253" s="6" t="s">
        <v>4930</v>
      </c>
      <c r="H2253" s="6" t="s">
        <v>46</v>
      </c>
      <c r="I2253" s="6" t="s">
        <v>4931</v>
      </c>
      <c r="J2253" s="7" t="s">
        <v>637</v>
      </c>
      <c r="K2253" s="6" t="s">
        <v>591</v>
      </c>
      <c r="L2253" s="7" t="s">
        <v>183</v>
      </c>
      <c r="M2253" s="6" t="s">
        <v>111</v>
      </c>
      <c r="N2253" s="19" t="s">
        <v>8826</v>
      </c>
      <c r="O2253" s="6"/>
    </row>
    <row r="2254" spans="1:15" x14ac:dyDescent="0.3">
      <c r="A2254" s="6" t="s">
        <v>963</v>
      </c>
      <c r="B2254" s="7" t="s">
        <v>4933</v>
      </c>
      <c r="C2254" s="7" t="s">
        <v>1478</v>
      </c>
      <c r="D2254" s="7" t="s">
        <v>59</v>
      </c>
      <c r="E2254" s="7" t="s">
        <v>190</v>
      </c>
      <c r="F2254" s="6" t="s">
        <v>1795</v>
      </c>
      <c r="G2254" s="6" t="s">
        <v>4932</v>
      </c>
      <c r="H2254" s="6" t="s">
        <v>46</v>
      </c>
      <c r="I2254" s="6" t="s">
        <v>4934</v>
      </c>
      <c r="J2254" s="7" t="s">
        <v>637</v>
      </c>
      <c r="K2254" s="6" t="s">
        <v>591</v>
      </c>
      <c r="L2254" s="7" t="s">
        <v>183</v>
      </c>
      <c r="M2254" s="6" t="s">
        <v>111</v>
      </c>
      <c r="N2254" s="19" t="s">
        <v>8826</v>
      </c>
      <c r="O2254" s="6"/>
    </row>
    <row r="2255" spans="1:15" x14ac:dyDescent="0.3">
      <c r="A2255" s="6" t="s">
        <v>963</v>
      </c>
      <c r="B2255" s="7" t="s">
        <v>1090</v>
      </c>
      <c r="C2255" s="7" t="s">
        <v>1478</v>
      </c>
      <c r="D2255" s="7" t="s">
        <v>59</v>
      </c>
      <c r="E2255" s="7" t="s">
        <v>190</v>
      </c>
      <c r="F2255" s="6" t="s">
        <v>1795</v>
      </c>
      <c r="G2255" s="6" t="s">
        <v>4935</v>
      </c>
      <c r="H2255" s="6" t="s">
        <v>46</v>
      </c>
      <c r="I2255" s="6" t="s">
        <v>4936</v>
      </c>
      <c r="J2255" s="7" t="s">
        <v>637</v>
      </c>
      <c r="K2255" s="6" t="s">
        <v>591</v>
      </c>
      <c r="L2255" s="7" t="s">
        <v>183</v>
      </c>
      <c r="M2255" s="6" t="s">
        <v>111</v>
      </c>
      <c r="N2255" s="19" t="s">
        <v>8826</v>
      </c>
      <c r="O2255" s="6"/>
    </row>
    <row r="2256" spans="1:15" x14ac:dyDescent="0.3">
      <c r="A2256" s="6" t="s">
        <v>963</v>
      </c>
      <c r="B2256" s="7" t="s">
        <v>4938</v>
      </c>
      <c r="C2256" s="7" t="s">
        <v>1478</v>
      </c>
      <c r="D2256" s="7" t="s">
        <v>59</v>
      </c>
      <c r="E2256" s="7" t="s">
        <v>190</v>
      </c>
      <c r="F2256" s="6" t="s">
        <v>1795</v>
      </c>
      <c r="G2256" s="6" t="s">
        <v>4937</v>
      </c>
      <c r="H2256" s="6" t="s">
        <v>46</v>
      </c>
      <c r="I2256" s="6" t="s">
        <v>4939</v>
      </c>
      <c r="J2256" s="7" t="s">
        <v>637</v>
      </c>
      <c r="K2256" s="6" t="s">
        <v>591</v>
      </c>
      <c r="L2256" s="7" t="s">
        <v>183</v>
      </c>
      <c r="M2256" s="6" t="s">
        <v>111</v>
      </c>
      <c r="N2256" s="19" t="s">
        <v>8826</v>
      </c>
      <c r="O2256" s="6"/>
    </row>
    <row r="2257" spans="1:15" x14ac:dyDescent="0.3">
      <c r="A2257" s="6" t="s">
        <v>963</v>
      </c>
      <c r="B2257" s="7" t="s">
        <v>1091</v>
      </c>
      <c r="C2257" s="7" t="s">
        <v>1478</v>
      </c>
      <c r="D2257" s="7" t="s">
        <v>59</v>
      </c>
      <c r="E2257" s="7" t="s">
        <v>190</v>
      </c>
      <c r="F2257" s="6" t="s">
        <v>1795</v>
      </c>
      <c r="G2257" s="6" t="s">
        <v>4940</v>
      </c>
      <c r="H2257" s="6" t="s">
        <v>46</v>
      </c>
      <c r="I2257" s="6" t="s">
        <v>4941</v>
      </c>
      <c r="J2257" s="7" t="s">
        <v>637</v>
      </c>
      <c r="K2257" s="6" t="s">
        <v>591</v>
      </c>
      <c r="L2257" s="7" t="s">
        <v>183</v>
      </c>
      <c r="M2257" s="6" t="s">
        <v>111</v>
      </c>
      <c r="N2257" s="19" t="s">
        <v>8826</v>
      </c>
      <c r="O2257" s="6"/>
    </row>
    <row r="2258" spans="1:15" x14ac:dyDescent="0.3">
      <c r="A2258" s="6" t="s">
        <v>963</v>
      </c>
      <c r="B2258" s="7" t="s">
        <v>1092</v>
      </c>
      <c r="C2258" s="7" t="s">
        <v>1478</v>
      </c>
      <c r="D2258" s="7" t="s">
        <v>59</v>
      </c>
      <c r="E2258" s="7" t="s">
        <v>190</v>
      </c>
      <c r="F2258" s="6" t="s">
        <v>1795</v>
      </c>
      <c r="G2258" s="6" t="s">
        <v>4942</v>
      </c>
      <c r="H2258" s="6" t="s">
        <v>46</v>
      </c>
      <c r="I2258" s="6" t="s">
        <v>4943</v>
      </c>
      <c r="J2258" s="7" t="s">
        <v>637</v>
      </c>
      <c r="K2258" s="6" t="s">
        <v>591</v>
      </c>
      <c r="L2258" s="7" t="s">
        <v>183</v>
      </c>
      <c r="M2258" s="6" t="s">
        <v>111</v>
      </c>
      <c r="N2258" s="19" t="s">
        <v>8826</v>
      </c>
      <c r="O2258" s="6"/>
    </row>
    <row r="2259" spans="1:15" x14ac:dyDescent="0.3">
      <c r="A2259" s="6" t="s">
        <v>963</v>
      </c>
      <c r="B2259" s="7" t="s">
        <v>1093</v>
      </c>
      <c r="C2259" s="7" t="s">
        <v>1478</v>
      </c>
      <c r="D2259" s="7" t="s">
        <v>59</v>
      </c>
      <c r="E2259" s="7" t="s">
        <v>190</v>
      </c>
      <c r="F2259" s="6" t="s">
        <v>1795</v>
      </c>
      <c r="G2259" s="6" t="s">
        <v>4944</v>
      </c>
      <c r="H2259" s="6" t="s">
        <v>46</v>
      </c>
      <c r="I2259" s="6" t="s">
        <v>4945</v>
      </c>
      <c r="J2259" s="7" t="s">
        <v>637</v>
      </c>
      <c r="K2259" s="6" t="s">
        <v>591</v>
      </c>
      <c r="L2259" s="7" t="s">
        <v>183</v>
      </c>
      <c r="M2259" s="6" t="s">
        <v>111</v>
      </c>
      <c r="N2259" s="19" t="s">
        <v>8826</v>
      </c>
      <c r="O2259" s="6"/>
    </row>
    <row r="2260" spans="1:15" x14ac:dyDescent="0.3">
      <c r="A2260" s="6" t="s">
        <v>963</v>
      </c>
      <c r="B2260" s="7" t="s">
        <v>1094</v>
      </c>
      <c r="C2260" s="7" t="s">
        <v>1478</v>
      </c>
      <c r="D2260" s="7" t="s">
        <v>59</v>
      </c>
      <c r="E2260" s="7" t="s">
        <v>190</v>
      </c>
      <c r="F2260" s="6" t="s">
        <v>1795</v>
      </c>
      <c r="G2260" s="6" t="s">
        <v>4946</v>
      </c>
      <c r="H2260" s="6" t="s">
        <v>46</v>
      </c>
      <c r="I2260" s="6" t="s">
        <v>4947</v>
      </c>
      <c r="J2260" s="7" t="s">
        <v>637</v>
      </c>
      <c r="K2260" s="6" t="s">
        <v>591</v>
      </c>
      <c r="L2260" s="7" t="s">
        <v>183</v>
      </c>
      <c r="M2260" s="6" t="s">
        <v>111</v>
      </c>
      <c r="N2260" s="19" t="s">
        <v>8826</v>
      </c>
      <c r="O2260" s="6"/>
    </row>
    <row r="2261" spans="1:15" x14ac:dyDescent="0.3">
      <c r="A2261" s="6" t="s">
        <v>963</v>
      </c>
      <c r="B2261" s="7" t="s">
        <v>1095</v>
      </c>
      <c r="C2261" s="7" t="s">
        <v>1478</v>
      </c>
      <c r="D2261" s="7" t="s">
        <v>59</v>
      </c>
      <c r="E2261" s="7" t="s">
        <v>190</v>
      </c>
      <c r="F2261" s="6" t="s">
        <v>1795</v>
      </c>
      <c r="G2261" s="6" t="s">
        <v>4948</v>
      </c>
      <c r="H2261" s="6" t="s">
        <v>46</v>
      </c>
      <c r="I2261" s="6" t="s">
        <v>4949</v>
      </c>
      <c r="J2261" s="7" t="s">
        <v>637</v>
      </c>
      <c r="K2261" s="6" t="s">
        <v>591</v>
      </c>
      <c r="L2261" s="7" t="s">
        <v>183</v>
      </c>
      <c r="M2261" s="6" t="s">
        <v>111</v>
      </c>
      <c r="N2261" s="19" t="s">
        <v>8826</v>
      </c>
      <c r="O2261" s="6"/>
    </row>
    <row r="2262" spans="1:15" x14ac:dyDescent="0.3">
      <c r="A2262" s="6" t="s">
        <v>963</v>
      </c>
      <c r="B2262" s="7" t="s">
        <v>1096</v>
      </c>
      <c r="C2262" s="7" t="s">
        <v>1478</v>
      </c>
      <c r="D2262" s="7" t="s">
        <v>59</v>
      </c>
      <c r="E2262" s="7" t="s">
        <v>190</v>
      </c>
      <c r="F2262" s="6" t="s">
        <v>1795</v>
      </c>
      <c r="G2262" s="6" t="s">
        <v>4950</v>
      </c>
      <c r="H2262" s="6" t="s">
        <v>46</v>
      </c>
      <c r="I2262" s="6" t="s">
        <v>4951</v>
      </c>
      <c r="J2262" s="7" t="s">
        <v>637</v>
      </c>
      <c r="K2262" s="6" t="s">
        <v>591</v>
      </c>
      <c r="L2262" s="7" t="s">
        <v>183</v>
      </c>
      <c r="M2262" s="6" t="s">
        <v>111</v>
      </c>
      <c r="N2262" s="19" t="s">
        <v>8826</v>
      </c>
      <c r="O2262" s="6"/>
    </row>
    <row r="2263" spans="1:15" x14ac:dyDescent="0.3">
      <c r="A2263" s="6" t="s">
        <v>963</v>
      </c>
      <c r="B2263" s="7" t="s">
        <v>1097</v>
      </c>
      <c r="C2263" s="7" t="s">
        <v>1478</v>
      </c>
      <c r="D2263" s="7" t="s">
        <v>59</v>
      </c>
      <c r="E2263" s="7" t="s">
        <v>190</v>
      </c>
      <c r="F2263" s="6" t="s">
        <v>1795</v>
      </c>
      <c r="G2263" s="6" t="s">
        <v>4952</v>
      </c>
      <c r="H2263" s="6" t="s">
        <v>46</v>
      </c>
      <c r="I2263" s="6" t="s">
        <v>4953</v>
      </c>
      <c r="J2263" s="7" t="s">
        <v>637</v>
      </c>
      <c r="K2263" s="6" t="s">
        <v>591</v>
      </c>
      <c r="L2263" s="7" t="s">
        <v>183</v>
      </c>
      <c r="M2263" s="6" t="s">
        <v>111</v>
      </c>
      <c r="N2263" s="19" t="s">
        <v>8826</v>
      </c>
      <c r="O2263" s="6"/>
    </row>
    <row r="2264" spans="1:15" x14ac:dyDescent="0.3">
      <c r="A2264" s="6" t="s">
        <v>963</v>
      </c>
      <c r="B2264" s="7" t="s">
        <v>1098</v>
      </c>
      <c r="C2264" s="7" t="s">
        <v>1478</v>
      </c>
      <c r="D2264" s="7" t="s">
        <v>59</v>
      </c>
      <c r="E2264" s="7" t="s">
        <v>190</v>
      </c>
      <c r="F2264" s="6" t="s">
        <v>1795</v>
      </c>
      <c r="G2264" s="6" t="s">
        <v>4954</v>
      </c>
      <c r="H2264" s="6" t="s">
        <v>46</v>
      </c>
      <c r="I2264" s="6" t="s">
        <v>4955</v>
      </c>
      <c r="J2264" s="7" t="s">
        <v>637</v>
      </c>
      <c r="K2264" s="6" t="s">
        <v>591</v>
      </c>
      <c r="L2264" s="7" t="s">
        <v>183</v>
      </c>
      <c r="M2264" s="6" t="s">
        <v>111</v>
      </c>
      <c r="N2264" s="19" t="s">
        <v>8826</v>
      </c>
      <c r="O2264" s="6"/>
    </row>
    <row r="2265" spans="1:15" x14ac:dyDescent="0.3">
      <c r="A2265" s="6" t="s">
        <v>963</v>
      </c>
      <c r="B2265" s="7" t="s">
        <v>1099</v>
      </c>
      <c r="C2265" s="7" t="s">
        <v>1478</v>
      </c>
      <c r="D2265" s="7" t="s">
        <v>59</v>
      </c>
      <c r="E2265" s="7" t="s">
        <v>190</v>
      </c>
      <c r="F2265" s="6" t="s">
        <v>1795</v>
      </c>
      <c r="G2265" s="6" t="s">
        <v>4956</v>
      </c>
      <c r="H2265" s="6" t="s">
        <v>46</v>
      </c>
      <c r="I2265" s="6" t="s">
        <v>4957</v>
      </c>
      <c r="J2265" s="7" t="s">
        <v>637</v>
      </c>
      <c r="K2265" s="6" t="s">
        <v>591</v>
      </c>
      <c r="L2265" s="7" t="s">
        <v>183</v>
      </c>
      <c r="M2265" s="6" t="s">
        <v>111</v>
      </c>
      <c r="N2265" s="19" t="s">
        <v>8826</v>
      </c>
      <c r="O2265" s="6"/>
    </row>
    <row r="2266" spans="1:15" x14ac:dyDescent="0.3">
      <c r="A2266" s="6" t="s">
        <v>963</v>
      </c>
      <c r="B2266" s="7" t="s">
        <v>1100</v>
      </c>
      <c r="C2266" s="7" t="s">
        <v>1478</v>
      </c>
      <c r="D2266" s="7" t="s">
        <v>59</v>
      </c>
      <c r="E2266" s="7" t="s">
        <v>190</v>
      </c>
      <c r="F2266" s="6" t="s">
        <v>1795</v>
      </c>
      <c r="G2266" s="6" t="s">
        <v>4958</v>
      </c>
      <c r="H2266" s="6" t="s">
        <v>46</v>
      </c>
      <c r="I2266" s="6" t="s">
        <v>4959</v>
      </c>
      <c r="J2266" s="7" t="s">
        <v>637</v>
      </c>
      <c r="K2266" s="6" t="s">
        <v>591</v>
      </c>
      <c r="L2266" s="7" t="s">
        <v>183</v>
      </c>
      <c r="M2266" s="6" t="s">
        <v>111</v>
      </c>
      <c r="N2266" s="19" t="s">
        <v>8826</v>
      </c>
      <c r="O2266" s="6"/>
    </row>
    <row r="2267" spans="1:15" x14ac:dyDescent="0.3">
      <c r="A2267" s="6" t="s">
        <v>963</v>
      </c>
      <c r="B2267" s="7" t="s">
        <v>1101</v>
      </c>
      <c r="C2267" s="7" t="s">
        <v>1478</v>
      </c>
      <c r="D2267" s="7" t="s">
        <v>59</v>
      </c>
      <c r="E2267" s="7" t="s">
        <v>190</v>
      </c>
      <c r="F2267" s="6" t="s">
        <v>1795</v>
      </c>
      <c r="G2267" s="6" t="s">
        <v>4960</v>
      </c>
      <c r="H2267" s="6" t="s">
        <v>46</v>
      </c>
      <c r="I2267" s="6" t="s">
        <v>4961</v>
      </c>
      <c r="J2267" s="7" t="s">
        <v>637</v>
      </c>
      <c r="K2267" s="6" t="s">
        <v>591</v>
      </c>
      <c r="L2267" s="7" t="s">
        <v>183</v>
      </c>
      <c r="M2267" s="6" t="s">
        <v>111</v>
      </c>
      <c r="N2267" s="19" t="s">
        <v>8826</v>
      </c>
      <c r="O2267" s="6"/>
    </row>
    <row r="2268" spans="1:15" x14ac:dyDescent="0.3">
      <c r="A2268" s="6" t="s">
        <v>963</v>
      </c>
      <c r="B2268" s="7" t="s">
        <v>4963</v>
      </c>
      <c r="C2268" s="7" t="s">
        <v>1478</v>
      </c>
      <c r="D2268" s="7" t="s">
        <v>59</v>
      </c>
      <c r="E2268" s="7" t="s">
        <v>190</v>
      </c>
      <c r="F2268" s="6" t="s">
        <v>1795</v>
      </c>
      <c r="G2268" s="6" t="s">
        <v>4962</v>
      </c>
      <c r="H2268" s="6" t="s">
        <v>46</v>
      </c>
      <c r="I2268" s="6" t="s">
        <v>4964</v>
      </c>
      <c r="J2268" s="7" t="s">
        <v>637</v>
      </c>
      <c r="K2268" s="6" t="s">
        <v>591</v>
      </c>
      <c r="L2268" s="7" t="s">
        <v>183</v>
      </c>
      <c r="M2268" s="6" t="s">
        <v>111</v>
      </c>
      <c r="N2268" s="19" t="s">
        <v>8826</v>
      </c>
      <c r="O2268" s="6"/>
    </row>
    <row r="2269" spans="1:15" x14ac:dyDescent="0.3">
      <c r="A2269" s="6" t="s">
        <v>963</v>
      </c>
      <c r="B2269" s="7" t="s">
        <v>1102</v>
      </c>
      <c r="C2269" s="7" t="s">
        <v>1478</v>
      </c>
      <c r="D2269" s="7" t="s">
        <v>59</v>
      </c>
      <c r="E2269" s="7" t="s">
        <v>190</v>
      </c>
      <c r="F2269" s="6" t="s">
        <v>1795</v>
      </c>
      <c r="G2269" s="6" t="s">
        <v>4965</v>
      </c>
      <c r="H2269" s="6" t="s">
        <v>46</v>
      </c>
      <c r="I2269" s="6" t="s">
        <v>4966</v>
      </c>
      <c r="J2269" s="7" t="s">
        <v>637</v>
      </c>
      <c r="K2269" s="6" t="s">
        <v>591</v>
      </c>
      <c r="L2269" s="7" t="s">
        <v>183</v>
      </c>
      <c r="M2269" s="6" t="s">
        <v>111</v>
      </c>
      <c r="N2269" s="19" t="s">
        <v>8826</v>
      </c>
      <c r="O2269" s="6"/>
    </row>
    <row r="2270" spans="1:15" x14ac:dyDescent="0.3">
      <c r="A2270" s="6" t="s">
        <v>963</v>
      </c>
      <c r="B2270" s="7" t="s">
        <v>4968</v>
      </c>
      <c r="C2270" s="7" t="s">
        <v>1478</v>
      </c>
      <c r="D2270" s="7" t="s">
        <v>59</v>
      </c>
      <c r="E2270" s="7" t="s">
        <v>190</v>
      </c>
      <c r="F2270" s="6" t="s">
        <v>1795</v>
      </c>
      <c r="G2270" s="6" t="s">
        <v>4967</v>
      </c>
      <c r="H2270" s="6" t="s">
        <v>46</v>
      </c>
      <c r="I2270" s="6" t="s">
        <v>4969</v>
      </c>
      <c r="J2270" s="7" t="s">
        <v>637</v>
      </c>
      <c r="K2270" s="6" t="s">
        <v>591</v>
      </c>
      <c r="L2270" s="7" t="s">
        <v>183</v>
      </c>
      <c r="M2270" s="6" t="s">
        <v>111</v>
      </c>
      <c r="N2270" s="19" t="s">
        <v>8826</v>
      </c>
      <c r="O2270" s="6"/>
    </row>
    <row r="2271" spans="1:15" x14ac:dyDescent="0.3">
      <c r="A2271" s="6" t="s">
        <v>963</v>
      </c>
      <c r="B2271" s="7" t="s">
        <v>1103</v>
      </c>
      <c r="C2271" s="7" t="s">
        <v>1478</v>
      </c>
      <c r="D2271" s="7" t="s">
        <v>59</v>
      </c>
      <c r="E2271" s="7" t="s">
        <v>190</v>
      </c>
      <c r="F2271" s="6" t="s">
        <v>1795</v>
      </c>
      <c r="G2271" s="6" t="s">
        <v>4970</v>
      </c>
      <c r="H2271" s="6" t="s">
        <v>46</v>
      </c>
      <c r="I2271" s="6" t="s">
        <v>4971</v>
      </c>
      <c r="J2271" s="7" t="s">
        <v>637</v>
      </c>
      <c r="K2271" s="6" t="s">
        <v>591</v>
      </c>
      <c r="L2271" s="7" t="s">
        <v>183</v>
      </c>
      <c r="M2271" s="6" t="s">
        <v>111</v>
      </c>
      <c r="N2271" s="19" t="s">
        <v>8826</v>
      </c>
      <c r="O2271" s="6"/>
    </row>
    <row r="2272" spans="1:15" x14ac:dyDescent="0.3">
      <c r="A2272" s="6" t="s">
        <v>963</v>
      </c>
      <c r="B2272" s="7" t="s">
        <v>1104</v>
      </c>
      <c r="C2272" s="7" t="s">
        <v>1478</v>
      </c>
      <c r="D2272" s="7" t="s">
        <v>59</v>
      </c>
      <c r="E2272" s="7" t="s">
        <v>190</v>
      </c>
      <c r="F2272" s="6" t="s">
        <v>1795</v>
      </c>
      <c r="G2272" s="6" t="s">
        <v>4972</v>
      </c>
      <c r="H2272" s="6" t="s">
        <v>46</v>
      </c>
      <c r="I2272" s="6" t="s">
        <v>4973</v>
      </c>
      <c r="J2272" s="7" t="s">
        <v>637</v>
      </c>
      <c r="K2272" s="6" t="s">
        <v>591</v>
      </c>
      <c r="L2272" s="7" t="s">
        <v>183</v>
      </c>
      <c r="M2272" s="6" t="s">
        <v>111</v>
      </c>
      <c r="N2272" s="19" t="s">
        <v>8826</v>
      </c>
      <c r="O2272" s="6"/>
    </row>
    <row r="2273" spans="1:15" x14ac:dyDescent="0.3">
      <c r="A2273" s="6" t="s">
        <v>963</v>
      </c>
      <c r="B2273" s="7" t="s">
        <v>1105</v>
      </c>
      <c r="C2273" s="7" t="s">
        <v>376</v>
      </c>
      <c r="D2273" s="7" t="s">
        <v>59</v>
      </c>
      <c r="E2273" s="7" t="s">
        <v>190</v>
      </c>
      <c r="F2273" s="6" t="s">
        <v>1795</v>
      </c>
      <c r="G2273" s="6" t="s">
        <v>5030</v>
      </c>
      <c r="H2273" s="6" t="s">
        <v>46</v>
      </c>
      <c r="I2273" s="6" t="s">
        <v>5031</v>
      </c>
      <c r="J2273" s="7" t="s">
        <v>637</v>
      </c>
      <c r="K2273" s="6" t="s">
        <v>591</v>
      </c>
      <c r="L2273" s="7" t="s">
        <v>183</v>
      </c>
      <c r="M2273" s="6" t="s">
        <v>111</v>
      </c>
      <c r="N2273" s="19" t="s">
        <v>8826</v>
      </c>
      <c r="O2273" s="6"/>
    </row>
    <row r="2274" spans="1:15" x14ac:dyDescent="0.3">
      <c r="A2274" s="6" t="s">
        <v>963</v>
      </c>
      <c r="B2274" s="7" t="s">
        <v>4975</v>
      </c>
      <c r="C2274" s="7" t="s">
        <v>1478</v>
      </c>
      <c r="D2274" s="7" t="s">
        <v>59</v>
      </c>
      <c r="E2274" s="7" t="s">
        <v>190</v>
      </c>
      <c r="F2274" s="6" t="s">
        <v>1795</v>
      </c>
      <c r="G2274" s="6" t="s">
        <v>4974</v>
      </c>
      <c r="H2274" s="6" t="s">
        <v>46</v>
      </c>
      <c r="I2274" s="6" t="s">
        <v>4976</v>
      </c>
      <c r="J2274" s="7" t="s">
        <v>637</v>
      </c>
      <c r="K2274" s="6" t="s">
        <v>591</v>
      </c>
      <c r="L2274" s="7" t="s">
        <v>183</v>
      </c>
      <c r="M2274" s="6" t="s">
        <v>111</v>
      </c>
      <c r="N2274" s="19" t="s">
        <v>8826</v>
      </c>
      <c r="O2274" s="6"/>
    </row>
    <row r="2275" spans="1:15" x14ac:dyDescent="0.3">
      <c r="A2275" s="6" t="s">
        <v>963</v>
      </c>
      <c r="B2275" s="7" t="s">
        <v>1106</v>
      </c>
      <c r="C2275" s="7" t="s">
        <v>1478</v>
      </c>
      <c r="D2275" s="7" t="s">
        <v>59</v>
      </c>
      <c r="E2275" s="7" t="s">
        <v>190</v>
      </c>
      <c r="F2275" s="6" t="s">
        <v>1795</v>
      </c>
      <c r="G2275" s="6" t="s">
        <v>4977</v>
      </c>
      <c r="H2275" s="6" t="s">
        <v>46</v>
      </c>
      <c r="I2275" s="6" t="s">
        <v>4978</v>
      </c>
      <c r="J2275" s="7" t="s">
        <v>637</v>
      </c>
      <c r="K2275" s="6" t="s">
        <v>591</v>
      </c>
      <c r="L2275" s="7" t="s">
        <v>183</v>
      </c>
      <c r="M2275" s="6" t="s">
        <v>111</v>
      </c>
      <c r="N2275" s="19" t="s">
        <v>8826</v>
      </c>
      <c r="O2275" s="6"/>
    </row>
    <row r="2276" spans="1:15" x14ac:dyDescent="0.3">
      <c r="A2276" s="6" t="s">
        <v>963</v>
      </c>
      <c r="B2276" s="7" t="s">
        <v>1107</v>
      </c>
      <c r="C2276" s="7" t="s">
        <v>1478</v>
      </c>
      <c r="D2276" s="7" t="s">
        <v>59</v>
      </c>
      <c r="E2276" s="7" t="s">
        <v>190</v>
      </c>
      <c r="F2276" s="6" t="s">
        <v>1795</v>
      </c>
      <c r="G2276" s="6" t="s">
        <v>4979</v>
      </c>
      <c r="H2276" s="6" t="s">
        <v>46</v>
      </c>
      <c r="I2276" s="6" t="s">
        <v>4980</v>
      </c>
      <c r="J2276" s="7" t="s">
        <v>637</v>
      </c>
      <c r="K2276" s="6" t="s">
        <v>591</v>
      </c>
      <c r="L2276" s="7" t="s">
        <v>183</v>
      </c>
      <c r="M2276" s="6" t="s">
        <v>111</v>
      </c>
      <c r="N2276" s="19" t="s">
        <v>8826</v>
      </c>
      <c r="O2276" s="6"/>
    </row>
    <row r="2277" spans="1:15" x14ac:dyDescent="0.3">
      <c r="A2277" s="6" t="s">
        <v>963</v>
      </c>
      <c r="B2277" s="7" t="s">
        <v>1108</v>
      </c>
      <c r="C2277" s="7" t="s">
        <v>1478</v>
      </c>
      <c r="D2277" s="7" t="s">
        <v>59</v>
      </c>
      <c r="E2277" s="7" t="s">
        <v>190</v>
      </c>
      <c r="F2277" s="6" t="s">
        <v>1795</v>
      </c>
      <c r="G2277" s="6" t="s">
        <v>4981</v>
      </c>
      <c r="H2277" s="6" t="s">
        <v>46</v>
      </c>
      <c r="I2277" s="6" t="s">
        <v>4982</v>
      </c>
      <c r="J2277" s="7" t="s">
        <v>637</v>
      </c>
      <c r="K2277" s="6" t="s">
        <v>591</v>
      </c>
      <c r="L2277" s="7" t="s">
        <v>183</v>
      </c>
      <c r="M2277" s="6" t="s">
        <v>111</v>
      </c>
      <c r="N2277" s="19" t="s">
        <v>8826</v>
      </c>
      <c r="O2277" s="6"/>
    </row>
    <row r="2278" spans="1:15" x14ac:dyDescent="0.3">
      <c r="A2278" s="6" t="s">
        <v>963</v>
      </c>
      <c r="B2278" s="7" t="s">
        <v>613</v>
      </c>
      <c r="C2278" s="7" t="s">
        <v>1478</v>
      </c>
      <c r="D2278" s="7" t="s">
        <v>59</v>
      </c>
      <c r="E2278" s="7" t="s">
        <v>190</v>
      </c>
      <c r="F2278" s="6" t="s">
        <v>1795</v>
      </c>
      <c r="G2278" s="6" t="s">
        <v>4983</v>
      </c>
      <c r="H2278" s="6" t="s">
        <v>46</v>
      </c>
      <c r="I2278" s="6" t="s">
        <v>4984</v>
      </c>
      <c r="J2278" s="7" t="s">
        <v>637</v>
      </c>
      <c r="K2278" s="6" t="s">
        <v>591</v>
      </c>
      <c r="L2278" s="7" t="s">
        <v>183</v>
      </c>
      <c r="M2278" s="6" t="s">
        <v>111</v>
      </c>
      <c r="N2278" s="19" t="s">
        <v>8826</v>
      </c>
      <c r="O2278" s="6"/>
    </row>
    <row r="2279" spans="1:15" x14ac:dyDescent="0.3">
      <c r="A2279" s="6" t="s">
        <v>963</v>
      </c>
      <c r="B2279" s="7" t="s">
        <v>614</v>
      </c>
      <c r="C2279" s="7" t="s">
        <v>1478</v>
      </c>
      <c r="D2279" s="7" t="s">
        <v>59</v>
      </c>
      <c r="E2279" s="7" t="s">
        <v>190</v>
      </c>
      <c r="F2279" s="6" t="s">
        <v>1795</v>
      </c>
      <c r="G2279" s="6" t="s">
        <v>4985</v>
      </c>
      <c r="H2279" s="6" t="s">
        <v>46</v>
      </c>
      <c r="I2279" s="6" t="s">
        <v>4986</v>
      </c>
      <c r="J2279" s="7" t="s">
        <v>637</v>
      </c>
      <c r="K2279" s="6" t="s">
        <v>591</v>
      </c>
      <c r="L2279" s="7" t="s">
        <v>183</v>
      </c>
      <c r="M2279" s="6" t="s">
        <v>111</v>
      </c>
      <c r="N2279" s="19" t="s">
        <v>8826</v>
      </c>
      <c r="O2279" s="6"/>
    </row>
    <row r="2280" spans="1:15" x14ac:dyDescent="0.3">
      <c r="A2280" s="6" t="s">
        <v>963</v>
      </c>
      <c r="B2280" s="7" t="s">
        <v>615</v>
      </c>
      <c r="C2280" s="7" t="s">
        <v>1478</v>
      </c>
      <c r="D2280" s="7" t="s">
        <v>59</v>
      </c>
      <c r="E2280" s="7" t="s">
        <v>190</v>
      </c>
      <c r="F2280" s="6" t="s">
        <v>1795</v>
      </c>
      <c r="G2280" s="6" t="s">
        <v>4987</v>
      </c>
      <c r="H2280" s="6" t="s">
        <v>46</v>
      </c>
      <c r="I2280" s="6" t="s">
        <v>4988</v>
      </c>
      <c r="J2280" s="7" t="s">
        <v>637</v>
      </c>
      <c r="K2280" s="6" t="s">
        <v>591</v>
      </c>
      <c r="L2280" s="7" t="s">
        <v>183</v>
      </c>
      <c r="M2280" s="6" t="s">
        <v>111</v>
      </c>
      <c r="N2280" s="19" t="s">
        <v>8826</v>
      </c>
      <c r="O2280" s="6"/>
    </row>
    <row r="2281" spans="1:15" x14ac:dyDescent="0.3">
      <c r="A2281" s="6" t="s">
        <v>963</v>
      </c>
      <c r="B2281" s="7" t="s">
        <v>626</v>
      </c>
      <c r="C2281" s="7" t="s">
        <v>1478</v>
      </c>
      <c r="D2281" s="7" t="s">
        <v>59</v>
      </c>
      <c r="E2281" s="7" t="s">
        <v>190</v>
      </c>
      <c r="F2281" s="6" t="s">
        <v>1795</v>
      </c>
      <c r="G2281" s="6" t="s">
        <v>4989</v>
      </c>
      <c r="H2281" s="6" t="s">
        <v>46</v>
      </c>
      <c r="I2281" s="6" t="s">
        <v>4990</v>
      </c>
      <c r="J2281" s="7" t="s">
        <v>637</v>
      </c>
      <c r="K2281" s="6" t="s">
        <v>591</v>
      </c>
      <c r="L2281" s="7" t="s">
        <v>183</v>
      </c>
      <c r="M2281" s="6" t="s">
        <v>111</v>
      </c>
      <c r="N2281" s="19" t="s">
        <v>8826</v>
      </c>
      <c r="O2281" s="6"/>
    </row>
    <row r="2282" spans="1:15" x14ac:dyDescent="0.3">
      <c r="A2282" s="6" t="s">
        <v>963</v>
      </c>
      <c r="B2282" s="7" t="s">
        <v>627</v>
      </c>
      <c r="C2282" s="7" t="s">
        <v>1478</v>
      </c>
      <c r="D2282" s="7" t="s">
        <v>59</v>
      </c>
      <c r="E2282" s="7" t="s">
        <v>190</v>
      </c>
      <c r="F2282" s="6" t="s">
        <v>1795</v>
      </c>
      <c r="G2282" s="6" t="s">
        <v>4991</v>
      </c>
      <c r="H2282" s="6" t="s">
        <v>46</v>
      </c>
      <c r="I2282" s="6" t="s">
        <v>4992</v>
      </c>
      <c r="J2282" s="7" t="s">
        <v>637</v>
      </c>
      <c r="K2282" s="6" t="s">
        <v>591</v>
      </c>
      <c r="L2282" s="7" t="s">
        <v>183</v>
      </c>
      <c r="M2282" s="6" t="s">
        <v>111</v>
      </c>
      <c r="N2282" s="19" t="s">
        <v>8826</v>
      </c>
      <c r="O2282" s="6"/>
    </row>
    <row r="2283" spans="1:15" x14ac:dyDescent="0.3">
      <c r="A2283" s="6" t="s">
        <v>963</v>
      </c>
      <c r="B2283" s="7" t="s">
        <v>600</v>
      </c>
      <c r="C2283" s="7" t="s">
        <v>376</v>
      </c>
      <c r="D2283" s="7" t="s">
        <v>59</v>
      </c>
      <c r="E2283" s="7" t="s">
        <v>190</v>
      </c>
      <c r="F2283" s="6" t="s">
        <v>1795</v>
      </c>
      <c r="G2283" s="6" t="s">
        <v>5061</v>
      </c>
      <c r="H2283" s="6" t="s">
        <v>46</v>
      </c>
      <c r="I2283" s="6" t="s">
        <v>5062</v>
      </c>
      <c r="J2283" s="7" t="s">
        <v>637</v>
      </c>
      <c r="K2283" s="6" t="s">
        <v>591</v>
      </c>
      <c r="L2283" s="7" t="s">
        <v>183</v>
      </c>
      <c r="M2283" s="6" t="s">
        <v>111</v>
      </c>
      <c r="N2283" s="19" t="s">
        <v>8826</v>
      </c>
      <c r="O2283" s="6"/>
    </row>
    <row r="2284" spans="1:15" x14ac:dyDescent="0.3">
      <c r="A2284" s="6" t="s">
        <v>963</v>
      </c>
      <c r="B2284" s="7" t="s">
        <v>1119</v>
      </c>
      <c r="C2284" s="7" t="s">
        <v>376</v>
      </c>
      <c r="D2284" s="7" t="s">
        <v>59</v>
      </c>
      <c r="E2284" s="7" t="s">
        <v>190</v>
      </c>
      <c r="F2284" s="6" t="s">
        <v>1795</v>
      </c>
      <c r="G2284" s="6" t="s">
        <v>5063</v>
      </c>
      <c r="H2284" s="6" t="s">
        <v>46</v>
      </c>
      <c r="I2284" s="6" t="s">
        <v>5064</v>
      </c>
      <c r="J2284" s="7" t="s">
        <v>637</v>
      </c>
      <c r="K2284" s="6" t="s">
        <v>591</v>
      </c>
      <c r="L2284" s="7" t="s">
        <v>183</v>
      </c>
      <c r="M2284" s="6" t="s">
        <v>111</v>
      </c>
      <c r="N2284" s="19" t="s">
        <v>8826</v>
      </c>
      <c r="O2284" s="6"/>
    </row>
    <row r="2285" spans="1:15" x14ac:dyDescent="0.3">
      <c r="A2285" s="6" t="s">
        <v>963</v>
      </c>
      <c r="B2285" s="7" t="s">
        <v>1120</v>
      </c>
      <c r="C2285" s="7" t="s">
        <v>376</v>
      </c>
      <c r="D2285" s="7" t="s">
        <v>59</v>
      </c>
      <c r="E2285" s="7" t="s">
        <v>190</v>
      </c>
      <c r="F2285" s="6" t="s">
        <v>1795</v>
      </c>
      <c r="G2285" s="6" t="s">
        <v>5065</v>
      </c>
      <c r="H2285" s="6" t="s">
        <v>46</v>
      </c>
      <c r="I2285" s="6" t="s">
        <v>5066</v>
      </c>
      <c r="J2285" s="7" t="s">
        <v>637</v>
      </c>
      <c r="K2285" s="6" t="s">
        <v>591</v>
      </c>
      <c r="L2285" s="7" t="s">
        <v>183</v>
      </c>
      <c r="M2285" s="6" t="s">
        <v>111</v>
      </c>
      <c r="N2285" s="19" t="s">
        <v>8826</v>
      </c>
      <c r="O2285" s="6"/>
    </row>
    <row r="2286" spans="1:15" x14ac:dyDescent="0.3">
      <c r="A2286" s="6" t="s">
        <v>963</v>
      </c>
      <c r="B2286" s="7" t="s">
        <v>1304</v>
      </c>
      <c r="C2286" s="7" t="s">
        <v>376</v>
      </c>
      <c r="D2286" s="7" t="s">
        <v>59</v>
      </c>
      <c r="E2286" s="7" t="s">
        <v>190</v>
      </c>
      <c r="F2286" s="6" t="s">
        <v>1795</v>
      </c>
      <c r="G2286" s="6" t="s">
        <v>5067</v>
      </c>
      <c r="H2286" s="6" t="s">
        <v>46</v>
      </c>
      <c r="I2286" s="6" t="s">
        <v>5068</v>
      </c>
      <c r="J2286" s="7" t="s">
        <v>637</v>
      </c>
      <c r="K2286" s="6" t="s">
        <v>591</v>
      </c>
      <c r="L2286" s="7" t="s">
        <v>183</v>
      </c>
      <c r="M2286" s="6" t="s">
        <v>111</v>
      </c>
      <c r="N2286" s="19" t="s">
        <v>8826</v>
      </c>
      <c r="O2286" s="6"/>
    </row>
    <row r="2287" spans="1:15" x14ac:dyDescent="0.3">
      <c r="A2287" s="6" t="s">
        <v>963</v>
      </c>
      <c r="B2287" s="7" t="s">
        <v>1121</v>
      </c>
      <c r="C2287" s="7" t="s">
        <v>376</v>
      </c>
      <c r="D2287" s="7" t="s">
        <v>59</v>
      </c>
      <c r="E2287" s="7" t="s">
        <v>190</v>
      </c>
      <c r="F2287" s="6" t="s">
        <v>1795</v>
      </c>
      <c r="G2287" s="6" t="s">
        <v>5069</v>
      </c>
      <c r="H2287" s="6" t="s">
        <v>46</v>
      </c>
      <c r="I2287" s="6" t="s">
        <v>5070</v>
      </c>
      <c r="J2287" s="7" t="s">
        <v>637</v>
      </c>
      <c r="K2287" s="6" t="s">
        <v>591</v>
      </c>
      <c r="L2287" s="7" t="s">
        <v>183</v>
      </c>
      <c r="M2287" s="6" t="s">
        <v>111</v>
      </c>
      <c r="N2287" s="19" t="s">
        <v>8826</v>
      </c>
      <c r="O2287" s="6"/>
    </row>
    <row r="2288" spans="1:15" x14ac:dyDescent="0.3">
      <c r="A2288" s="6" t="s">
        <v>963</v>
      </c>
      <c r="B2288" s="7" t="s">
        <v>1122</v>
      </c>
      <c r="C2288" s="7" t="s">
        <v>376</v>
      </c>
      <c r="D2288" s="7" t="s">
        <v>59</v>
      </c>
      <c r="E2288" s="7" t="s">
        <v>190</v>
      </c>
      <c r="F2288" s="6" t="s">
        <v>1795</v>
      </c>
      <c r="G2288" s="6" t="s">
        <v>5111</v>
      </c>
      <c r="H2288" s="6" t="s">
        <v>46</v>
      </c>
      <c r="I2288" s="6" t="s">
        <v>5112</v>
      </c>
      <c r="J2288" s="7" t="s">
        <v>637</v>
      </c>
      <c r="K2288" s="6" t="s">
        <v>591</v>
      </c>
      <c r="L2288" s="7" t="s">
        <v>183</v>
      </c>
      <c r="M2288" s="6" t="s">
        <v>111</v>
      </c>
      <c r="N2288" s="19" t="s">
        <v>8826</v>
      </c>
      <c r="O2288" s="6"/>
    </row>
    <row r="2289" spans="1:15" x14ac:dyDescent="0.3">
      <c r="A2289" s="6" t="s">
        <v>963</v>
      </c>
      <c r="B2289" s="7" t="s">
        <v>1123</v>
      </c>
      <c r="C2289" s="7" t="s">
        <v>376</v>
      </c>
      <c r="D2289" s="7" t="s">
        <v>59</v>
      </c>
      <c r="E2289" s="7" t="s">
        <v>190</v>
      </c>
      <c r="F2289" s="6" t="s">
        <v>1795</v>
      </c>
      <c r="G2289" s="6" t="s">
        <v>5107</v>
      </c>
      <c r="H2289" s="6" t="s">
        <v>46</v>
      </c>
      <c r="I2289" s="6" t="s">
        <v>5108</v>
      </c>
      <c r="J2289" s="7" t="s">
        <v>637</v>
      </c>
      <c r="K2289" s="6" t="s">
        <v>591</v>
      </c>
      <c r="L2289" s="7" t="s">
        <v>183</v>
      </c>
      <c r="M2289" s="6" t="s">
        <v>111</v>
      </c>
      <c r="N2289" s="19" t="s">
        <v>8826</v>
      </c>
      <c r="O2289" s="6"/>
    </row>
    <row r="2290" spans="1:15" x14ac:dyDescent="0.3">
      <c r="A2290" s="6" t="s">
        <v>963</v>
      </c>
      <c r="B2290" s="7" t="s">
        <v>1124</v>
      </c>
      <c r="C2290" s="7" t="s">
        <v>376</v>
      </c>
      <c r="D2290" s="7" t="s">
        <v>59</v>
      </c>
      <c r="E2290" s="7" t="s">
        <v>190</v>
      </c>
      <c r="F2290" s="6" t="s">
        <v>1795</v>
      </c>
      <c r="G2290" s="6" t="s">
        <v>5109</v>
      </c>
      <c r="H2290" s="6" t="s">
        <v>46</v>
      </c>
      <c r="I2290" s="6" t="s">
        <v>5110</v>
      </c>
      <c r="J2290" s="7" t="s">
        <v>637</v>
      </c>
      <c r="K2290" s="6" t="s">
        <v>591</v>
      </c>
      <c r="L2290" s="7" t="s">
        <v>183</v>
      </c>
      <c r="M2290" s="6" t="s">
        <v>111</v>
      </c>
      <c r="N2290" s="19" t="s">
        <v>8826</v>
      </c>
      <c r="O2290" s="6"/>
    </row>
    <row r="2291" spans="1:15" x14ac:dyDescent="0.3">
      <c r="A2291" s="6" t="s">
        <v>963</v>
      </c>
      <c r="B2291" s="7" t="s">
        <v>1127</v>
      </c>
      <c r="C2291" s="7" t="s">
        <v>376</v>
      </c>
      <c r="D2291" s="7" t="s">
        <v>59</v>
      </c>
      <c r="E2291" s="7" t="s">
        <v>190</v>
      </c>
      <c r="F2291" s="6" t="s">
        <v>1795</v>
      </c>
      <c r="G2291" s="6" t="s">
        <v>5092</v>
      </c>
      <c r="H2291" s="6" t="s">
        <v>46</v>
      </c>
      <c r="I2291" s="6" t="s">
        <v>5093</v>
      </c>
      <c r="J2291" s="7" t="s">
        <v>637</v>
      </c>
      <c r="K2291" s="6" t="s">
        <v>591</v>
      </c>
      <c r="L2291" s="7" t="s">
        <v>183</v>
      </c>
      <c r="M2291" s="6" t="s">
        <v>111</v>
      </c>
      <c r="N2291" s="19" t="s">
        <v>8826</v>
      </c>
      <c r="O2291" s="6"/>
    </row>
    <row r="2292" spans="1:15" x14ac:dyDescent="0.3">
      <c r="A2292" s="6" t="s">
        <v>963</v>
      </c>
      <c r="B2292" s="7" t="s">
        <v>1128</v>
      </c>
      <c r="C2292" s="7" t="s">
        <v>376</v>
      </c>
      <c r="D2292" s="7" t="s">
        <v>59</v>
      </c>
      <c r="E2292" s="7" t="s">
        <v>190</v>
      </c>
      <c r="F2292" s="6" t="s">
        <v>1795</v>
      </c>
      <c r="G2292" s="6" t="s">
        <v>5094</v>
      </c>
      <c r="H2292" s="6" t="s">
        <v>46</v>
      </c>
      <c r="I2292" s="6" t="s">
        <v>5095</v>
      </c>
      <c r="J2292" s="7" t="s">
        <v>637</v>
      </c>
      <c r="K2292" s="6" t="s">
        <v>591</v>
      </c>
      <c r="L2292" s="7" t="s">
        <v>183</v>
      </c>
      <c r="M2292" s="6" t="s">
        <v>111</v>
      </c>
      <c r="N2292" s="19" t="s">
        <v>8826</v>
      </c>
      <c r="O2292" s="6"/>
    </row>
    <row r="2293" spans="1:15" x14ac:dyDescent="0.3">
      <c r="A2293" s="6" t="s">
        <v>963</v>
      </c>
      <c r="B2293" s="7" t="s">
        <v>1299</v>
      </c>
      <c r="C2293" s="7" t="s">
        <v>376</v>
      </c>
      <c r="D2293" s="7" t="s">
        <v>59</v>
      </c>
      <c r="E2293" s="7" t="s">
        <v>190</v>
      </c>
      <c r="F2293" s="6" t="s">
        <v>1795</v>
      </c>
      <c r="G2293" s="6" t="s">
        <v>5102</v>
      </c>
      <c r="H2293" s="6" t="s">
        <v>46</v>
      </c>
      <c r="I2293" s="6" t="s">
        <v>5103</v>
      </c>
      <c r="J2293" s="7" t="s">
        <v>637</v>
      </c>
      <c r="K2293" s="6" t="s">
        <v>591</v>
      </c>
      <c r="L2293" s="7" t="s">
        <v>183</v>
      </c>
      <c r="M2293" s="6" t="s">
        <v>111</v>
      </c>
      <c r="N2293" s="19" t="s">
        <v>8826</v>
      </c>
      <c r="O2293" s="6"/>
    </row>
    <row r="2294" spans="1:15" x14ac:dyDescent="0.3">
      <c r="A2294" s="6" t="s">
        <v>963</v>
      </c>
      <c r="B2294" s="7" t="s">
        <v>1130</v>
      </c>
      <c r="C2294" s="7" t="s">
        <v>1478</v>
      </c>
      <c r="D2294" s="7" t="s">
        <v>59</v>
      </c>
      <c r="E2294" s="7" t="s">
        <v>190</v>
      </c>
      <c r="F2294" s="6" t="s">
        <v>1795</v>
      </c>
      <c r="G2294" s="6" t="s">
        <v>4993</v>
      </c>
      <c r="H2294" s="6" t="s">
        <v>46</v>
      </c>
      <c r="I2294" s="6" t="s">
        <v>4994</v>
      </c>
      <c r="J2294" s="7" t="s">
        <v>637</v>
      </c>
      <c r="K2294" s="6" t="s">
        <v>591</v>
      </c>
      <c r="L2294" s="7" t="s">
        <v>183</v>
      </c>
      <c r="M2294" s="6" t="s">
        <v>111</v>
      </c>
      <c r="N2294" s="19" t="s">
        <v>8826</v>
      </c>
      <c r="O2294" s="6"/>
    </row>
    <row r="2295" spans="1:15" x14ac:dyDescent="0.3">
      <c r="A2295" s="6" t="s">
        <v>963</v>
      </c>
      <c r="B2295" s="7" t="s">
        <v>5145</v>
      </c>
      <c r="C2295" s="7" t="s">
        <v>376</v>
      </c>
      <c r="D2295" s="7" t="s">
        <v>59</v>
      </c>
      <c r="E2295" s="7" t="s">
        <v>190</v>
      </c>
      <c r="F2295" s="6" t="s">
        <v>1795</v>
      </c>
      <c r="G2295" s="6" t="s">
        <v>5144</v>
      </c>
      <c r="H2295" s="6" t="s">
        <v>46</v>
      </c>
      <c r="I2295" s="6" t="s">
        <v>5146</v>
      </c>
      <c r="J2295" s="7" t="s">
        <v>637</v>
      </c>
      <c r="K2295" s="6" t="s">
        <v>591</v>
      </c>
      <c r="L2295" s="7" t="s">
        <v>183</v>
      </c>
      <c r="M2295" s="6" t="s">
        <v>111</v>
      </c>
      <c r="N2295" s="19" t="s">
        <v>8826</v>
      </c>
      <c r="O2295" s="6"/>
    </row>
    <row r="2296" spans="1:15" x14ac:dyDescent="0.3">
      <c r="A2296" s="6" t="s">
        <v>963</v>
      </c>
      <c r="B2296" s="7" t="s">
        <v>4996</v>
      </c>
      <c r="C2296" s="7" t="s">
        <v>1478</v>
      </c>
      <c r="D2296" s="7" t="s">
        <v>59</v>
      </c>
      <c r="E2296" s="7" t="s">
        <v>190</v>
      </c>
      <c r="F2296" s="6" t="s">
        <v>1795</v>
      </c>
      <c r="G2296" s="6" t="s">
        <v>4995</v>
      </c>
      <c r="H2296" s="6" t="s">
        <v>46</v>
      </c>
      <c r="I2296" s="6" t="s">
        <v>4997</v>
      </c>
      <c r="J2296" s="7" t="s">
        <v>637</v>
      </c>
      <c r="K2296" s="6" t="s">
        <v>591</v>
      </c>
      <c r="L2296" s="7" t="s">
        <v>183</v>
      </c>
      <c r="M2296" s="6" t="s">
        <v>111</v>
      </c>
      <c r="N2296" s="19" t="s">
        <v>8826</v>
      </c>
      <c r="O2296" s="6"/>
    </row>
    <row r="2297" spans="1:15" x14ac:dyDescent="0.3">
      <c r="A2297" s="6" t="s">
        <v>963</v>
      </c>
      <c r="B2297" s="7" t="s">
        <v>1131</v>
      </c>
      <c r="C2297" s="7" t="s">
        <v>376</v>
      </c>
      <c r="D2297" s="7" t="s">
        <v>59</v>
      </c>
      <c r="E2297" s="7" t="s">
        <v>190</v>
      </c>
      <c r="F2297" s="6" t="s">
        <v>1795</v>
      </c>
      <c r="G2297" s="6" t="s">
        <v>5040</v>
      </c>
      <c r="H2297" s="6" t="s">
        <v>46</v>
      </c>
      <c r="I2297" s="6" t="s">
        <v>5041</v>
      </c>
      <c r="J2297" s="7" t="s">
        <v>637</v>
      </c>
      <c r="K2297" s="6" t="s">
        <v>591</v>
      </c>
      <c r="L2297" s="7" t="s">
        <v>183</v>
      </c>
      <c r="M2297" s="6" t="s">
        <v>111</v>
      </c>
      <c r="N2297" s="19" t="s">
        <v>8826</v>
      </c>
      <c r="O2297" s="6"/>
    </row>
    <row r="2298" spans="1:15" x14ac:dyDescent="0.3">
      <c r="A2298" s="6" t="s">
        <v>963</v>
      </c>
      <c r="B2298" s="7" t="s">
        <v>5033</v>
      </c>
      <c r="C2298" s="7" t="s">
        <v>376</v>
      </c>
      <c r="D2298" s="7" t="s">
        <v>59</v>
      </c>
      <c r="E2298" s="7" t="s">
        <v>190</v>
      </c>
      <c r="F2298" s="6" t="s">
        <v>1795</v>
      </c>
      <c r="G2298" s="6" t="s">
        <v>5032</v>
      </c>
      <c r="H2298" s="6" t="s">
        <v>46</v>
      </c>
      <c r="I2298" s="6" t="s">
        <v>5034</v>
      </c>
      <c r="J2298" s="7" t="s">
        <v>637</v>
      </c>
      <c r="K2298" s="6" t="s">
        <v>591</v>
      </c>
      <c r="L2298" s="7" t="s">
        <v>183</v>
      </c>
      <c r="M2298" s="6" t="s">
        <v>111</v>
      </c>
      <c r="N2298" s="19" t="s">
        <v>8826</v>
      </c>
      <c r="O2298" s="6"/>
    </row>
    <row r="2299" spans="1:15" x14ac:dyDescent="0.3">
      <c r="A2299" s="6" t="s">
        <v>963</v>
      </c>
      <c r="B2299" s="7" t="s">
        <v>5139</v>
      </c>
      <c r="C2299" s="7" t="s">
        <v>376</v>
      </c>
      <c r="D2299" s="7" t="s">
        <v>59</v>
      </c>
      <c r="E2299" s="7" t="s">
        <v>190</v>
      </c>
      <c r="F2299" s="6" t="s">
        <v>1795</v>
      </c>
      <c r="G2299" s="6" t="s">
        <v>5138</v>
      </c>
      <c r="H2299" s="6" t="s">
        <v>46</v>
      </c>
      <c r="I2299" s="6" t="s">
        <v>5140</v>
      </c>
      <c r="J2299" s="7" t="s">
        <v>637</v>
      </c>
      <c r="K2299" s="6" t="s">
        <v>591</v>
      </c>
      <c r="L2299" s="7" t="s">
        <v>183</v>
      </c>
      <c r="M2299" s="6" t="s">
        <v>111</v>
      </c>
      <c r="N2299" s="19" t="s">
        <v>8826</v>
      </c>
      <c r="O2299" s="6"/>
    </row>
    <row r="2300" spans="1:15" x14ac:dyDescent="0.3">
      <c r="A2300" s="6" t="s">
        <v>963</v>
      </c>
      <c r="B2300" s="7" t="s">
        <v>5136</v>
      </c>
      <c r="C2300" s="7" t="s">
        <v>376</v>
      </c>
      <c r="D2300" s="7" t="s">
        <v>59</v>
      </c>
      <c r="E2300" s="7" t="s">
        <v>190</v>
      </c>
      <c r="F2300" s="6" t="s">
        <v>1795</v>
      </c>
      <c r="G2300" s="6" t="s">
        <v>5135</v>
      </c>
      <c r="H2300" s="6" t="s">
        <v>46</v>
      </c>
      <c r="I2300" s="6" t="s">
        <v>5137</v>
      </c>
      <c r="J2300" s="7" t="s">
        <v>637</v>
      </c>
      <c r="K2300" s="6" t="s">
        <v>591</v>
      </c>
      <c r="L2300" s="7" t="s">
        <v>183</v>
      </c>
      <c r="M2300" s="6" t="s">
        <v>111</v>
      </c>
      <c r="N2300" s="19" t="s">
        <v>8826</v>
      </c>
      <c r="O2300" s="6"/>
    </row>
    <row r="2301" spans="1:15" x14ac:dyDescent="0.3">
      <c r="A2301" s="6" t="s">
        <v>963</v>
      </c>
      <c r="B2301" s="7" t="s">
        <v>5142</v>
      </c>
      <c r="C2301" s="7" t="s">
        <v>376</v>
      </c>
      <c r="D2301" s="7" t="s">
        <v>59</v>
      </c>
      <c r="E2301" s="7" t="s">
        <v>190</v>
      </c>
      <c r="F2301" s="6" t="s">
        <v>1795</v>
      </c>
      <c r="G2301" s="6" t="s">
        <v>5141</v>
      </c>
      <c r="H2301" s="6" t="s">
        <v>46</v>
      </c>
      <c r="I2301" s="6" t="s">
        <v>5143</v>
      </c>
      <c r="J2301" s="7" t="s">
        <v>637</v>
      </c>
      <c r="K2301" s="6" t="s">
        <v>591</v>
      </c>
      <c r="L2301" s="7" t="s">
        <v>183</v>
      </c>
      <c r="M2301" s="6" t="s">
        <v>111</v>
      </c>
      <c r="N2301" s="19" t="s">
        <v>8826</v>
      </c>
      <c r="O2301" s="6"/>
    </row>
    <row r="2302" spans="1:15" x14ac:dyDescent="0.3">
      <c r="A2302" s="6" t="s">
        <v>963</v>
      </c>
      <c r="B2302" s="7" t="s">
        <v>5148</v>
      </c>
      <c r="C2302" s="7" t="s">
        <v>376</v>
      </c>
      <c r="D2302" s="7" t="s">
        <v>59</v>
      </c>
      <c r="E2302" s="7" t="s">
        <v>190</v>
      </c>
      <c r="F2302" s="6" t="s">
        <v>1795</v>
      </c>
      <c r="G2302" s="6" t="s">
        <v>5147</v>
      </c>
      <c r="H2302" s="6" t="s">
        <v>46</v>
      </c>
      <c r="I2302" s="6" t="s">
        <v>5149</v>
      </c>
      <c r="J2302" s="7" t="s">
        <v>637</v>
      </c>
      <c r="K2302" s="6" t="s">
        <v>591</v>
      </c>
      <c r="L2302" s="7" t="s">
        <v>183</v>
      </c>
      <c r="M2302" s="6" t="s">
        <v>111</v>
      </c>
      <c r="N2302" s="19" t="s">
        <v>8826</v>
      </c>
      <c r="O2302" s="6"/>
    </row>
    <row r="2303" spans="1:15" x14ac:dyDescent="0.3">
      <c r="A2303" s="6" t="s">
        <v>963</v>
      </c>
      <c r="B2303" s="7" t="s">
        <v>4999</v>
      </c>
      <c r="C2303" s="7" t="s">
        <v>1478</v>
      </c>
      <c r="D2303" s="7" t="s">
        <v>59</v>
      </c>
      <c r="E2303" s="7" t="s">
        <v>190</v>
      </c>
      <c r="F2303" s="6" t="s">
        <v>1795</v>
      </c>
      <c r="G2303" s="6" t="s">
        <v>4998</v>
      </c>
      <c r="H2303" s="6" t="s">
        <v>46</v>
      </c>
      <c r="I2303" s="6" t="s">
        <v>5000</v>
      </c>
      <c r="J2303" s="7" t="s">
        <v>637</v>
      </c>
      <c r="K2303" s="6" t="s">
        <v>591</v>
      </c>
      <c r="L2303" s="7" t="s">
        <v>183</v>
      </c>
      <c r="M2303" s="6" t="s">
        <v>111</v>
      </c>
      <c r="N2303" s="19" t="s">
        <v>8826</v>
      </c>
      <c r="O2303" s="6"/>
    </row>
    <row r="2304" spans="1:15" x14ac:dyDescent="0.3">
      <c r="A2304" s="6" t="s">
        <v>963</v>
      </c>
      <c r="B2304" s="7" t="s">
        <v>5151</v>
      </c>
      <c r="C2304" s="7" t="s">
        <v>376</v>
      </c>
      <c r="D2304" s="7" t="s">
        <v>59</v>
      </c>
      <c r="E2304" s="7" t="s">
        <v>190</v>
      </c>
      <c r="F2304" s="6" t="s">
        <v>1795</v>
      </c>
      <c r="G2304" s="6" t="s">
        <v>5150</v>
      </c>
      <c r="H2304" s="6" t="s">
        <v>46</v>
      </c>
      <c r="I2304" s="6" t="s">
        <v>5152</v>
      </c>
      <c r="J2304" s="7" t="s">
        <v>637</v>
      </c>
      <c r="K2304" s="6" t="s">
        <v>591</v>
      </c>
      <c r="L2304" s="7" t="s">
        <v>183</v>
      </c>
      <c r="M2304" s="6" t="s">
        <v>111</v>
      </c>
      <c r="N2304" s="19" t="s">
        <v>8826</v>
      </c>
      <c r="O2304" s="6"/>
    </row>
    <row r="2305" spans="1:15" x14ac:dyDescent="0.3">
      <c r="A2305" s="6" t="s">
        <v>963</v>
      </c>
      <c r="B2305" s="7" t="s">
        <v>5002</v>
      </c>
      <c r="C2305" s="7" t="s">
        <v>1478</v>
      </c>
      <c r="D2305" s="7" t="s">
        <v>59</v>
      </c>
      <c r="E2305" s="7" t="s">
        <v>190</v>
      </c>
      <c r="F2305" s="6" t="s">
        <v>1795</v>
      </c>
      <c r="G2305" s="6" t="s">
        <v>5001</v>
      </c>
      <c r="H2305" s="6" t="s">
        <v>46</v>
      </c>
      <c r="I2305" s="6" t="s">
        <v>5003</v>
      </c>
      <c r="J2305" s="7" t="s">
        <v>637</v>
      </c>
      <c r="K2305" s="6" t="s">
        <v>591</v>
      </c>
      <c r="L2305" s="7" t="s">
        <v>183</v>
      </c>
      <c r="M2305" s="6" t="s">
        <v>111</v>
      </c>
      <c r="N2305" s="19" t="s">
        <v>8826</v>
      </c>
      <c r="O2305" s="6"/>
    </row>
    <row r="2306" spans="1:15" x14ac:dyDescent="0.3">
      <c r="A2306" s="6" t="s">
        <v>963</v>
      </c>
      <c r="B2306" s="7" t="s">
        <v>5105</v>
      </c>
      <c r="C2306" s="7" t="s">
        <v>376</v>
      </c>
      <c r="D2306" s="7" t="s">
        <v>59</v>
      </c>
      <c r="E2306" s="7" t="s">
        <v>190</v>
      </c>
      <c r="F2306" s="6" t="s">
        <v>1795</v>
      </c>
      <c r="G2306" s="6" t="s">
        <v>5104</v>
      </c>
      <c r="H2306" s="6" t="s">
        <v>46</v>
      </c>
      <c r="I2306" s="6" t="s">
        <v>5106</v>
      </c>
      <c r="J2306" s="7" t="s">
        <v>637</v>
      </c>
      <c r="K2306" s="6" t="s">
        <v>591</v>
      </c>
      <c r="L2306" s="7" t="s">
        <v>183</v>
      </c>
      <c r="M2306" s="6" t="s">
        <v>111</v>
      </c>
      <c r="N2306" s="19" t="s">
        <v>8826</v>
      </c>
      <c r="O2306" s="6"/>
    </row>
    <row r="2307" spans="1:15" x14ac:dyDescent="0.3">
      <c r="A2307" s="6" t="s">
        <v>963</v>
      </c>
      <c r="B2307" s="7" t="s">
        <v>5005</v>
      </c>
      <c r="C2307" s="7" t="s">
        <v>1478</v>
      </c>
      <c r="D2307" s="7" t="s">
        <v>59</v>
      </c>
      <c r="E2307" s="7" t="s">
        <v>190</v>
      </c>
      <c r="F2307" s="6" t="s">
        <v>1795</v>
      </c>
      <c r="G2307" s="6" t="s">
        <v>5004</v>
      </c>
      <c r="H2307" s="6" t="s">
        <v>46</v>
      </c>
      <c r="I2307" s="6" t="s">
        <v>5006</v>
      </c>
      <c r="J2307" s="7" t="s">
        <v>637</v>
      </c>
      <c r="K2307" s="6" t="s">
        <v>591</v>
      </c>
      <c r="L2307" s="7" t="s">
        <v>183</v>
      </c>
      <c r="M2307" s="6" t="s">
        <v>111</v>
      </c>
      <c r="N2307" s="19" t="s">
        <v>8826</v>
      </c>
      <c r="O2307" s="6"/>
    </row>
    <row r="2308" spans="1:15" x14ac:dyDescent="0.3">
      <c r="A2308" s="6" t="s">
        <v>963</v>
      </c>
      <c r="B2308" s="7" t="s">
        <v>5008</v>
      </c>
      <c r="C2308" s="7" t="s">
        <v>1478</v>
      </c>
      <c r="D2308" s="7" t="s">
        <v>59</v>
      </c>
      <c r="E2308" s="7" t="s">
        <v>190</v>
      </c>
      <c r="F2308" s="6" t="s">
        <v>1795</v>
      </c>
      <c r="G2308" s="6" t="s">
        <v>5007</v>
      </c>
      <c r="H2308" s="6" t="s">
        <v>46</v>
      </c>
      <c r="I2308" s="6" t="s">
        <v>5009</v>
      </c>
      <c r="J2308" s="7" t="s">
        <v>637</v>
      </c>
      <c r="K2308" s="6" t="s">
        <v>591</v>
      </c>
      <c r="L2308" s="7" t="s">
        <v>183</v>
      </c>
      <c r="M2308" s="6" t="s">
        <v>111</v>
      </c>
      <c r="N2308" s="19" t="s">
        <v>8826</v>
      </c>
      <c r="O2308" s="6"/>
    </row>
    <row r="2309" spans="1:15" x14ac:dyDescent="0.3">
      <c r="A2309" s="6" t="s">
        <v>963</v>
      </c>
      <c r="B2309" s="7" t="s">
        <v>5011</v>
      </c>
      <c r="C2309" s="7" t="s">
        <v>1478</v>
      </c>
      <c r="D2309" s="7" t="s">
        <v>59</v>
      </c>
      <c r="E2309" s="7" t="s">
        <v>190</v>
      </c>
      <c r="F2309" s="6" t="s">
        <v>1795</v>
      </c>
      <c r="G2309" s="6" t="s">
        <v>5010</v>
      </c>
      <c r="H2309" s="6" t="s">
        <v>46</v>
      </c>
      <c r="I2309" s="6" t="s">
        <v>5012</v>
      </c>
      <c r="J2309" s="7" t="s">
        <v>637</v>
      </c>
      <c r="K2309" s="6" t="s">
        <v>591</v>
      </c>
      <c r="L2309" s="7" t="s">
        <v>183</v>
      </c>
      <c r="M2309" s="6" t="s">
        <v>111</v>
      </c>
      <c r="N2309" s="19" t="s">
        <v>8826</v>
      </c>
      <c r="O2309" s="6"/>
    </row>
    <row r="2310" spans="1:15" x14ac:dyDescent="0.3">
      <c r="A2310" s="6" t="s">
        <v>963</v>
      </c>
      <c r="B2310" s="7" t="s">
        <v>5028</v>
      </c>
      <c r="C2310" s="7" t="s">
        <v>376</v>
      </c>
      <c r="D2310" s="7" t="s">
        <v>59</v>
      </c>
      <c r="E2310" s="7" t="s">
        <v>190</v>
      </c>
      <c r="F2310" s="6" t="s">
        <v>1795</v>
      </c>
      <c r="G2310" s="6" t="s">
        <v>5027</v>
      </c>
      <c r="H2310" s="6" t="s">
        <v>46</v>
      </c>
      <c r="I2310" s="6" t="s">
        <v>5029</v>
      </c>
      <c r="J2310" s="7" t="s">
        <v>637</v>
      </c>
      <c r="K2310" s="6" t="s">
        <v>591</v>
      </c>
      <c r="L2310" s="7" t="s">
        <v>183</v>
      </c>
      <c r="M2310" s="6" t="s">
        <v>111</v>
      </c>
      <c r="N2310" s="19" t="s">
        <v>8826</v>
      </c>
      <c r="O2310" s="6"/>
    </row>
    <row r="2311" spans="1:15" x14ac:dyDescent="0.3">
      <c r="A2311" s="6" t="s">
        <v>963</v>
      </c>
      <c r="B2311" s="7" t="s">
        <v>5056</v>
      </c>
      <c r="C2311" s="7" t="s">
        <v>376</v>
      </c>
      <c r="D2311" s="7" t="s">
        <v>59</v>
      </c>
      <c r="E2311" s="7" t="s">
        <v>190</v>
      </c>
      <c r="F2311" s="6" t="s">
        <v>1795</v>
      </c>
      <c r="G2311" s="6" t="s">
        <v>5055</v>
      </c>
      <c r="H2311" s="6" t="s">
        <v>46</v>
      </c>
      <c r="I2311" s="6" t="s">
        <v>5057</v>
      </c>
      <c r="J2311" s="7" t="s">
        <v>637</v>
      </c>
      <c r="K2311" s="6" t="s">
        <v>591</v>
      </c>
      <c r="L2311" s="7" t="s">
        <v>183</v>
      </c>
      <c r="M2311" s="6" t="s">
        <v>111</v>
      </c>
      <c r="N2311" s="19" t="s">
        <v>8826</v>
      </c>
      <c r="O2311" s="6"/>
    </row>
    <row r="2312" spans="1:15" x14ac:dyDescent="0.3">
      <c r="A2312" s="6" t="s">
        <v>963</v>
      </c>
      <c r="B2312" s="7" t="s">
        <v>5059</v>
      </c>
      <c r="C2312" s="7" t="s">
        <v>376</v>
      </c>
      <c r="D2312" s="7" t="s">
        <v>59</v>
      </c>
      <c r="E2312" s="7" t="s">
        <v>190</v>
      </c>
      <c r="F2312" s="6" t="s">
        <v>1795</v>
      </c>
      <c r="G2312" s="6" t="s">
        <v>5058</v>
      </c>
      <c r="H2312" s="6" t="s">
        <v>46</v>
      </c>
      <c r="I2312" s="6" t="s">
        <v>5060</v>
      </c>
      <c r="J2312" s="7" t="s">
        <v>637</v>
      </c>
      <c r="K2312" s="6" t="s">
        <v>591</v>
      </c>
      <c r="L2312" s="7" t="s">
        <v>183</v>
      </c>
      <c r="M2312" s="6" t="s">
        <v>111</v>
      </c>
      <c r="N2312" s="19" t="s">
        <v>8826</v>
      </c>
      <c r="O2312" s="6"/>
    </row>
    <row r="2313" spans="1:15" x14ac:dyDescent="0.3">
      <c r="A2313" s="6" t="s">
        <v>963</v>
      </c>
      <c r="B2313" s="7" t="s">
        <v>5036</v>
      </c>
      <c r="C2313" s="7" t="s">
        <v>376</v>
      </c>
      <c r="D2313" s="7" t="s">
        <v>59</v>
      </c>
      <c r="E2313" s="7" t="s">
        <v>190</v>
      </c>
      <c r="F2313" s="6" t="s">
        <v>1795</v>
      </c>
      <c r="G2313" s="6" t="s">
        <v>5035</v>
      </c>
      <c r="H2313" s="6" t="s">
        <v>46</v>
      </c>
      <c r="I2313" s="6" t="s">
        <v>5037</v>
      </c>
      <c r="J2313" s="7" t="s">
        <v>637</v>
      </c>
      <c r="K2313" s="6" t="s">
        <v>591</v>
      </c>
      <c r="L2313" s="7" t="s">
        <v>183</v>
      </c>
      <c r="M2313" s="6" t="s">
        <v>111</v>
      </c>
      <c r="N2313" s="19" t="s">
        <v>8826</v>
      </c>
      <c r="O2313" s="6"/>
    </row>
    <row r="2314" spans="1:15" x14ac:dyDescent="0.3">
      <c r="A2314" s="6" t="s">
        <v>963</v>
      </c>
      <c r="B2314" s="7" t="s">
        <v>5014</v>
      </c>
      <c r="C2314" s="7" t="s">
        <v>1478</v>
      </c>
      <c r="D2314" s="7" t="s">
        <v>59</v>
      </c>
      <c r="E2314" s="7" t="s">
        <v>190</v>
      </c>
      <c r="F2314" s="6" t="s">
        <v>1795</v>
      </c>
      <c r="G2314" s="6" t="s">
        <v>5013</v>
      </c>
      <c r="H2314" s="6" t="s">
        <v>46</v>
      </c>
      <c r="I2314" s="6" t="s">
        <v>5015</v>
      </c>
      <c r="J2314" s="7" t="s">
        <v>637</v>
      </c>
      <c r="K2314" s="6" t="s">
        <v>591</v>
      </c>
      <c r="L2314" s="7" t="s">
        <v>183</v>
      </c>
      <c r="M2314" s="6" t="s">
        <v>111</v>
      </c>
      <c r="N2314" s="19" t="s">
        <v>8826</v>
      </c>
      <c r="O2314" s="6"/>
    </row>
    <row r="2315" spans="1:15" x14ac:dyDescent="0.3">
      <c r="A2315" s="6" t="s">
        <v>963</v>
      </c>
      <c r="B2315" s="7" t="s">
        <v>5017</v>
      </c>
      <c r="C2315" s="7" t="s">
        <v>1478</v>
      </c>
      <c r="D2315" s="7" t="s">
        <v>59</v>
      </c>
      <c r="E2315" s="7" t="s">
        <v>190</v>
      </c>
      <c r="F2315" s="6" t="s">
        <v>1795</v>
      </c>
      <c r="G2315" s="6" t="s">
        <v>5016</v>
      </c>
      <c r="H2315" s="6" t="s">
        <v>46</v>
      </c>
      <c r="I2315" s="6" t="s">
        <v>5018</v>
      </c>
      <c r="J2315" s="7" t="s">
        <v>637</v>
      </c>
      <c r="K2315" s="6" t="s">
        <v>591</v>
      </c>
      <c r="L2315" s="7" t="s">
        <v>183</v>
      </c>
      <c r="M2315" s="6" t="s">
        <v>111</v>
      </c>
      <c r="N2315" s="19" t="s">
        <v>8826</v>
      </c>
      <c r="O2315" s="6"/>
    </row>
    <row r="2316" spans="1:15" x14ac:dyDescent="0.3">
      <c r="A2316" s="6" t="s">
        <v>963</v>
      </c>
      <c r="B2316" s="7" t="s">
        <v>5043</v>
      </c>
      <c r="C2316" s="7" t="s">
        <v>376</v>
      </c>
      <c r="D2316" s="7" t="s">
        <v>59</v>
      </c>
      <c r="E2316" s="7" t="s">
        <v>190</v>
      </c>
      <c r="F2316" s="6" t="s">
        <v>1795</v>
      </c>
      <c r="G2316" s="6" t="s">
        <v>5042</v>
      </c>
      <c r="H2316" s="6" t="s">
        <v>46</v>
      </c>
      <c r="I2316" s="6" t="s">
        <v>5044</v>
      </c>
      <c r="J2316" s="7" t="s">
        <v>637</v>
      </c>
      <c r="K2316" s="6" t="s">
        <v>591</v>
      </c>
      <c r="L2316" s="7" t="s">
        <v>183</v>
      </c>
      <c r="M2316" s="6" t="s">
        <v>111</v>
      </c>
      <c r="N2316" s="19" t="s">
        <v>8826</v>
      </c>
      <c r="O2316" s="6"/>
    </row>
    <row r="2317" spans="1:15" x14ac:dyDescent="0.3">
      <c r="A2317" s="6" t="s">
        <v>963</v>
      </c>
      <c r="B2317" s="7" t="s">
        <v>5072</v>
      </c>
      <c r="C2317" s="7" t="s">
        <v>376</v>
      </c>
      <c r="D2317" s="7" t="s">
        <v>59</v>
      </c>
      <c r="E2317" s="7" t="s">
        <v>190</v>
      </c>
      <c r="F2317" s="6" t="s">
        <v>1795</v>
      </c>
      <c r="G2317" s="6" t="s">
        <v>5071</v>
      </c>
      <c r="H2317" s="6" t="s">
        <v>46</v>
      </c>
      <c r="I2317" s="6" t="s">
        <v>5073</v>
      </c>
      <c r="J2317" s="7" t="s">
        <v>637</v>
      </c>
      <c r="K2317" s="6" t="s">
        <v>591</v>
      </c>
      <c r="L2317" s="7" t="s">
        <v>183</v>
      </c>
      <c r="M2317" s="6" t="s">
        <v>111</v>
      </c>
      <c r="N2317" s="19" t="s">
        <v>8826</v>
      </c>
      <c r="O2317" s="6"/>
    </row>
    <row r="2318" spans="1:15" x14ac:dyDescent="0.3">
      <c r="A2318" s="6" t="s">
        <v>963</v>
      </c>
      <c r="B2318" s="7" t="s">
        <v>5097</v>
      </c>
      <c r="C2318" s="7" t="s">
        <v>376</v>
      </c>
      <c r="D2318" s="7" t="s">
        <v>59</v>
      </c>
      <c r="E2318" s="7" t="s">
        <v>190</v>
      </c>
      <c r="F2318" s="6" t="s">
        <v>1795</v>
      </c>
      <c r="G2318" s="6" t="s">
        <v>5096</v>
      </c>
      <c r="H2318" s="6" t="s">
        <v>46</v>
      </c>
      <c r="I2318" s="6" t="s">
        <v>5098</v>
      </c>
      <c r="J2318" s="7" t="s">
        <v>637</v>
      </c>
      <c r="K2318" s="6" t="s">
        <v>591</v>
      </c>
      <c r="L2318" s="7" t="s">
        <v>183</v>
      </c>
      <c r="M2318" s="6" t="s">
        <v>111</v>
      </c>
      <c r="N2318" s="19" t="s">
        <v>8826</v>
      </c>
      <c r="O2318" s="6"/>
    </row>
    <row r="2319" spans="1:15" x14ac:dyDescent="0.3">
      <c r="A2319" s="6" t="s">
        <v>963</v>
      </c>
      <c r="B2319" s="7" t="s">
        <v>5100</v>
      </c>
      <c r="C2319" s="7" t="s">
        <v>376</v>
      </c>
      <c r="D2319" s="7" t="s">
        <v>59</v>
      </c>
      <c r="E2319" s="7" t="s">
        <v>190</v>
      </c>
      <c r="F2319" s="6" t="s">
        <v>1795</v>
      </c>
      <c r="G2319" s="6" t="s">
        <v>5099</v>
      </c>
      <c r="H2319" s="6" t="s">
        <v>46</v>
      </c>
      <c r="I2319" s="6" t="s">
        <v>5101</v>
      </c>
      <c r="J2319" s="7" t="s">
        <v>637</v>
      </c>
      <c r="K2319" s="6" t="s">
        <v>591</v>
      </c>
      <c r="L2319" s="7" t="s">
        <v>183</v>
      </c>
      <c r="M2319" s="6" t="s">
        <v>111</v>
      </c>
      <c r="N2319" s="19" t="s">
        <v>8826</v>
      </c>
      <c r="O2319" s="6"/>
    </row>
    <row r="2320" spans="1:15" x14ac:dyDescent="0.3">
      <c r="A2320" s="6" t="s">
        <v>963</v>
      </c>
      <c r="B2320" s="7" t="s">
        <v>5020</v>
      </c>
      <c r="C2320" s="7" t="s">
        <v>1478</v>
      </c>
      <c r="D2320" s="7" t="s">
        <v>59</v>
      </c>
      <c r="E2320" s="7" t="s">
        <v>190</v>
      </c>
      <c r="F2320" s="6" t="s">
        <v>1795</v>
      </c>
      <c r="G2320" s="6" t="s">
        <v>5019</v>
      </c>
      <c r="H2320" s="6" t="s">
        <v>46</v>
      </c>
      <c r="I2320" s="6" t="s">
        <v>969</v>
      </c>
      <c r="J2320" s="7" t="s">
        <v>637</v>
      </c>
      <c r="K2320" s="6" t="s">
        <v>591</v>
      </c>
      <c r="L2320" s="7" t="s">
        <v>183</v>
      </c>
      <c r="M2320" s="6" t="s">
        <v>111</v>
      </c>
      <c r="N2320" s="19" t="s">
        <v>8826</v>
      </c>
      <c r="O2320" s="6"/>
    </row>
    <row r="2321" spans="1:15" x14ac:dyDescent="0.3">
      <c r="A2321" s="6" t="s">
        <v>963</v>
      </c>
      <c r="B2321" s="7" t="s">
        <v>5046</v>
      </c>
      <c r="C2321" s="7" t="s">
        <v>376</v>
      </c>
      <c r="D2321" s="7" t="s">
        <v>59</v>
      </c>
      <c r="E2321" s="7" t="s">
        <v>190</v>
      </c>
      <c r="F2321" s="6" t="s">
        <v>1795</v>
      </c>
      <c r="G2321" s="6" t="s">
        <v>5045</v>
      </c>
      <c r="H2321" s="6" t="s">
        <v>46</v>
      </c>
      <c r="I2321" s="6" t="s">
        <v>5047</v>
      </c>
      <c r="J2321" s="7" t="s">
        <v>637</v>
      </c>
      <c r="K2321" s="6" t="s">
        <v>591</v>
      </c>
      <c r="L2321" s="7" t="s">
        <v>183</v>
      </c>
      <c r="M2321" s="6" t="s">
        <v>111</v>
      </c>
      <c r="N2321" s="19" t="s">
        <v>8826</v>
      </c>
      <c r="O2321" s="6"/>
    </row>
    <row r="2322" spans="1:15" x14ac:dyDescent="0.3">
      <c r="A2322" s="6" t="s">
        <v>963</v>
      </c>
      <c r="B2322" s="7" t="s">
        <v>5049</v>
      </c>
      <c r="C2322" s="7" t="s">
        <v>376</v>
      </c>
      <c r="D2322" s="7" t="s">
        <v>59</v>
      </c>
      <c r="E2322" s="7" t="s">
        <v>190</v>
      </c>
      <c r="F2322" s="6" t="s">
        <v>1795</v>
      </c>
      <c r="G2322" s="6" t="s">
        <v>5048</v>
      </c>
      <c r="H2322" s="6" t="s">
        <v>46</v>
      </c>
      <c r="I2322" s="6" t="s">
        <v>5050</v>
      </c>
      <c r="J2322" s="7" t="s">
        <v>637</v>
      </c>
      <c r="K2322" s="6" t="s">
        <v>591</v>
      </c>
      <c r="L2322" s="7" t="s">
        <v>183</v>
      </c>
      <c r="M2322" s="6" t="s">
        <v>111</v>
      </c>
      <c r="N2322" s="19" t="s">
        <v>8826</v>
      </c>
      <c r="O2322" s="6"/>
    </row>
    <row r="2323" spans="1:15" x14ac:dyDescent="0.3">
      <c r="A2323" s="6" t="s">
        <v>963</v>
      </c>
      <c r="B2323" s="7" t="s">
        <v>5022</v>
      </c>
      <c r="C2323" s="7" t="s">
        <v>1478</v>
      </c>
      <c r="D2323" s="7" t="s">
        <v>59</v>
      </c>
      <c r="E2323" s="7" t="s">
        <v>190</v>
      </c>
      <c r="F2323" s="6" t="s">
        <v>1795</v>
      </c>
      <c r="G2323" s="6" t="s">
        <v>5021</v>
      </c>
      <c r="H2323" s="6" t="s">
        <v>46</v>
      </c>
      <c r="I2323" s="6" t="s">
        <v>5023</v>
      </c>
      <c r="J2323" s="7" t="s">
        <v>637</v>
      </c>
      <c r="K2323" s="6" t="s">
        <v>591</v>
      </c>
      <c r="L2323" s="7" t="s">
        <v>183</v>
      </c>
      <c r="M2323" s="6" t="s">
        <v>111</v>
      </c>
      <c r="N2323" s="19" t="s">
        <v>8826</v>
      </c>
      <c r="O2323" s="6"/>
    </row>
    <row r="2324" spans="1:15" x14ac:dyDescent="0.3">
      <c r="A2324" s="6" t="s">
        <v>963</v>
      </c>
      <c r="B2324" s="7" t="s">
        <v>5025</v>
      </c>
      <c r="C2324" s="7" t="s">
        <v>1478</v>
      </c>
      <c r="D2324" s="7" t="s">
        <v>59</v>
      </c>
      <c r="E2324" s="7" t="s">
        <v>190</v>
      </c>
      <c r="F2324" s="6" t="s">
        <v>1795</v>
      </c>
      <c r="G2324" s="6" t="s">
        <v>5024</v>
      </c>
      <c r="H2324" s="6" t="s">
        <v>46</v>
      </c>
      <c r="I2324" s="6" t="s">
        <v>5026</v>
      </c>
      <c r="J2324" s="7" t="s">
        <v>637</v>
      </c>
      <c r="K2324" s="6" t="s">
        <v>591</v>
      </c>
      <c r="L2324" s="7" t="s">
        <v>183</v>
      </c>
      <c r="M2324" s="6" t="s">
        <v>111</v>
      </c>
      <c r="N2324" s="19" t="s">
        <v>8826</v>
      </c>
      <c r="O2324" s="6"/>
    </row>
    <row r="2325" spans="1:15" x14ac:dyDescent="0.3">
      <c r="A2325" s="6" t="s">
        <v>2169</v>
      </c>
      <c r="B2325" s="7" t="s">
        <v>1029</v>
      </c>
      <c r="C2325" s="7" t="s">
        <v>1478</v>
      </c>
      <c r="D2325" s="7" t="s">
        <v>91</v>
      </c>
      <c r="E2325" s="7" t="s">
        <v>190</v>
      </c>
      <c r="F2325" s="19" t="s">
        <v>2165</v>
      </c>
      <c r="G2325" s="11" t="s">
        <v>1478</v>
      </c>
      <c r="H2325" s="6" t="s">
        <v>46</v>
      </c>
      <c r="I2325" s="6" t="s">
        <v>2166</v>
      </c>
      <c r="J2325" s="7" t="s">
        <v>611</v>
      </c>
      <c r="K2325" s="11" t="s">
        <v>1478</v>
      </c>
      <c r="L2325" s="7" t="s">
        <v>186</v>
      </c>
      <c r="M2325" s="6" t="s">
        <v>1708</v>
      </c>
      <c r="N2325" s="19" t="s">
        <v>8826</v>
      </c>
      <c r="O2325" s="6"/>
    </row>
    <row r="2326" spans="1:15" x14ac:dyDescent="0.3">
      <c r="A2326" s="6" t="s">
        <v>1400</v>
      </c>
      <c r="B2326" s="7" t="s">
        <v>734</v>
      </c>
      <c r="C2326" s="7" t="s">
        <v>1478</v>
      </c>
      <c r="D2326" s="7" t="s">
        <v>91</v>
      </c>
      <c r="E2326" s="7" t="s">
        <v>190</v>
      </c>
      <c r="F2326" s="6" t="s">
        <v>2978</v>
      </c>
      <c r="G2326" s="6" t="s">
        <v>7058</v>
      </c>
      <c r="H2326" s="6" t="s">
        <v>46</v>
      </c>
      <c r="I2326" s="6" t="s">
        <v>7059</v>
      </c>
      <c r="J2326" s="7" t="s">
        <v>1232</v>
      </c>
      <c r="K2326" s="6" t="s">
        <v>591</v>
      </c>
      <c r="L2326" s="7" t="s">
        <v>223</v>
      </c>
      <c r="M2326" s="6" t="s">
        <v>327</v>
      </c>
      <c r="N2326" s="19" t="s">
        <v>8826</v>
      </c>
      <c r="O2326" s="6"/>
    </row>
    <row r="2327" spans="1:15" x14ac:dyDescent="0.3">
      <c r="A2327" s="6" t="s">
        <v>1400</v>
      </c>
      <c r="B2327" s="7" t="s">
        <v>709</v>
      </c>
      <c r="C2327" s="7" t="s">
        <v>376</v>
      </c>
      <c r="D2327" s="7" t="s">
        <v>91</v>
      </c>
      <c r="E2327" s="7" t="s">
        <v>190</v>
      </c>
      <c r="F2327" s="6" t="s">
        <v>3029</v>
      </c>
      <c r="G2327" s="6" t="s">
        <v>7606</v>
      </c>
      <c r="H2327" s="6" t="s">
        <v>46</v>
      </c>
      <c r="I2327" s="6" t="s">
        <v>7607</v>
      </c>
      <c r="J2327" s="7" t="s">
        <v>1232</v>
      </c>
      <c r="K2327" s="6" t="s">
        <v>591</v>
      </c>
      <c r="L2327" s="7" t="s">
        <v>223</v>
      </c>
      <c r="M2327" s="6" t="s">
        <v>8851</v>
      </c>
      <c r="N2327" s="19" t="s">
        <v>8826</v>
      </c>
      <c r="O2327" s="6"/>
    </row>
    <row r="2328" spans="1:15" x14ac:dyDescent="0.3">
      <c r="A2328" s="6" t="s">
        <v>691</v>
      </c>
      <c r="B2328" s="7" t="s">
        <v>1037</v>
      </c>
      <c r="C2328" s="7" t="s">
        <v>376</v>
      </c>
      <c r="D2328" s="7" t="s">
        <v>59</v>
      </c>
      <c r="E2328" s="7" t="s">
        <v>190</v>
      </c>
      <c r="F2328" s="6" t="s">
        <v>1790</v>
      </c>
      <c r="G2328" s="6" t="s">
        <v>3897</v>
      </c>
      <c r="H2328" s="6" t="s">
        <v>46</v>
      </c>
      <c r="I2328" s="6" t="s">
        <v>3898</v>
      </c>
      <c r="J2328" s="7" t="s">
        <v>637</v>
      </c>
      <c r="K2328" s="6" t="s">
        <v>591</v>
      </c>
      <c r="L2328" s="7" t="s">
        <v>183</v>
      </c>
      <c r="M2328" s="6" t="s">
        <v>111</v>
      </c>
      <c r="N2328" s="19" t="s">
        <v>8826</v>
      </c>
      <c r="O2328" s="6"/>
    </row>
    <row r="2329" spans="1:15" x14ac:dyDescent="0.3">
      <c r="A2329" s="6" t="s">
        <v>691</v>
      </c>
      <c r="B2329" s="7" t="s">
        <v>1045</v>
      </c>
      <c r="C2329" s="7" t="s">
        <v>1478</v>
      </c>
      <c r="D2329" s="7" t="s">
        <v>59</v>
      </c>
      <c r="E2329" s="7" t="s">
        <v>190</v>
      </c>
      <c r="F2329" s="6" t="s">
        <v>1790</v>
      </c>
      <c r="G2329" s="6" t="s">
        <v>3826</v>
      </c>
      <c r="H2329" s="6" t="s">
        <v>46</v>
      </c>
      <c r="I2329" s="6" t="s">
        <v>3827</v>
      </c>
      <c r="J2329" s="7" t="s">
        <v>637</v>
      </c>
      <c r="K2329" s="6" t="s">
        <v>591</v>
      </c>
      <c r="L2329" s="7" t="s">
        <v>183</v>
      </c>
      <c r="M2329" s="6" t="s">
        <v>111</v>
      </c>
      <c r="N2329" s="19" t="s">
        <v>8826</v>
      </c>
      <c r="O2329" s="6"/>
    </row>
    <row r="2330" spans="1:15" x14ac:dyDescent="0.3">
      <c r="A2330" s="6" t="s">
        <v>691</v>
      </c>
      <c r="B2330" s="7" t="s">
        <v>1015</v>
      </c>
      <c r="C2330" s="7" t="s">
        <v>376</v>
      </c>
      <c r="D2330" s="7" t="s">
        <v>59</v>
      </c>
      <c r="E2330" s="7" t="s">
        <v>190</v>
      </c>
      <c r="F2330" s="6" t="s">
        <v>1790</v>
      </c>
      <c r="G2330" s="6" t="s">
        <v>3916</v>
      </c>
      <c r="H2330" s="6" t="s">
        <v>46</v>
      </c>
      <c r="I2330" s="6" t="s">
        <v>3917</v>
      </c>
      <c r="J2330" s="7" t="s">
        <v>637</v>
      </c>
      <c r="K2330" s="6" t="s">
        <v>591</v>
      </c>
      <c r="L2330" s="7" t="s">
        <v>183</v>
      </c>
      <c r="M2330" s="6" t="s">
        <v>111</v>
      </c>
      <c r="N2330" s="19" t="s">
        <v>8826</v>
      </c>
      <c r="O2330" s="6"/>
    </row>
    <row r="2331" spans="1:15" x14ac:dyDescent="0.3">
      <c r="A2331" s="6" t="s">
        <v>691</v>
      </c>
      <c r="B2331" s="7" t="s">
        <v>1018</v>
      </c>
      <c r="C2331" s="7" t="s">
        <v>1478</v>
      </c>
      <c r="D2331" s="7" t="s">
        <v>59</v>
      </c>
      <c r="E2331" s="7" t="s">
        <v>190</v>
      </c>
      <c r="F2331" s="6" t="s">
        <v>1790</v>
      </c>
      <c r="G2331" s="6" t="s">
        <v>3852</v>
      </c>
      <c r="H2331" s="6" t="s">
        <v>46</v>
      </c>
      <c r="I2331" s="6" t="s">
        <v>3853</v>
      </c>
      <c r="J2331" s="7" t="s">
        <v>637</v>
      </c>
      <c r="K2331" s="6" t="s">
        <v>591</v>
      </c>
      <c r="L2331" s="7" t="s">
        <v>183</v>
      </c>
      <c r="M2331" s="6" t="s">
        <v>111</v>
      </c>
      <c r="N2331" s="19" t="s">
        <v>8826</v>
      </c>
      <c r="O2331" s="6"/>
    </row>
    <row r="2332" spans="1:15" x14ac:dyDescent="0.3">
      <c r="A2332" s="6" t="s">
        <v>691</v>
      </c>
      <c r="B2332" s="7" t="s">
        <v>375</v>
      </c>
      <c r="C2332" s="7" t="s">
        <v>1478</v>
      </c>
      <c r="D2332" s="7" t="s">
        <v>59</v>
      </c>
      <c r="E2332" s="7" t="s">
        <v>190</v>
      </c>
      <c r="F2332" s="6" t="s">
        <v>1790</v>
      </c>
      <c r="G2332" s="6" t="s">
        <v>3854</v>
      </c>
      <c r="H2332" s="6" t="s">
        <v>46</v>
      </c>
      <c r="I2332" s="6" t="s">
        <v>3855</v>
      </c>
      <c r="J2332" s="7" t="s">
        <v>637</v>
      </c>
      <c r="K2332" s="6" t="s">
        <v>591</v>
      </c>
      <c r="L2332" s="7" t="s">
        <v>183</v>
      </c>
      <c r="M2332" s="6" t="s">
        <v>111</v>
      </c>
      <c r="N2332" s="19" t="s">
        <v>8826</v>
      </c>
      <c r="O2332" s="6"/>
    </row>
    <row r="2333" spans="1:15" x14ac:dyDescent="0.3">
      <c r="A2333" s="6" t="s">
        <v>691</v>
      </c>
      <c r="B2333" s="7" t="s">
        <v>378</v>
      </c>
      <c r="C2333" s="7" t="s">
        <v>376</v>
      </c>
      <c r="D2333" s="7" t="s">
        <v>59</v>
      </c>
      <c r="E2333" s="7" t="s">
        <v>190</v>
      </c>
      <c r="F2333" s="6" t="s">
        <v>1790</v>
      </c>
      <c r="G2333" s="6" t="s">
        <v>3899</v>
      </c>
      <c r="H2333" s="6" t="s">
        <v>46</v>
      </c>
      <c r="I2333" s="6" t="s">
        <v>3900</v>
      </c>
      <c r="J2333" s="7" t="s">
        <v>637</v>
      </c>
      <c r="K2333" s="6" t="s">
        <v>591</v>
      </c>
      <c r="L2333" s="7" t="s">
        <v>183</v>
      </c>
      <c r="M2333" s="6" t="s">
        <v>111</v>
      </c>
      <c r="N2333" s="19" t="s">
        <v>8826</v>
      </c>
      <c r="O2333" s="6"/>
    </row>
    <row r="2334" spans="1:15" x14ac:dyDescent="0.3">
      <c r="A2334" s="6" t="s">
        <v>691</v>
      </c>
      <c r="B2334" s="7" t="s">
        <v>622</v>
      </c>
      <c r="C2334" s="7" t="s">
        <v>376</v>
      </c>
      <c r="D2334" s="7" t="s">
        <v>59</v>
      </c>
      <c r="E2334" s="7" t="s">
        <v>190</v>
      </c>
      <c r="F2334" s="6" t="s">
        <v>1790</v>
      </c>
      <c r="G2334" s="6" t="s">
        <v>3893</v>
      </c>
      <c r="H2334" s="6" t="s">
        <v>46</v>
      </c>
      <c r="I2334" s="6" t="s">
        <v>3894</v>
      </c>
      <c r="J2334" s="7" t="s">
        <v>637</v>
      </c>
      <c r="K2334" s="6" t="s">
        <v>591</v>
      </c>
      <c r="L2334" s="7" t="s">
        <v>183</v>
      </c>
      <c r="M2334" s="6" t="s">
        <v>111</v>
      </c>
      <c r="N2334" s="19" t="s">
        <v>8826</v>
      </c>
      <c r="O2334" s="6"/>
    </row>
    <row r="2335" spans="1:15" x14ac:dyDescent="0.3">
      <c r="A2335" s="6" t="s">
        <v>691</v>
      </c>
      <c r="B2335" s="7" t="s">
        <v>633</v>
      </c>
      <c r="C2335" s="7" t="s">
        <v>376</v>
      </c>
      <c r="D2335" s="7" t="s">
        <v>59</v>
      </c>
      <c r="E2335" s="7" t="s">
        <v>190</v>
      </c>
      <c r="F2335" s="6" t="s">
        <v>1790</v>
      </c>
      <c r="G2335" s="6" t="s">
        <v>3901</v>
      </c>
      <c r="H2335" s="6" t="s">
        <v>46</v>
      </c>
      <c r="I2335" s="6" t="s">
        <v>3902</v>
      </c>
      <c r="J2335" s="7" t="s">
        <v>637</v>
      </c>
      <c r="K2335" s="6" t="s">
        <v>591</v>
      </c>
      <c r="L2335" s="7" t="s">
        <v>183</v>
      </c>
      <c r="M2335" s="6" t="s">
        <v>111</v>
      </c>
      <c r="N2335" s="19" t="s">
        <v>8826</v>
      </c>
      <c r="O2335" s="6"/>
    </row>
    <row r="2336" spans="1:15" x14ac:dyDescent="0.3">
      <c r="A2336" s="6" t="s">
        <v>691</v>
      </c>
      <c r="B2336" s="7" t="s">
        <v>1016</v>
      </c>
      <c r="C2336" s="7" t="s">
        <v>376</v>
      </c>
      <c r="D2336" s="7" t="s">
        <v>59</v>
      </c>
      <c r="E2336" s="7" t="s">
        <v>190</v>
      </c>
      <c r="F2336" s="6" t="s">
        <v>1790</v>
      </c>
      <c r="G2336" s="6" t="s">
        <v>3905</v>
      </c>
      <c r="H2336" s="6" t="s">
        <v>46</v>
      </c>
      <c r="I2336" s="6" t="s">
        <v>3906</v>
      </c>
      <c r="J2336" s="7" t="s">
        <v>637</v>
      </c>
      <c r="K2336" s="6" t="s">
        <v>591</v>
      </c>
      <c r="L2336" s="7" t="s">
        <v>183</v>
      </c>
      <c r="M2336" s="6" t="s">
        <v>111</v>
      </c>
      <c r="N2336" s="19" t="s">
        <v>8826</v>
      </c>
      <c r="O2336" s="6"/>
    </row>
    <row r="2337" spans="1:15" x14ac:dyDescent="0.3">
      <c r="A2337" s="6" t="s">
        <v>691</v>
      </c>
      <c r="B2337" s="7" t="s">
        <v>1043</v>
      </c>
      <c r="C2337" s="7" t="s">
        <v>376</v>
      </c>
      <c r="D2337" s="7" t="s">
        <v>59</v>
      </c>
      <c r="E2337" s="7" t="s">
        <v>190</v>
      </c>
      <c r="F2337" s="6" t="s">
        <v>1790</v>
      </c>
      <c r="G2337" s="6" t="s">
        <v>3883</v>
      </c>
      <c r="H2337" s="6" t="s">
        <v>46</v>
      </c>
      <c r="I2337" s="6" t="s">
        <v>3884</v>
      </c>
      <c r="J2337" s="7" t="s">
        <v>637</v>
      </c>
      <c r="K2337" s="6" t="s">
        <v>591</v>
      </c>
      <c r="L2337" s="7" t="s">
        <v>183</v>
      </c>
      <c r="M2337" s="6" t="s">
        <v>111</v>
      </c>
      <c r="N2337" s="19" t="s">
        <v>8826</v>
      </c>
      <c r="O2337" s="6"/>
    </row>
    <row r="2338" spans="1:15" x14ac:dyDescent="0.3">
      <c r="A2338" s="6" t="s">
        <v>697</v>
      </c>
      <c r="B2338" s="7" t="s">
        <v>1319</v>
      </c>
      <c r="C2338" s="7" t="s">
        <v>376</v>
      </c>
      <c r="D2338" s="7" t="s">
        <v>59</v>
      </c>
      <c r="E2338" s="7" t="s">
        <v>190</v>
      </c>
      <c r="F2338" s="6" t="s">
        <v>1790</v>
      </c>
      <c r="G2338" s="6" t="s">
        <v>3903</v>
      </c>
      <c r="H2338" s="6" t="s">
        <v>46</v>
      </c>
      <c r="I2338" s="6" t="s">
        <v>3904</v>
      </c>
      <c r="J2338" s="7" t="s">
        <v>637</v>
      </c>
      <c r="K2338" s="6" t="s">
        <v>591</v>
      </c>
      <c r="L2338" s="7" t="s">
        <v>183</v>
      </c>
      <c r="M2338" s="6" t="s">
        <v>111</v>
      </c>
      <c r="N2338" s="19" t="s">
        <v>8826</v>
      </c>
      <c r="O2338" s="6"/>
    </row>
    <row r="2339" spans="1:15" x14ac:dyDescent="0.3">
      <c r="A2339" s="6" t="s">
        <v>697</v>
      </c>
      <c r="B2339" s="7" t="s">
        <v>1354</v>
      </c>
      <c r="C2339" s="7" t="s">
        <v>1478</v>
      </c>
      <c r="D2339" s="7" t="s">
        <v>59</v>
      </c>
      <c r="E2339" s="7" t="s">
        <v>190</v>
      </c>
      <c r="F2339" s="6" t="s">
        <v>1790</v>
      </c>
      <c r="G2339" s="6" t="s">
        <v>3828</v>
      </c>
      <c r="H2339" s="6" t="s">
        <v>46</v>
      </c>
      <c r="I2339" s="6" t="s">
        <v>3829</v>
      </c>
      <c r="J2339" s="7" t="s">
        <v>637</v>
      </c>
      <c r="K2339" s="6" t="s">
        <v>591</v>
      </c>
      <c r="L2339" s="7" t="s">
        <v>183</v>
      </c>
      <c r="M2339" s="6" t="s">
        <v>111</v>
      </c>
      <c r="N2339" s="19" t="s">
        <v>8826</v>
      </c>
      <c r="O2339" s="6"/>
    </row>
    <row r="2340" spans="1:15" x14ac:dyDescent="0.3">
      <c r="A2340" s="6" t="s">
        <v>697</v>
      </c>
      <c r="B2340" s="7" t="s">
        <v>1295</v>
      </c>
      <c r="C2340" s="7" t="s">
        <v>1478</v>
      </c>
      <c r="D2340" s="7" t="s">
        <v>59</v>
      </c>
      <c r="E2340" s="7" t="s">
        <v>190</v>
      </c>
      <c r="F2340" s="6" t="s">
        <v>1790</v>
      </c>
      <c r="G2340" s="6" t="s">
        <v>3830</v>
      </c>
      <c r="H2340" s="6" t="s">
        <v>46</v>
      </c>
      <c r="I2340" s="6" t="s">
        <v>3831</v>
      </c>
      <c r="J2340" s="7" t="s">
        <v>637</v>
      </c>
      <c r="K2340" s="6" t="s">
        <v>591</v>
      </c>
      <c r="L2340" s="7" t="s">
        <v>183</v>
      </c>
      <c r="M2340" s="6" t="s">
        <v>111</v>
      </c>
      <c r="N2340" s="19" t="s">
        <v>8826</v>
      </c>
      <c r="O2340" s="6"/>
    </row>
    <row r="2341" spans="1:15" x14ac:dyDescent="0.3">
      <c r="A2341" s="6" t="s">
        <v>697</v>
      </c>
      <c r="B2341" s="7" t="s">
        <v>1363</v>
      </c>
      <c r="C2341" s="7" t="s">
        <v>376</v>
      </c>
      <c r="D2341" s="7" t="s">
        <v>59</v>
      </c>
      <c r="E2341" s="7" t="s">
        <v>190</v>
      </c>
      <c r="F2341" s="6" t="s">
        <v>1814</v>
      </c>
      <c r="G2341" s="6" t="s">
        <v>5516</v>
      </c>
      <c r="H2341" s="6" t="s">
        <v>46</v>
      </c>
      <c r="I2341" s="6" t="s">
        <v>5517</v>
      </c>
      <c r="J2341" s="7" t="s">
        <v>637</v>
      </c>
      <c r="K2341" s="6" t="s">
        <v>591</v>
      </c>
      <c r="L2341" s="7" t="s">
        <v>183</v>
      </c>
      <c r="M2341" s="6" t="s">
        <v>1817</v>
      </c>
      <c r="N2341" s="19" t="s">
        <v>8826</v>
      </c>
      <c r="O2341" s="6"/>
    </row>
    <row r="2342" spans="1:15" x14ac:dyDescent="0.3">
      <c r="A2342" s="6" t="s">
        <v>697</v>
      </c>
      <c r="B2342" s="7" t="s">
        <v>5519</v>
      </c>
      <c r="C2342" s="7" t="s">
        <v>376</v>
      </c>
      <c r="D2342" s="7" t="s">
        <v>59</v>
      </c>
      <c r="E2342" s="7" t="s">
        <v>190</v>
      </c>
      <c r="F2342" s="6" t="s">
        <v>1814</v>
      </c>
      <c r="G2342" s="6" t="s">
        <v>5518</v>
      </c>
      <c r="H2342" s="6" t="s">
        <v>46</v>
      </c>
      <c r="I2342" s="6" t="s">
        <v>5520</v>
      </c>
      <c r="J2342" s="7" t="s">
        <v>637</v>
      </c>
      <c r="K2342" s="6" t="s">
        <v>591</v>
      </c>
      <c r="L2342" s="7" t="s">
        <v>183</v>
      </c>
      <c r="M2342" s="6" t="s">
        <v>1817</v>
      </c>
      <c r="N2342" s="19" t="s">
        <v>8826</v>
      </c>
      <c r="O2342" s="6"/>
    </row>
    <row r="2343" spans="1:15" x14ac:dyDescent="0.3">
      <c r="A2343" s="6" t="s">
        <v>697</v>
      </c>
      <c r="B2343" s="7" t="s">
        <v>5433</v>
      </c>
      <c r="C2343" s="7" t="s">
        <v>1478</v>
      </c>
      <c r="D2343" s="7" t="s">
        <v>59</v>
      </c>
      <c r="E2343" s="7" t="s">
        <v>190</v>
      </c>
      <c r="F2343" s="6" t="s">
        <v>1812</v>
      </c>
      <c r="G2343" s="6" t="s">
        <v>5432</v>
      </c>
      <c r="H2343" s="6" t="s">
        <v>46</v>
      </c>
      <c r="I2343" s="6" t="s">
        <v>5434</v>
      </c>
      <c r="J2343" s="7" t="s">
        <v>637</v>
      </c>
      <c r="K2343" s="6" t="s">
        <v>591</v>
      </c>
      <c r="L2343" s="7" t="s">
        <v>183</v>
      </c>
      <c r="M2343" s="6" t="s">
        <v>123</v>
      </c>
      <c r="N2343" s="19" t="s">
        <v>8826</v>
      </c>
      <c r="O2343" s="6"/>
    </row>
    <row r="2344" spans="1:15" x14ac:dyDescent="0.3">
      <c r="A2344" s="6" t="s">
        <v>697</v>
      </c>
      <c r="B2344" s="7" t="s">
        <v>1310</v>
      </c>
      <c r="C2344" s="7" t="s">
        <v>1478</v>
      </c>
      <c r="D2344" s="7" t="s">
        <v>59</v>
      </c>
      <c r="E2344" s="7" t="s">
        <v>190</v>
      </c>
      <c r="F2344" s="6" t="s">
        <v>1790</v>
      </c>
      <c r="G2344" s="6" t="s">
        <v>3832</v>
      </c>
      <c r="H2344" s="6" t="s">
        <v>46</v>
      </c>
      <c r="I2344" s="6" t="s">
        <v>3833</v>
      </c>
      <c r="J2344" s="7" t="s">
        <v>637</v>
      </c>
      <c r="K2344" s="6" t="s">
        <v>591</v>
      </c>
      <c r="L2344" s="7" t="s">
        <v>183</v>
      </c>
      <c r="M2344" s="6" t="s">
        <v>111</v>
      </c>
      <c r="N2344" s="19" t="s">
        <v>8826</v>
      </c>
      <c r="O2344" s="6"/>
    </row>
    <row r="2345" spans="1:15" x14ac:dyDescent="0.3">
      <c r="A2345" s="6" t="s">
        <v>697</v>
      </c>
      <c r="B2345" s="7" t="s">
        <v>1228</v>
      </c>
      <c r="C2345" s="7" t="s">
        <v>376</v>
      </c>
      <c r="D2345" s="7" t="s">
        <v>59</v>
      </c>
      <c r="E2345" s="7" t="s">
        <v>190</v>
      </c>
      <c r="F2345" s="6" t="s">
        <v>1790</v>
      </c>
      <c r="G2345" s="6" t="s">
        <v>3887</v>
      </c>
      <c r="H2345" s="6" t="s">
        <v>46</v>
      </c>
      <c r="I2345" s="6" t="s">
        <v>3888</v>
      </c>
      <c r="J2345" s="7" t="s">
        <v>637</v>
      </c>
      <c r="K2345" s="6" t="s">
        <v>591</v>
      </c>
      <c r="L2345" s="7" t="s">
        <v>183</v>
      </c>
      <c r="M2345" s="6" t="s">
        <v>111</v>
      </c>
      <c r="N2345" s="19" t="s">
        <v>8826</v>
      </c>
      <c r="O2345" s="6"/>
    </row>
    <row r="2346" spans="1:15" x14ac:dyDescent="0.3">
      <c r="A2346" s="6" t="s">
        <v>697</v>
      </c>
      <c r="B2346" s="7" t="s">
        <v>1312</v>
      </c>
      <c r="C2346" s="7" t="s">
        <v>376</v>
      </c>
      <c r="D2346" s="7" t="s">
        <v>59</v>
      </c>
      <c r="E2346" s="7" t="s">
        <v>190</v>
      </c>
      <c r="F2346" s="6" t="s">
        <v>1790</v>
      </c>
      <c r="G2346" s="6" t="s">
        <v>3889</v>
      </c>
      <c r="H2346" s="6" t="s">
        <v>46</v>
      </c>
      <c r="I2346" s="6" t="s">
        <v>3890</v>
      </c>
      <c r="J2346" s="7" t="s">
        <v>637</v>
      </c>
      <c r="K2346" s="6" t="s">
        <v>591</v>
      </c>
      <c r="L2346" s="7" t="s">
        <v>183</v>
      </c>
      <c r="M2346" s="6" t="s">
        <v>111</v>
      </c>
      <c r="N2346" s="19" t="s">
        <v>8826</v>
      </c>
      <c r="O2346" s="6"/>
    </row>
    <row r="2347" spans="1:15" x14ac:dyDescent="0.3">
      <c r="A2347" s="6" t="s">
        <v>697</v>
      </c>
      <c r="B2347" s="7" t="s">
        <v>1253</v>
      </c>
      <c r="C2347" s="7" t="s">
        <v>1478</v>
      </c>
      <c r="D2347" s="7" t="s">
        <v>59</v>
      </c>
      <c r="E2347" s="7" t="s">
        <v>190</v>
      </c>
      <c r="F2347" s="6" t="s">
        <v>1812</v>
      </c>
      <c r="G2347" s="6" t="s">
        <v>5438</v>
      </c>
      <c r="H2347" s="6" t="s">
        <v>46</v>
      </c>
      <c r="I2347" s="6" t="s">
        <v>5439</v>
      </c>
      <c r="J2347" s="7" t="s">
        <v>637</v>
      </c>
      <c r="K2347" s="6" t="s">
        <v>591</v>
      </c>
      <c r="L2347" s="7" t="s">
        <v>183</v>
      </c>
      <c r="M2347" s="6" t="s">
        <v>123</v>
      </c>
      <c r="N2347" s="19" t="s">
        <v>8826</v>
      </c>
      <c r="O2347" s="6"/>
    </row>
    <row r="2348" spans="1:15" x14ac:dyDescent="0.3">
      <c r="A2348" s="6" t="s">
        <v>697</v>
      </c>
      <c r="B2348" s="7" t="s">
        <v>3908</v>
      </c>
      <c r="C2348" s="7" t="s">
        <v>376</v>
      </c>
      <c r="D2348" s="7" t="s">
        <v>59</v>
      </c>
      <c r="E2348" s="7" t="s">
        <v>190</v>
      </c>
      <c r="F2348" s="6" t="s">
        <v>1790</v>
      </c>
      <c r="G2348" s="6" t="s">
        <v>3907</v>
      </c>
      <c r="H2348" s="6" t="s">
        <v>46</v>
      </c>
      <c r="I2348" s="6" t="s">
        <v>3909</v>
      </c>
      <c r="J2348" s="7" t="s">
        <v>637</v>
      </c>
      <c r="K2348" s="6" t="s">
        <v>591</v>
      </c>
      <c r="L2348" s="7" t="s">
        <v>183</v>
      </c>
      <c r="M2348" s="6" t="s">
        <v>111</v>
      </c>
      <c r="N2348" s="19" t="s">
        <v>8826</v>
      </c>
      <c r="O2348" s="6"/>
    </row>
    <row r="2349" spans="1:15" x14ac:dyDescent="0.3">
      <c r="A2349" s="6" t="s">
        <v>697</v>
      </c>
      <c r="B2349" s="7" t="s">
        <v>1292</v>
      </c>
      <c r="C2349" s="7" t="s">
        <v>376</v>
      </c>
      <c r="D2349" s="7" t="s">
        <v>59</v>
      </c>
      <c r="E2349" s="7" t="s">
        <v>190</v>
      </c>
      <c r="F2349" s="6" t="s">
        <v>1790</v>
      </c>
      <c r="G2349" s="6" t="s">
        <v>3910</v>
      </c>
      <c r="H2349" s="6" t="s">
        <v>46</v>
      </c>
      <c r="I2349" s="6" t="s">
        <v>3911</v>
      </c>
      <c r="J2349" s="7" t="s">
        <v>637</v>
      </c>
      <c r="K2349" s="6" t="s">
        <v>591</v>
      </c>
      <c r="L2349" s="7" t="s">
        <v>183</v>
      </c>
      <c r="M2349" s="6" t="s">
        <v>111</v>
      </c>
      <c r="N2349" s="19" t="s">
        <v>8826</v>
      </c>
      <c r="O2349" s="6"/>
    </row>
    <row r="2350" spans="1:15" x14ac:dyDescent="0.3">
      <c r="A2350" s="6" t="s">
        <v>697</v>
      </c>
      <c r="B2350" s="7" t="s">
        <v>3835</v>
      </c>
      <c r="C2350" s="7" t="s">
        <v>1478</v>
      </c>
      <c r="D2350" s="7" t="s">
        <v>59</v>
      </c>
      <c r="E2350" s="7" t="s">
        <v>190</v>
      </c>
      <c r="F2350" s="6" t="s">
        <v>1790</v>
      </c>
      <c r="G2350" s="6" t="s">
        <v>3834</v>
      </c>
      <c r="H2350" s="6" t="s">
        <v>46</v>
      </c>
      <c r="I2350" s="6" t="s">
        <v>3836</v>
      </c>
      <c r="J2350" s="7" t="s">
        <v>637</v>
      </c>
      <c r="K2350" s="6" t="s">
        <v>591</v>
      </c>
      <c r="L2350" s="7" t="s">
        <v>183</v>
      </c>
      <c r="M2350" s="6" t="s">
        <v>111</v>
      </c>
      <c r="N2350" s="19" t="s">
        <v>8826</v>
      </c>
      <c r="O2350" s="6"/>
    </row>
    <row r="2351" spans="1:15" x14ac:dyDescent="0.3">
      <c r="A2351" s="6" t="s">
        <v>697</v>
      </c>
      <c r="B2351" s="7" t="s">
        <v>1205</v>
      </c>
      <c r="C2351" s="7" t="s">
        <v>1478</v>
      </c>
      <c r="D2351" s="7" t="s">
        <v>59</v>
      </c>
      <c r="E2351" s="7" t="s">
        <v>190</v>
      </c>
      <c r="F2351" s="6" t="s">
        <v>1790</v>
      </c>
      <c r="G2351" s="6" t="s">
        <v>3837</v>
      </c>
      <c r="H2351" s="6" t="s">
        <v>46</v>
      </c>
      <c r="I2351" s="6" t="s">
        <v>3838</v>
      </c>
      <c r="J2351" s="7" t="s">
        <v>637</v>
      </c>
      <c r="K2351" s="6" t="s">
        <v>591</v>
      </c>
      <c r="L2351" s="7" t="s">
        <v>183</v>
      </c>
      <c r="M2351" s="6" t="s">
        <v>111</v>
      </c>
      <c r="N2351" s="19" t="s">
        <v>8826</v>
      </c>
      <c r="O2351" s="6"/>
    </row>
    <row r="2352" spans="1:15" x14ac:dyDescent="0.3">
      <c r="A2352" s="6" t="s">
        <v>697</v>
      </c>
      <c r="B2352" s="7" t="s">
        <v>1218</v>
      </c>
      <c r="C2352" s="7" t="s">
        <v>1478</v>
      </c>
      <c r="D2352" s="7" t="s">
        <v>59</v>
      </c>
      <c r="E2352" s="7" t="s">
        <v>190</v>
      </c>
      <c r="F2352" s="6" t="s">
        <v>1790</v>
      </c>
      <c r="G2352" s="6" t="s">
        <v>3839</v>
      </c>
      <c r="H2352" s="6" t="s">
        <v>46</v>
      </c>
      <c r="I2352" s="6" t="s">
        <v>3840</v>
      </c>
      <c r="J2352" s="7" t="s">
        <v>637</v>
      </c>
      <c r="K2352" s="6" t="s">
        <v>591</v>
      </c>
      <c r="L2352" s="7" t="s">
        <v>183</v>
      </c>
      <c r="M2352" s="6" t="s">
        <v>111</v>
      </c>
      <c r="N2352" s="19" t="s">
        <v>8826</v>
      </c>
      <c r="O2352" s="6"/>
    </row>
    <row r="2353" spans="1:15" x14ac:dyDescent="0.3">
      <c r="A2353" s="6" t="s">
        <v>697</v>
      </c>
      <c r="B2353" s="7" t="s">
        <v>3747</v>
      </c>
      <c r="C2353" s="7" t="s">
        <v>1478</v>
      </c>
      <c r="D2353" s="7" t="s">
        <v>59</v>
      </c>
      <c r="E2353" s="7" t="s">
        <v>190</v>
      </c>
      <c r="F2353" s="6" t="s">
        <v>1790</v>
      </c>
      <c r="G2353" s="6" t="s">
        <v>3841</v>
      </c>
      <c r="H2353" s="6" t="s">
        <v>46</v>
      </c>
      <c r="I2353" s="6" t="s">
        <v>3842</v>
      </c>
      <c r="J2353" s="7" t="s">
        <v>637</v>
      </c>
      <c r="K2353" s="6" t="s">
        <v>591</v>
      </c>
      <c r="L2353" s="7" t="s">
        <v>183</v>
      </c>
      <c r="M2353" s="6" t="s">
        <v>111</v>
      </c>
      <c r="N2353" s="19" t="s">
        <v>8826</v>
      </c>
      <c r="O2353" s="6"/>
    </row>
    <row r="2354" spans="1:15" x14ac:dyDescent="0.3">
      <c r="A2354" s="6" t="s">
        <v>697</v>
      </c>
      <c r="B2354" s="7" t="s">
        <v>3844</v>
      </c>
      <c r="C2354" s="7" t="s">
        <v>1478</v>
      </c>
      <c r="D2354" s="7" t="s">
        <v>59</v>
      </c>
      <c r="E2354" s="7" t="s">
        <v>190</v>
      </c>
      <c r="F2354" s="6" t="s">
        <v>1790</v>
      </c>
      <c r="G2354" s="6" t="s">
        <v>3843</v>
      </c>
      <c r="H2354" s="6" t="s">
        <v>46</v>
      </c>
      <c r="I2354" s="6" t="s">
        <v>3845</v>
      </c>
      <c r="J2354" s="7" t="s">
        <v>637</v>
      </c>
      <c r="K2354" s="6" t="s">
        <v>591</v>
      </c>
      <c r="L2354" s="7" t="s">
        <v>183</v>
      </c>
      <c r="M2354" s="6" t="s">
        <v>111</v>
      </c>
      <c r="N2354" s="19" t="s">
        <v>8826</v>
      </c>
      <c r="O2354" s="6"/>
    </row>
    <row r="2355" spans="1:15" x14ac:dyDescent="0.3">
      <c r="A2355" s="6" t="s">
        <v>697</v>
      </c>
      <c r="B2355" s="7" t="s">
        <v>1298</v>
      </c>
      <c r="C2355" s="7" t="s">
        <v>1478</v>
      </c>
      <c r="D2355" s="7" t="s">
        <v>59</v>
      </c>
      <c r="E2355" s="7" t="s">
        <v>190</v>
      </c>
      <c r="F2355" s="6" t="s">
        <v>1790</v>
      </c>
      <c r="G2355" s="6" t="s">
        <v>3846</v>
      </c>
      <c r="H2355" s="6" t="s">
        <v>46</v>
      </c>
      <c r="I2355" s="6" t="s">
        <v>3847</v>
      </c>
      <c r="J2355" s="7" t="s">
        <v>637</v>
      </c>
      <c r="K2355" s="6" t="s">
        <v>591</v>
      </c>
      <c r="L2355" s="7" t="s">
        <v>183</v>
      </c>
      <c r="M2355" s="6" t="s">
        <v>111</v>
      </c>
      <c r="N2355" s="19" t="s">
        <v>8826</v>
      </c>
      <c r="O2355" s="6"/>
    </row>
    <row r="2356" spans="1:15" x14ac:dyDescent="0.3">
      <c r="A2356" s="6" t="s">
        <v>697</v>
      </c>
      <c r="B2356" s="7" t="s">
        <v>1224</v>
      </c>
      <c r="C2356" s="7" t="s">
        <v>376</v>
      </c>
      <c r="D2356" s="7" t="s">
        <v>59</v>
      </c>
      <c r="E2356" s="7" t="s">
        <v>190</v>
      </c>
      <c r="F2356" s="6" t="s">
        <v>1790</v>
      </c>
      <c r="G2356" s="6" t="s">
        <v>3912</v>
      </c>
      <c r="H2356" s="6" t="s">
        <v>46</v>
      </c>
      <c r="I2356" s="6" t="s">
        <v>3913</v>
      </c>
      <c r="J2356" s="7" t="s">
        <v>637</v>
      </c>
      <c r="K2356" s="6" t="s">
        <v>591</v>
      </c>
      <c r="L2356" s="7" t="s">
        <v>183</v>
      </c>
      <c r="M2356" s="6" t="s">
        <v>111</v>
      </c>
      <c r="N2356" s="19" t="s">
        <v>8826</v>
      </c>
      <c r="O2356" s="6"/>
    </row>
    <row r="2357" spans="1:15" x14ac:dyDescent="0.3">
      <c r="A2357" s="6" t="s">
        <v>697</v>
      </c>
      <c r="B2357" s="7" t="s">
        <v>1305</v>
      </c>
      <c r="C2357" s="7" t="s">
        <v>1478</v>
      </c>
      <c r="D2357" s="7" t="s">
        <v>59</v>
      </c>
      <c r="E2357" s="7" t="s">
        <v>190</v>
      </c>
      <c r="F2357" s="6" t="s">
        <v>1790</v>
      </c>
      <c r="G2357" s="6" t="s">
        <v>3848</v>
      </c>
      <c r="H2357" s="6" t="s">
        <v>46</v>
      </c>
      <c r="I2357" s="6" t="s">
        <v>3849</v>
      </c>
      <c r="J2357" s="7" t="s">
        <v>637</v>
      </c>
      <c r="K2357" s="6" t="s">
        <v>591</v>
      </c>
      <c r="L2357" s="7" t="s">
        <v>183</v>
      </c>
      <c r="M2357" s="6" t="s">
        <v>111</v>
      </c>
      <c r="N2357" s="19" t="s">
        <v>8826</v>
      </c>
      <c r="O2357" s="6"/>
    </row>
    <row r="2358" spans="1:15" x14ac:dyDescent="0.3">
      <c r="A2358" s="6" t="s">
        <v>697</v>
      </c>
      <c r="B2358" s="7" t="s">
        <v>1301</v>
      </c>
      <c r="C2358" s="7" t="s">
        <v>1478</v>
      </c>
      <c r="D2358" s="7" t="s">
        <v>59</v>
      </c>
      <c r="E2358" s="7" t="s">
        <v>190</v>
      </c>
      <c r="F2358" s="6" t="s">
        <v>1790</v>
      </c>
      <c r="G2358" s="6" t="s">
        <v>3850</v>
      </c>
      <c r="H2358" s="6" t="s">
        <v>46</v>
      </c>
      <c r="I2358" s="6" t="s">
        <v>3851</v>
      </c>
      <c r="J2358" s="7" t="s">
        <v>637</v>
      </c>
      <c r="K2358" s="6" t="s">
        <v>591</v>
      </c>
      <c r="L2358" s="7" t="s">
        <v>183</v>
      </c>
      <c r="M2358" s="6" t="s">
        <v>111</v>
      </c>
      <c r="N2358" s="19" t="s">
        <v>8826</v>
      </c>
      <c r="O2358" s="6"/>
    </row>
    <row r="2359" spans="1:15" x14ac:dyDescent="0.3">
      <c r="A2359" s="6" t="s">
        <v>697</v>
      </c>
      <c r="B2359" s="7" t="s">
        <v>3858</v>
      </c>
      <c r="C2359" s="7" t="s">
        <v>1478</v>
      </c>
      <c r="D2359" s="7" t="s">
        <v>59</v>
      </c>
      <c r="E2359" s="7" t="s">
        <v>190</v>
      </c>
      <c r="F2359" s="6" t="s">
        <v>1790</v>
      </c>
      <c r="G2359" s="6" t="s">
        <v>3857</v>
      </c>
      <c r="H2359" s="6" t="s">
        <v>46</v>
      </c>
      <c r="I2359" s="6" t="s">
        <v>3859</v>
      </c>
      <c r="J2359" s="7" t="s">
        <v>637</v>
      </c>
      <c r="K2359" s="6" t="s">
        <v>591</v>
      </c>
      <c r="L2359" s="7" t="s">
        <v>183</v>
      </c>
      <c r="M2359" s="6" t="s">
        <v>111</v>
      </c>
      <c r="N2359" s="19" t="s">
        <v>8826</v>
      </c>
      <c r="O2359" s="6"/>
    </row>
    <row r="2360" spans="1:15" x14ac:dyDescent="0.3">
      <c r="A2360" s="6" t="s">
        <v>697</v>
      </c>
      <c r="B2360" s="7" t="s">
        <v>1317</v>
      </c>
      <c r="C2360" s="7" t="s">
        <v>376</v>
      </c>
      <c r="D2360" s="7" t="s">
        <v>59</v>
      </c>
      <c r="E2360" s="7" t="s">
        <v>190</v>
      </c>
      <c r="F2360" s="6" t="s">
        <v>1790</v>
      </c>
      <c r="G2360" s="6" t="s">
        <v>3914</v>
      </c>
      <c r="H2360" s="6" t="s">
        <v>46</v>
      </c>
      <c r="I2360" s="6" t="s">
        <v>3915</v>
      </c>
      <c r="J2360" s="7" t="s">
        <v>637</v>
      </c>
      <c r="K2360" s="6" t="s">
        <v>591</v>
      </c>
      <c r="L2360" s="7" t="s">
        <v>183</v>
      </c>
      <c r="M2360" s="6" t="s">
        <v>111</v>
      </c>
      <c r="N2360" s="19" t="s">
        <v>8826</v>
      </c>
      <c r="O2360" s="6"/>
    </row>
    <row r="2361" spans="1:15" x14ac:dyDescent="0.3">
      <c r="A2361" s="6" t="s">
        <v>697</v>
      </c>
      <c r="B2361" s="7" t="s">
        <v>1364</v>
      </c>
      <c r="C2361" s="7" t="s">
        <v>376</v>
      </c>
      <c r="D2361" s="7" t="s">
        <v>59</v>
      </c>
      <c r="E2361" s="7" t="s">
        <v>190</v>
      </c>
      <c r="F2361" s="6" t="s">
        <v>1790</v>
      </c>
      <c r="G2361" s="6" t="s">
        <v>3891</v>
      </c>
      <c r="H2361" s="6" t="s">
        <v>46</v>
      </c>
      <c r="I2361" s="6" t="s">
        <v>3892</v>
      </c>
      <c r="J2361" s="7" t="s">
        <v>637</v>
      </c>
      <c r="K2361" s="6" t="s">
        <v>591</v>
      </c>
      <c r="L2361" s="7" t="s">
        <v>183</v>
      </c>
      <c r="M2361" s="6" t="s">
        <v>111</v>
      </c>
      <c r="N2361" s="19" t="s">
        <v>8826</v>
      </c>
      <c r="O2361" s="6"/>
    </row>
    <row r="2362" spans="1:15" x14ac:dyDescent="0.3">
      <c r="A2362" s="6" t="s">
        <v>697</v>
      </c>
      <c r="B2362" s="7" t="s">
        <v>1318</v>
      </c>
      <c r="C2362" s="7" t="s">
        <v>376</v>
      </c>
      <c r="D2362" s="7" t="s">
        <v>59</v>
      </c>
      <c r="E2362" s="7" t="s">
        <v>190</v>
      </c>
      <c r="F2362" s="6" t="s">
        <v>1810</v>
      </c>
      <c r="G2362" s="6" t="s">
        <v>5425</v>
      </c>
      <c r="H2362" s="6" t="s">
        <v>46</v>
      </c>
      <c r="I2362" s="6" t="s">
        <v>5426</v>
      </c>
      <c r="J2362" s="7" t="s">
        <v>637</v>
      </c>
      <c r="K2362" s="6" t="s">
        <v>591</v>
      </c>
      <c r="L2362" s="7" t="s">
        <v>183</v>
      </c>
      <c r="M2362" s="6" t="s">
        <v>121</v>
      </c>
      <c r="N2362" s="19" t="s">
        <v>8826</v>
      </c>
      <c r="O2362" s="6"/>
    </row>
    <row r="2363" spans="1:15" x14ac:dyDescent="0.3">
      <c r="A2363" s="6" t="s">
        <v>697</v>
      </c>
      <c r="B2363" s="7" t="s">
        <v>3870</v>
      </c>
      <c r="C2363" s="7" t="s">
        <v>1478</v>
      </c>
      <c r="D2363" s="7" t="s">
        <v>59</v>
      </c>
      <c r="E2363" s="7" t="s">
        <v>190</v>
      </c>
      <c r="F2363" s="6" t="s">
        <v>1790</v>
      </c>
      <c r="G2363" s="6" t="s">
        <v>3869</v>
      </c>
      <c r="H2363" s="6" t="s">
        <v>46</v>
      </c>
      <c r="I2363" s="6" t="s">
        <v>3871</v>
      </c>
      <c r="J2363" s="7" t="s">
        <v>637</v>
      </c>
      <c r="K2363" s="6" t="s">
        <v>591</v>
      </c>
      <c r="L2363" s="7" t="s">
        <v>183</v>
      </c>
      <c r="M2363" s="6" t="s">
        <v>111</v>
      </c>
      <c r="N2363" s="19" t="s">
        <v>8826</v>
      </c>
      <c r="O2363" s="6"/>
    </row>
    <row r="2364" spans="1:15" x14ac:dyDescent="0.3">
      <c r="A2364" s="6" t="s">
        <v>3407</v>
      </c>
      <c r="B2364" s="7" t="s">
        <v>3409</v>
      </c>
      <c r="C2364" s="7" t="s">
        <v>1478</v>
      </c>
      <c r="D2364" s="7" t="s">
        <v>1524</v>
      </c>
      <c r="E2364" s="7" t="s">
        <v>190</v>
      </c>
      <c r="F2364" s="19" t="s">
        <v>3404</v>
      </c>
      <c r="G2364" s="11" t="s">
        <v>1478</v>
      </c>
      <c r="H2364" s="6" t="s">
        <v>46</v>
      </c>
      <c r="I2364" s="6" t="s">
        <v>3405</v>
      </c>
      <c r="J2364" s="7" t="s">
        <v>3408</v>
      </c>
      <c r="K2364" s="11" t="s">
        <v>1478</v>
      </c>
      <c r="L2364" s="7" t="s">
        <v>1477</v>
      </c>
      <c r="M2364" s="6" t="s">
        <v>2993</v>
      </c>
      <c r="N2364" s="19" t="s">
        <v>8826</v>
      </c>
      <c r="O2364" s="6"/>
    </row>
    <row r="2365" spans="1:15" x14ac:dyDescent="0.3">
      <c r="A2365" s="6" t="s">
        <v>3407</v>
      </c>
      <c r="B2365" s="7" t="s">
        <v>749</v>
      </c>
      <c r="C2365" s="7" t="s">
        <v>1478</v>
      </c>
      <c r="D2365" s="7" t="s">
        <v>100</v>
      </c>
      <c r="E2365" s="7" t="s">
        <v>379</v>
      </c>
      <c r="F2365" s="19" t="s">
        <v>3410</v>
      </c>
      <c r="G2365" s="11" t="s">
        <v>1478</v>
      </c>
      <c r="H2365" s="6" t="s">
        <v>46</v>
      </c>
      <c r="I2365" s="6" t="s">
        <v>3405</v>
      </c>
      <c r="J2365" s="7" t="s">
        <v>3412</v>
      </c>
      <c r="K2365" s="11" t="s">
        <v>1478</v>
      </c>
      <c r="L2365" s="7" t="s">
        <v>1477</v>
      </c>
      <c r="M2365" s="6" t="s">
        <v>2993</v>
      </c>
      <c r="N2365" s="19" t="s">
        <v>8826</v>
      </c>
      <c r="O2365" s="6"/>
    </row>
    <row r="2366" spans="1:15" x14ac:dyDescent="0.3">
      <c r="A2366" s="6" t="s">
        <v>3407</v>
      </c>
      <c r="B2366" s="7" t="s">
        <v>730</v>
      </c>
      <c r="C2366" s="7" t="s">
        <v>1478</v>
      </c>
      <c r="D2366" s="7" t="s">
        <v>101</v>
      </c>
      <c r="E2366" s="7" t="s">
        <v>379</v>
      </c>
      <c r="F2366" s="19" t="s">
        <v>3413</v>
      </c>
      <c r="G2366" s="11" t="s">
        <v>1478</v>
      </c>
      <c r="H2366" s="6" t="s">
        <v>46</v>
      </c>
      <c r="I2366" s="6" t="s">
        <v>3405</v>
      </c>
      <c r="J2366" s="7" t="s">
        <v>3415</v>
      </c>
      <c r="K2366" s="11" t="s">
        <v>1478</v>
      </c>
      <c r="L2366" s="7" t="s">
        <v>1477</v>
      </c>
      <c r="M2366" s="6" t="s">
        <v>2993</v>
      </c>
      <c r="N2366" s="19" t="s">
        <v>8826</v>
      </c>
      <c r="O2366" s="6"/>
    </row>
    <row r="2367" spans="1:15" x14ac:dyDescent="0.3">
      <c r="A2367" s="6" t="s">
        <v>3407</v>
      </c>
      <c r="B2367" s="7" t="s">
        <v>3418</v>
      </c>
      <c r="C2367" s="7" t="s">
        <v>1478</v>
      </c>
      <c r="D2367" s="7" t="s">
        <v>91</v>
      </c>
      <c r="E2367" s="7" t="s">
        <v>379</v>
      </c>
      <c r="F2367" s="19" t="s">
        <v>3416</v>
      </c>
      <c r="G2367" s="11" t="s">
        <v>1478</v>
      </c>
      <c r="H2367" s="6" t="s">
        <v>46</v>
      </c>
      <c r="I2367" s="6" t="s">
        <v>3405</v>
      </c>
      <c r="J2367" s="7" t="s">
        <v>632</v>
      </c>
      <c r="K2367" s="11" t="s">
        <v>1478</v>
      </c>
      <c r="L2367" s="7" t="s">
        <v>1477</v>
      </c>
      <c r="M2367" s="6" t="s">
        <v>2993</v>
      </c>
      <c r="N2367" s="19" t="s">
        <v>8826</v>
      </c>
      <c r="O2367" s="6"/>
    </row>
    <row r="2368" spans="1:15" x14ac:dyDescent="0.3">
      <c r="G2368" s="20"/>
    </row>
    <row r="2369" spans="7:7" x14ac:dyDescent="0.3">
      <c r="G2369" s="20"/>
    </row>
    <row r="2370" spans="7:7" x14ac:dyDescent="0.3">
      <c r="G2370" s="20"/>
    </row>
    <row r="2371" spans="7:7" x14ac:dyDescent="0.3">
      <c r="G2371" s="20"/>
    </row>
    <row r="2372" spans="7:7" x14ac:dyDescent="0.3">
      <c r="G2372" s="20"/>
    </row>
    <row r="2373" spans="7:7" x14ac:dyDescent="0.3">
      <c r="G2373" s="20"/>
    </row>
    <row r="2374" spans="7:7" x14ac:dyDescent="0.3">
      <c r="G2374" s="20"/>
    </row>
    <row r="2375" spans="7:7" x14ac:dyDescent="0.3">
      <c r="G2375" s="20"/>
    </row>
    <row r="2376" spans="7:7" x14ac:dyDescent="0.3">
      <c r="G2376" s="20"/>
    </row>
    <row r="2377" spans="7:7" x14ac:dyDescent="0.3">
      <c r="G2377" s="20"/>
    </row>
    <row r="2378" spans="7:7" x14ac:dyDescent="0.3">
      <c r="G2378" s="20"/>
    </row>
    <row r="2379" spans="7:7" x14ac:dyDescent="0.3">
      <c r="G2379" s="20"/>
    </row>
    <row r="2380" spans="7:7" x14ac:dyDescent="0.3">
      <c r="G2380" s="20"/>
    </row>
    <row r="2381" spans="7:7" x14ac:dyDescent="0.3">
      <c r="G2381" s="20"/>
    </row>
    <row r="2382" spans="7:7" x14ac:dyDescent="0.3">
      <c r="G2382" s="20"/>
    </row>
    <row r="2383" spans="7:7" x14ac:dyDescent="0.3">
      <c r="G2383" s="20"/>
    </row>
    <row r="2384" spans="7:7" x14ac:dyDescent="0.3">
      <c r="G2384" s="20"/>
    </row>
    <row r="2385" spans="7:7" x14ac:dyDescent="0.3">
      <c r="G2385" s="20"/>
    </row>
    <row r="2386" spans="7:7" x14ac:dyDescent="0.3">
      <c r="G2386" s="20"/>
    </row>
    <row r="2387" spans="7:7" x14ac:dyDescent="0.3">
      <c r="G2387" s="20"/>
    </row>
    <row r="2388" spans="7:7" x14ac:dyDescent="0.3">
      <c r="G2388" s="20"/>
    </row>
    <row r="2389" spans="7:7" x14ac:dyDescent="0.3">
      <c r="G2389" s="20"/>
    </row>
    <row r="2390" spans="7:7" x14ac:dyDescent="0.3">
      <c r="G2390" s="20"/>
    </row>
    <row r="2391" spans="7:7" x14ac:dyDescent="0.3">
      <c r="G2391" s="20"/>
    </row>
    <row r="2392" spans="7:7" x14ac:dyDescent="0.3">
      <c r="G2392" s="20"/>
    </row>
    <row r="2393" spans="7:7" x14ac:dyDescent="0.3">
      <c r="G2393" s="20"/>
    </row>
    <row r="2394" spans="7:7" x14ac:dyDescent="0.3">
      <c r="G2394" s="20"/>
    </row>
  </sheetData>
  <autoFilter ref="A1:O2367" xr:uid="{5A3D60A5-8C61-43F7-B3E6-36FD48276A9D}"/>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8E87F4-03CB-4F94-BAA2-7A5B6C2E87A8}">
  <dimension ref="A1:AG903"/>
  <sheetViews>
    <sheetView tabSelected="1" topLeftCell="C1" zoomScale="80" zoomScaleNormal="80" workbookViewId="0">
      <pane ySplit="1080" topLeftCell="A873" activePane="bottomLeft"/>
      <selection pane="bottomLeft" activeCell="F878" sqref="F878"/>
    </sheetView>
  </sheetViews>
  <sheetFormatPr defaultRowHeight="14.4" x14ac:dyDescent="0.3"/>
  <cols>
    <col min="1" max="1" width="10.5546875" customWidth="1"/>
    <col min="2" max="2" width="5.6640625" customWidth="1"/>
    <col min="3" max="3" width="10.5546875" customWidth="1"/>
    <col min="5" max="5" width="12.77734375" customWidth="1"/>
    <col min="6" max="6" width="38.44140625" customWidth="1"/>
    <col min="7" max="7" width="17.6640625" customWidth="1"/>
    <col min="8" max="8" width="15.21875" customWidth="1"/>
    <col min="14" max="14" width="8.44140625" customWidth="1"/>
    <col min="15" max="15" width="20.77734375" customWidth="1"/>
    <col min="16" max="16" width="12.77734375" customWidth="1"/>
    <col min="17" max="17" width="10.88671875" customWidth="1"/>
    <col min="18" max="18" width="36.5546875" customWidth="1"/>
    <col min="19" max="19" width="42.44140625" customWidth="1"/>
    <col min="20" max="20" width="13.33203125" customWidth="1"/>
    <col min="21" max="21" width="21.109375" customWidth="1"/>
    <col min="22" max="22" width="16.5546875" customWidth="1"/>
    <col min="23" max="23" width="11.6640625" customWidth="1"/>
    <col min="24" max="24" width="12.77734375" customWidth="1"/>
    <col min="25" max="25" width="16.5546875" customWidth="1"/>
    <col min="26" max="26" width="16.44140625" customWidth="1"/>
    <col min="27" max="27" width="7.88671875" customWidth="1"/>
    <col min="28" max="28" width="16.33203125" customWidth="1"/>
    <col min="29" max="29" width="10.77734375" customWidth="1"/>
    <col min="30" max="30" width="8" customWidth="1"/>
    <col min="31" max="31" width="6.44140625" customWidth="1"/>
    <col min="32" max="32" width="5.88671875" customWidth="1"/>
    <col min="33" max="33" width="13" customWidth="1"/>
  </cols>
  <sheetData>
    <row r="1" spans="1:33" ht="57.6" x14ac:dyDescent="0.3">
      <c r="A1" s="15" t="s">
        <v>4</v>
      </c>
      <c r="B1" s="15" t="s">
        <v>1552</v>
      </c>
      <c r="C1" s="15" t="s">
        <v>249</v>
      </c>
      <c r="D1" s="16" t="s">
        <v>1536</v>
      </c>
      <c r="E1" s="15" t="s">
        <v>1474</v>
      </c>
      <c r="F1" s="16" t="s">
        <v>0</v>
      </c>
      <c r="G1" s="16" t="s">
        <v>1</v>
      </c>
      <c r="H1" s="16" t="s">
        <v>1538</v>
      </c>
      <c r="I1" s="16" t="s">
        <v>6</v>
      </c>
      <c r="J1" s="17" t="s">
        <v>1543</v>
      </c>
      <c r="K1" s="17" t="s">
        <v>1544</v>
      </c>
      <c r="L1" s="16" t="s">
        <v>1545</v>
      </c>
      <c r="M1" s="16" t="s">
        <v>1546</v>
      </c>
      <c r="N1" s="16" t="s">
        <v>5</v>
      </c>
      <c r="O1" s="16" t="s">
        <v>1539</v>
      </c>
      <c r="P1" s="16" t="s">
        <v>1541</v>
      </c>
      <c r="Q1" s="16" t="s">
        <v>1542</v>
      </c>
      <c r="R1" s="16" t="s">
        <v>3</v>
      </c>
      <c r="S1" s="16" t="s">
        <v>1540</v>
      </c>
      <c r="T1" s="16" t="s">
        <v>1547</v>
      </c>
      <c r="U1" s="16" t="s">
        <v>8</v>
      </c>
      <c r="V1" s="16" t="s">
        <v>9</v>
      </c>
      <c r="W1" s="16" t="s">
        <v>1548</v>
      </c>
      <c r="X1" s="16" t="s">
        <v>1549</v>
      </c>
      <c r="Y1" s="16" t="s">
        <v>1555</v>
      </c>
      <c r="Z1" s="16" t="s">
        <v>1556</v>
      </c>
      <c r="AA1" s="16" t="s">
        <v>1557</v>
      </c>
      <c r="AB1" s="18" t="s">
        <v>2</v>
      </c>
      <c r="AC1" s="16" t="s">
        <v>1551</v>
      </c>
      <c r="AD1" s="16" t="s">
        <v>1537</v>
      </c>
      <c r="AE1" s="16" t="s">
        <v>1553</v>
      </c>
      <c r="AF1" s="16" t="s">
        <v>1554</v>
      </c>
      <c r="AG1" s="18" t="s">
        <v>1550</v>
      </c>
    </row>
    <row r="2" spans="1:33" ht="26.4" x14ac:dyDescent="0.3">
      <c r="A2" s="22"/>
      <c r="B2" s="22" t="s">
        <v>1559</v>
      </c>
      <c r="C2" s="22" t="s">
        <v>15</v>
      </c>
      <c r="D2" s="22">
        <v>3</v>
      </c>
      <c r="E2" s="22" t="s">
        <v>1563</v>
      </c>
      <c r="F2" s="22" t="s">
        <v>1564</v>
      </c>
      <c r="G2" s="22" t="s">
        <v>10</v>
      </c>
      <c r="H2" s="22" t="s">
        <v>12</v>
      </c>
      <c r="I2" s="22" t="s">
        <v>1478</v>
      </c>
      <c r="J2" s="22" t="s">
        <v>1478</v>
      </c>
      <c r="K2" s="22" t="s">
        <v>1478</v>
      </c>
      <c r="L2" s="22" t="s">
        <v>1478</v>
      </c>
      <c r="M2" s="22" t="s">
        <v>1558</v>
      </c>
      <c r="N2" s="22" t="s">
        <v>1478</v>
      </c>
      <c r="O2" s="22" t="s">
        <v>1478</v>
      </c>
      <c r="P2" s="22" t="s">
        <v>1565</v>
      </c>
      <c r="Q2" s="22"/>
      <c r="R2" s="22"/>
      <c r="S2" s="22"/>
      <c r="T2" s="22"/>
      <c r="U2" s="22" t="s">
        <v>1478</v>
      </c>
      <c r="V2" s="22" t="s">
        <v>1478</v>
      </c>
      <c r="W2" s="22"/>
      <c r="X2" s="22"/>
      <c r="Y2" s="23">
        <v>43977.74728009259</v>
      </c>
      <c r="Z2" s="23">
        <v>43984.487881944442</v>
      </c>
      <c r="AA2" s="22"/>
      <c r="AB2" s="22" t="s">
        <v>11</v>
      </c>
      <c r="AC2" s="22">
        <v>12578</v>
      </c>
      <c r="AD2" s="22">
        <v>10</v>
      </c>
      <c r="AE2" s="22" t="s">
        <v>1559</v>
      </c>
      <c r="AF2" s="22" t="s">
        <v>1560</v>
      </c>
      <c r="AG2" s="22" t="s">
        <v>13</v>
      </c>
    </row>
    <row r="3" spans="1:33" ht="26.4" x14ac:dyDescent="0.3">
      <c r="A3" s="22"/>
      <c r="B3" s="22" t="s">
        <v>1559</v>
      </c>
      <c r="C3" s="22" t="s">
        <v>15</v>
      </c>
      <c r="D3" s="22">
        <v>4</v>
      </c>
      <c r="E3" s="22" t="s">
        <v>1566</v>
      </c>
      <c r="F3" s="22" t="s">
        <v>1567</v>
      </c>
      <c r="G3" s="22" t="s">
        <v>16</v>
      </c>
      <c r="H3" s="22" t="s">
        <v>17</v>
      </c>
      <c r="I3" s="22" t="s">
        <v>1478</v>
      </c>
      <c r="J3" s="22" t="s">
        <v>1478</v>
      </c>
      <c r="K3" s="22" t="s">
        <v>1478</v>
      </c>
      <c r="L3" s="22" t="s">
        <v>1478</v>
      </c>
      <c r="M3" s="22" t="s">
        <v>1558</v>
      </c>
      <c r="N3" s="22" t="s">
        <v>1478</v>
      </c>
      <c r="O3" s="22" t="s">
        <v>1478</v>
      </c>
      <c r="P3" s="22" t="s">
        <v>1568</v>
      </c>
      <c r="Q3" s="22"/>
      <c r="R3" s="22"/>
      <c r="S3" s="22"/>
      <c r="T3" s="22"/>
      <c r="U3" s="22" t="s">
        <v>1478</v>
      </c>
      <c r="V3" s="22" t="s">
        <v>1478</v>
      </c>
      <c r="W3" s="22"/>
      <c r="X3" s="22"/>
      <c r="Y3" s="23">
        <v>43977.74728009259</v>
      </c>
      <c r="Z3" s="23">
        <v>43992.622581018521</v>
      </c>
      <c r="AA3" s="22"/>
      <c r="AB3" s="22" t="s">
        <v>11</v>
      </c>
      <c r="AC3" s="22">
        <v>12578</v>
      </c>
      <c r="AD3" s="22">
        <v>10</v>
      </c>
      <c r="AE3" s="22" t="s">
        <v>1559</v>
      </c>
      <c r="AF3" s="22" t="s">
        <v>1560</v>
      </c>
      <c r="AG3" s="22" t="s">
        <v>13</v>
      </c>
    </row>
    <row r="4" spans="1:33" ht="39.6" x14ac:dyDescent="0.3">
      <c r="A4" s="22"/>
      <c r="B4" s="22" t="s">
        <v>1559</v>
      </c>
      <c r="C4" s="22" t="s">
        <v>23</v>
      </c>
      <c r="D4" s="22" t="s">
        <v>22</v>
      </c>
      <c r="E4" s="22" t="s">
        <v>1569</v>
      </c>
      <c r="F4" s="22" t="s">
        <v>19</v>
      </c>
      <c r="G4" s="22" t="s">
        <v>20</v>
      </c>
      <c r="H4" s="22" t="s">
        <v>17</v>
      </c>
      <c r="I4" s="22" t="s">
        <v>1478</v>
      </c>
      <c r="J4" s="22" t="s">
        <v>1478</v>
      </c>
      <c r="K4" s="22" t="s">
        <v>1478</v>
      </c>
      <c r="L4" s="22" t="s">
        <v>1478</v>
      </c>
      <c r="M4" s="22" t="s">
        <v>1558</v>
      </c>
      <c r="N4" s="22" t="s">
        <v>1478</v>
      </c>
      <c r="O4" s="22" t="s">
        <v>1478</v>
      </c>
      <c r="P4" s="22"/>
      <c r="Q4" s="22"/>
      <c r="R4" s="22"/>
      <c r="S4" s="22" t="s">
        <v>8900</v>
      </c>
      <c r="T4" s="22"/>
      <c r="U4" s="22" t="s">
        <v>1478</v>
      </c>
      <c r="V4" s="22" t="s">
        <v>1478</v>
      </c>
      <c r="W4" s="22"/>
      <c r="X4" s="22"/>
      <c r="Y4" s="23">
        <v>43977.74728009259</v>
      </c>
      <c r="Z4" s="23">
        <v>44008.870405092595</v>
      </c>
      <c r="AA4" s="22"/>
      <c r="AB4" s="22" t="s">
        <v>11</v>
      </c>
      <c r="AC4" s="22">
        <v>12578</v>
      </c>
      <c r="AD4" s="22">
        <v>10</v>
      </c>
      <c r="AE4" s="22" t="s">
        <v>1559</v>
      </c>
      <c r="AF4" s="22" t="s">
        <v>1560</v>
      </c>
      <c r="AG4" s="22"/>
    </row>
    <row r="5" spans="1:33" x14ac:dyDescent="0.3">
      <c r="A5" s="22"/>
      <c r="B5" s="22" t="s">
        <v>1559</v>
      </c>
      <c r="C5" s="22" t="s">
        <v>23</v>
      </c>
      <c r="D5" s="22" t="s">
        <v>22</v>
      </c>
      <c r="E5" s="22" t="s">
        <v>1571</v>
      </c>
      <c r="F5" s="22" t="s">
        <v>24</v>
      </c>
      <c r="G5" s="22" t="s">
        <v>16</v>
      </c>
      <c r="H5" s="22" t="s">
        <v>25</v>
      </c>
      <c r="I5" s="22" t="s">
        <v>1478</v>
      </c>
      <c r="J5" s="22" t="s">
        <v>1478</v>
      </c>
      <c r="K5" s="22" t="s">
        <v>1478</v>
      </c>
      <c r="L5" s="22" t="s">
        <v>1478</v>
      </c>
      <c r="M5" s="22" t="s">
        <v>1558</v>
      </c>
      <c r="N5" s="22" t="s">
        <v>1478</v>
      </c>
      <c r="O5" s="22" t="s">
        <v>1478</v>
      </c>
      <c r="P5" s="22"/>
      <c r="Q5" s="22"/>
      <c r="R5" s="22"/>
      <c r="S5" s="22"/>
      <c r="T5" s="22"/>
      <c r="U5" s="22" t="s">
        <v>1478</v>
      </c>
      <c r="V5" s="22" t="s">
        <v>1478</v>
      </c>
      <c r="W5" s="22"/>
      <c r="X5" s="22"/>
      <c r="Y5" s="23">
        <v>43977.74728009259</v>
      </c>
      <c r="Z5" s="23">
        <v>44006.972893518519</v>
      </c>
      <c r="AA5" s="22"/>
      <c r="AB5" s="22" t="s">
        <v>11</v>
      </c>
      <c r="AC5" s="22">
        <v>12578</v>
      </c>
      <c r="AD5" s="22">
        <v>20</v>
      </c>
      <c r="AE5" s="22" t="s">
        <v>1559</v>
      </c>
      <c r="AF5" s="22" t="s">
        <v>1560</v>
      </c>
      <c r="AG5" s="22" t="s">
        <v>26</v>
      </c>
    </row>
    <row r="6" spans="1:33" ht="26.4" x14ac:dyDescent="0.3">
      <c r="A6" s="22"/>
      <c r="B6" s="22" t="s">
        <v>1559</v>
      </c>
      <c r="C6" s="22" t="s">
        <v>23</v>
      </c>
      <c r="D6" s="22" t="s">
        <v>29</v>
      </c>
      <c r="E6" s="22" t="s">
        <v>1572</v>
      </c>
      <c r="F6" s="22" t="s">
        <v>27</v>
      </c>
      <c r="G6" s="22" t="s">
        <v>28</v>
      </c>
      <c r="H6" s="22" t="s">
        <v>17</v>
      </c>
      <c r="I6" s="22" t="s">
        <v>1478</v>
      </c>
      <c r="J6" s="22" t="s">
        <v>1478</v>
      </c>
      <c r="K6" s="22" t="s">
        <v>1478</v>
      </c>
      <c r="L6" s="22" t="s">
        <v>1478</v>
      </c>
      <c r="M6" s="22" t="s">
        <v>1558</v>
      </c>
      <c r="N6" s="22" t="s">
        <v>1478</v>
      </c>
      <c r="O6" s="22" t="s">
        <v>1478</v>
      </c>
      <c r="P6" s="22"/>
      <c r="Q6" s="22"/>
      <c r="R6" s="22"/>
      <c r="S6" s="22"/>
      <c r="T6" s="22"/>
      <c r="U6" s="22" t="s">
        <v>1478</v>
      </c>
      <c r="V6" s="22" t="s">
        <v>1478</v>
      </c>
      <c r="W6" s="22"/>
      <c r="X6" s="22"/>
      <c r="Y6" s="23">
        <v>43977.74728009259</v>
      </c>
      <c r="Z6" s="23">
        <v>44008.870405092595</v>
      </c>
      <c r="AA6" s="22"/>
      <c r="AB6" s="22" t="s">
        <v>11</v>
      </c>
      <c r="AC6" s="22">
        <v>12578</v>
      </c>
      <c r="AD6" s="22">
        <v>10</v>
      </c>
      <c r="AE6" s="22" t="s">
        <v>1559</v>
      </c>
      <c r="AF6" s="22" t="s">
        <v>1560</v>
      </c>
      <c r="AG6" s="22"/>
    </row>
    <row r="7" spans="1:33" x14ac:dyDescent="0.3">
      <c r="A7" s="22"/>
      <c r="B7" s="22" t="s">
        <v>1559</v>
      </c>
      <c r="C7" s="22" t="s">
        <v>15</v>
      </c>
      <c r="D7" s="22" t="s">
        <v>29</v>
      </c>
      <c r="E7" s="22" t="s">
        <v>1573</v>
      </c>
      <c r="F7" s="22" t="s">
        <v>30</v>
      </c>
      <c r="G7" s="22" t="s">
        <v>16</v>
      </c>
      <c r="H7" s="22" t="s">
        <v>25</v>
      </c>
      <c r="I7" s="22" t="s">
        <v>1478</v>
      </c>
      <c r="J7" s="22" t="s">
        <v>1478</v>
      </c>
      <c r="K7" s="22" t="s">
        <v>1478</v>
      </c>
      <c r="L7" s="22" t="s">
        <v>1478</v>
      </c>
      <c r="M7" s="22" t="s">
        <v>1558</v>
      </c>
      <c r="N7" s="22" t="s">
        <v>1478</v>
      </c>
      <c r="O7" s="22" t="s">
        <v>1478</v>
      </c>
      <c r="P7" s="22" t="s">
        <v>1574</v>
      </c>
      <c r="Q7" s="22"/>
      <c r="R7" s="22"/>
      <c r="S7" s="22"/>
      <c r="T7" s="22"/>
      <c r="U7" s="22" t="s">
        <v>1478</v>
      </c>
      <c r="V7" s="22" t="s">
        <v>1478</v>
      </c>
      <c r="W7" s="22"/>
      <c r="X7" s="22"/>
      <c r="Y7" s="23">
        <v>43977.74728009259</v>
      </c>
      <c r="Z7" s="23">
        <v>44008.870405092595</v>
      </c>
      <c r="AA7" s="22"/>
      <c r="AB7" s="22" t="s">
        <v>11</v>
      </c>
      <c r="AC7" s="22">
        <v>12578</v>
      </c>
      <c r="AD7" s="22">
        <v>20</v>
      </c>
      <c r="AE7" s="22" t="s">
        <v>1559</v>
      </c>
      <c r="AF7" s="22" t="s">
        <v>1560</v>
      </c>
      <c r="AG7" s="22" t="s">
        <v>26</v>
      </c>
    </row>
    <row r="8" spans="1:33" ht="26.4" x14ac:dyDescent="0.3">
      <c r="A8" s="22"/>
      <c r="B8" s="22" t="s">
        <v>1559</v>
      </c>
      <c r="C8" s="22" t="s">
        <v>23</v>
      </c>
      <c r="D8" s="22" t="s">
        <v>34</v>
      </c>
      <c r="E8" s="22" t="s">
        <v>1575</v>
      </c>
      <c r="F8" s="22" t="s">
        <v>31</v>
      </c>
      <c r="G8" s="22" t="s">
        <v>32</v>
      </c>
      <c r="H8" s="22" t="s">
        <v>17</v>
      </c>
      <c r="I8" s="22" t="s">
        <v>1478</v>
      </c>
      <c r="J8" s="22" t="s">
        <v>1478</v>
      </c>
      <c r="K8" s="22" t="s">
        <v>1478</v>
      </c>
      <c r="L8" s="22" t="s">
        <v>1478</v>
      </c>
      <c r="M8" s="22" t="s">
        <v>1558</v>
      </c>
      <c r="N8" s="22" t="s">
        <v>1478</v>
      </c>
      <c r="O8" s="22" t="s">
        <v>1478</v>
      </c>
      <c r="P8" s="22"/>
      <c r="Q8" s="22"/>
      <c r="R8" s="22"/>
      <c r="S8" s="22"/>
      <c r="T8" s="22"/>
      <c r="U8" s="22" t="s">
        <v>1478</v>
      </c>
      <c r="V8" s="22" t="s">
        <v>1478</v>
      </c>
      <c r="W8" s="22"/>
      <c r="X8" s="22"/>
      <c r="Y8" s="23">
        <v>43977.74728009259</v>
      </c>
      <c r="Z8" s="23">
        <v>44007.769490740742</v>
      </c>
      <c r="AA8" s="22"/>
      <c r="AB8" s="22" t="s">
        <v>11</v>
      </c>
      <c r="AC8" s="22">
        <v>12578</v>
      </c>
      <c r="AD8" s="22">
        <v>10</v>
      </c>
      <c r="AE8" s="22" t="s">
        <v>1559</v>
      </c>
      <c r="AF8" s="22" t="s">
        <v>1560</v>
      </c>
      <c r="AG8" s="22"/>
    </row>
    <row r="9" spans="1:33" x14ac:dyDescent="0.3">
      <c r="A9" s="22"/>
      <c r="B9" s="22" t="s">
        <v>1559</v>
      </c>
      <c r="C9" s="22" t="s">
        <v>23</v>
      </c>
      <c r="D9" s="22" t="s">
        <v>34</v>
      </c>
      <c r="E9" s="22" t="s">
        <v>1577</v>
      </c>
      <c r="F9" s="22" t="s">
        <v>35</v>
      </c>
      <c r="G9" s="22" t="s">
        <v>16</v>
      </c>
      <c r="H9" s="22" t="s">
        <v>25</v>
      </c>
      <c r="I9" s="22" t="s">
        <v>1478</v>
      </c>
      <c r="J9" s="22" t="s">
        <v>1478</v>
      </c>
      <c r="K9" s="22" t="s">
        <v>1478</v>
      </c>
      <c r="L9" s="22" t="s">
        <v>1478</v>
      </c>
      <c r="M9" s="22" t="s">
        <v>1558</v>
      </c>
      <c r="N9" s="22" t="s">
        <v>1478</v>
      </c>
      <c r="O9" s="22" t="s">
        <v>1478</v>
      </c>
      <c r="P9" s="22"/>
      <c r="Q9" s="22"/>
      <c r="R9" s="22"/>
      <c r="S9" s="22"/>
      <c r="T9" s="22"/>
      <c r="U9" s="22" t="s">
        <v>1478</v>
      </c>
      <c r="V9" s="22" t="s">
        <v>1478</v>
      </c>
      <c r="W9" s="22"/>
      <c r="X9" s="22"/>
      <c r="Y9" s="23">
        <v>43977.74728009259</v>
      </c>
      <c r="Z9" s="23">
        <v>44012.143564814818</v>
      </c>
      <c r="AA9" s="22"/>
      <c r="AB9" s="22" t="s">
        <v>11</v>
      </c>
      <c r="AC9" s="22">
        <v>12578</v>
      </c>
      <c r="AD9" s="22">
        <v>20</v>
      </c>
      <c r="AE9" s="22" t="s">
        <v>1559</v>
      </c>
      <c r="AF9" s="22" t="s">
        <v>1560</v>
      </c>
      <c r="AG9" s="22" t="s">
        <v>26</v>
      </c>
    </row>
    <row r="10" spans="1:33" ht="95.4" customHeight="1" x14ac:dyDescent="0.3">
      <c r="A10" s="22" t="s">
        <v>230</v>
      </c>
      <c r="B10" s="22" t="s">
        <v>1559</v>
      </c>
      <c r="C10" s="22" t="s">
        <v>23</v>
      </c>
      <c r="D10" s="22" t="s">
        <v>38</v>
      </c>
      <c r="E10" s="22" t="s">
        <v>1578</v>
      </c>
      <c r="F10" s="22" t="s">
        <v>36</v>
      </c>
      <c r="G10" s="22" t="s">
        <v>37</v>
      </c>
      <c r="H10" s="22" t="s">
        <v>17</v>
      </c>
      <c r="I10" s="22" t="s">
        <v>1478</v>
      </c>
      <c r="J10" s="22" t="s">
        <v>1478</v>
      </c>
      <c r="K10" s="22" t="s">
        <v>1478</v>
      </c>
      <c r="L10" s="22" t="s">
        <v>1478</v>
      </c>
      <c r="M10" s="22" t="s">
        <v>1558</v>
      </c>
      <c r="N10" s="22" t="s">
        <v>1478</v>
      </c>
      <c r="O10" s="22" t="s">
        <v>1478</v>
      </c>
      <c r="P10" s="22"/>
      <c r="Q10" s="22"/>
      <c r="R10" s="22"/>
      <c r="S10" s="22" t="s">
        <v>8901</v>
      </c>
      <c r="T10" s="22"/>
      <c r="U10" s="22" t="s">
        <v>1478</v>
      </c>
      <c r="V10" s="22" t="s">
        <v>1478</v>
      </c>
      <c r="W10" s="22"/>
      <c r="X10" s="22"/>
      <c r="Y10" s="23">
        <v>43977.74728009259</v>
      </c>
      <c r="Z10" s="23">
        <v>44008.870405092595</v>
      </c>
      <c r="AA10" s="22"/>
      <c r="AB10" s="22" t="s">
        <v>11</v>
      </c>
      <c r="AC10" s="22">
        <v>12578</v>
      </c>
      <c r="AD10" s="22">
        <v>10</v>
      </c>
      <c r="AE10" s="22" t="s">
        <v>1559</v>
      </c>
      <c r="AF10" s="22" t="s">
        <v>1560</v>
      </c>
      <c r="AG10" s="22"/>
    </row>
    <row r="11" spans="1:33" x14ac:dyDescent="0.3">
      <c r="A11" s="22"/>
      <c r="B11" s="22" t="s">
        <v>1559</v>
      </c>
      <c r="C11" s="22" t="s">
        <v>23</v>
      </c>
      <c r="D11" s="22" t="s">
        <v>38</v>
      </c>
      <c r="E11" s="22" t="s">
        <v>1580</v>
      </c>
      <c r="F11" s="22" t="s">
        <v>39</v>
      </c>
      <c r="G11" s="22" t="s">
        <v>16</v>
      </c>
      <c r="H11" s="22" t="s">
        <v>25</v>
      </c>
      <c r="I11" s="22" t="s">
        <v>1478</v>
      </c>
      <c r="J11" s="22" t="s">
        <v>1478</v>
      </c>
      <c r="K11" s="22" t="s">
        <v>1478</v>
      </c>
      <c r="L11" s="22" t="s">
        <v>1478</v>
      </c>
      <c r="M11" s="22" t="s">
        <v>1558</v>
      </c>
      <c r="N11" s="22" t="s">
        <v>1478</v>
      </c>
      <c r="O11" s="22" t="s">
        <v>1478</v>
      </c>
      <c r="P11" s="22"/>
      <c r="Q11" s="22"/>
      <c r="R11" s="22"/>
      <c r="S11" s="22"/>
      <c r="T11" s="22"/>
      <c r="U11" s="22" t="s">
        <v>1478</v>
      </c>
      <c r="V11" s="22" t="s">
        <v>1478</v>
      </c>
      <c r="W11" s="22"/>
      <c r="X11" s="22"/>
      <c r="Y11" s="23">
        <v>43977.74728009259</v>
      </c>
      <c r="Z11" s="23">
        <v>44006.972893518519</v>
      </c>
      <c r="AA11" s="22"/>
      <c r="AB11" s="22" t="s">
        <v>11</v>
      </c>
      <c r="AC11" s="22">
        <v>12578</v>
      </c>
      <c r="AD11" s="22">
        <v>20</v>
      </c>
      <c r="AE11" s="22" t="s">
        <v>1559</v>
      </c>
      <c r="AF11" s="22" t="s">
        <v>1560</v>
      </c>
      <c r="AG11" s="22" t="s">
        <v>26</v>
      </c>
    </row>
    <row r="12" spans="1:33" ht="26.4" x14ac:dyDescent="0.3">
      <c r="A12" s="22"/>
      <c r="B12" s="22" t="s">
        <v>1559</v>
      </c>
      <c r="C12" s="22" t="s">
        <v>23</v>
      </c>
      <c r="D12" s="22" t="s">
        <v>42</v>
      </c>
      <c r="E12" s="22" t="s">
        <v>1581</v>
      </c>
      <c r="F12" s="22" t="s">
        <v>40</v>
      </c>
      <c r="G12" s="22" t="s">
        <v>41</v>
      </c>
      <c r="H12" s="22" t="s">
        <v>17</v>
      </c>
      <c r="I12" s="22" t="s">
        <v>1478</v>
      </c>
      <c r="J12" s="22" t="s">
        <v>1478</v>
      </c>
      <c r="K12" s="22" t="s">
        <v>1478</v>
      </c>
      <c r="L12" s="22" t="s">
        <v>1478</v>
      </c>
      <c r="M12" s="22" t="s">
        <v>1558</v>
      </c>
      <c r="N12" s="22" t="s">
        <v>1478</v>
      </c>
      <c r="O12" s="22" t="s">
        <v>1478</v>
      </c>
      <c r="P12" s="22"/>
      <c r="Q12" s="22"/>
      <c r="R12" s="22"/>
      <c r="S12" s="22"/>
      <c r="T12" s="22"/>
      <c r="U12" s="22" t="s">
        <v>1478</v>
      </c>
      <c r="V12" s="22" t="s">
        <v>1478</v>
      </c>
      <c r="W12" s="22"/>
      <c r="X12" s="22"/>
      <c r="Y12" s="23">
        <v>43977.74728009259</v>
      </c>
      <c r="Z12" s="23">
        <v>44007.769490740742</v>
      </c>
      <c r="AA12" s="22"/>
      <c r="AB12" s="22" t="s">
        <v>11</v>
      </c>
      <c r="AC12" s="22">
        <v>12578</v>
      </c>
      <c r="AD12" s="22">
        <v>10</v>
      </c>
      <c r="AE12" s="22" t="s">
        <v>1559</v>
      </c>
      <c r="AF12" s="22" t="s">
        <v>1560</v>
      </c>
      <c r="AG12" s="22"/>
    </row>
    <row r="13" spans="1:33" x14ac:dyDescent="0.3">
      <c r="A13" s="22"/>
      <c r="B13" s="22" t="s">
        <v>1559</v>
      </c>
      <c r="C13" s="22" t="s">
        <v>23</v>
      </c>
      <c r="D13" s="22" t="s">
        <v>42</v>
      </c>
      <c r="E13" s="22" t="s">
        <v>1583</v>
      </c>
      <c r="F13" s="22" t="s">
        <v>43</v>
      </c>
      <c r="G13" s="22" t="s">
        <v>16</v>
      </c>
      <c r="H13" s="22" t="s">
        <v>25</v>
      </c>
      <c r="I13" s="22" t="s">
        <v>1478</v>
      </c>
      <c r="J13" s="22" t="s">
        <v>1478</v>
      </c>
      <c r="K13" s="22" t="s">
        <v>1478</v>
      </c>
      <c r="L13" s="22" t="s">
        <v>1478</v>
      </c>
      <c r="M13" s="22" t="s">
        <v>1558</v>
      </c>
      <c r="N13" s="22" t="s">
        <v>1478</v>
      </c>
      <c r="O13" s="22" t="s">
        <v>1478</v>
      </c>
      <c r="P13" s="22"/>
      <c r="Q13" s="22"/>
      <c r="R13" s="22"/>
      <c r="S13" s="22"/>
      <c r="T13" s="22"/>
      <c r="U13" s="22" t="s">
        <v>1478</v>
      </c>
      <c r="V13" s="22" t="s">
        <v>1478</v>
      </c>
      <c r="W13" s="22"/>
      <c r="X13" s="22"/>
      <c r="Y13" s="23">
        <v>43977.74728009259</v>
      </c>
      <c r="Z13" s="23">
        <v>44008.870405092595</v>
      </c>
      <c r="AA13" s="22"/>
      <c r="AB13" s="22" t="s">
        <v>11</v>
      </c>
      <c r="AC13" s="22">
        <v>12578</v>
      </c>
      <c r="AD13" s="22">
        <v>20</v>
      </c>
      <c r="AE13" s="22" t="s">
        <v>1559</v>
      </c>
      <c r="AF13" s="22" t="s">
        <v>1560</v>
      </c>
      <c r="AG13" s="22" t="s">
        <v>26</v>
      </c>
    </row>
    <row r="14" spans="1:33" ht="26.4" x14ac:dyDescent="0.3">
      <c r="A14" s="22"/>
      <c r="B14" s="22" t="s">
        <v>1559</v>
      </c>
      <c r="C14" s="22" t="s">
        <v>46</v>
      </c>
      <c r="D14" s="22" t="s">
        <v>42</v>
      </c>
      <c r="E14" s="22" t="s">
        <v>1584</v>
      </c>
      <c r="F14" s="22" t="s">
        <v>44</v>
      </c>
      <c r="G14" s="22" t="s">
        <v>45</v>
      </c>
      <c r="H14" s="22" t="s">
        <v>17</v>
      </c>
      <c r="I14" s="22" t="s">
        <v>1478</v>
      </c>
      <c r="J14" s="22" t="s">
        <v>1478</v>
      </c>
      <c r="K14" s="22" t="s">
        <v>1478</v>
      </c>
      <c r="L14" s="22" t="s">
        <v>1478</v>
      </c>
      <c r="M14" s="22" t="s">
        <v>1558</v>
      </c>
      <c r="N14" s="22" t="s">
        <v>1478</v>
      </c>
      <c r="O14" s="22" t="s">
        <v>1478</v>
      </c>
      <c r="P14" s="22"/>
      <c r="Q14" s="22"/>
      <c r="R14" s="22"/>
      <c r="S14" s="22"/>
      <c r="T14" s="22"/>
      <c r="U14" s="22" t="s">
        <v>1478</v>
      </c>
      <c r="V14" s="22" t="s">
        <v>1478</v>
      </c>
      <c r="W14" s="22"/>
      <c r="X14" s="22"/>
      <c r="Y14" s="23">
        <v>43977.74728009259</v>
      </c>
      <c r="Z14" s="23">
        <v>44006.972893518519</v>
      </c>
      <c r="AA14" s="22"/>
      <c r="AB14" s="22" t="s">
        <v>11</v>
      </c>
      <c r="AC14" s="22">
        <v>12578</v>
      </c>
      <c r="AD14" s="22">
        <v>30</v>
      </c>
      <c r="AE14" s="22" t="s">
        <v>1559</v>
      </c>
      <c r="AF14" s="22" t="s">
        <v>1560</v>
      </c>
      <c r="AG14" s="22" t="s">
        <v>13</v>
      </c>
    </row>
    <row r="15" spans="1:33" ht="26.4" x14ac:dyDescent="0.3">
      <c r="A15" s="22"/>
      <c r="B15" s="22" t="s">
        <v>1559</v>
      </c>
      <c r="C15" s="22" t="s">
        <v>23</v>
      </c>
      <c r="D15" s="22" t="s">
        <v>49</v>
      </c>
      <c r="E15" s="22" t="s">
        <v>1585</v>
      </c>
      <c r="F15" s="22" t="s">
        <v>47</v>
      </c>
      <c r="G15" s="22" t="s">
        <v>48</v>
      </c>
      <c r="H15" s="22" t="s">
        <v>17</v>
      </c>
      <c r="I15" s="22" t="s">
        <v>1478</v>
      </c>
      <c r="J15" s="22" t="s">
        <v>1478</v>
      </c>
      <c r="K15" s="22" t="s">
        <v>1478</v>
      </c>
      <c r="L15" s="22" t="s">
        <v>1478</v>
      </c>
      <c r="M15" s="22" t="s">
        <v>1558</v>
      </c>
      <c r="N15" s="22" t="s">
        <v>1478</v>
      </c>
      <c r="O15" s="22" t="s">
        <v>1478</v>
      </c>
      <c r="P15" s="22"/>
      <c r="Q15" s="22"/>
      <c r="R15" s="22"/>
      <c r="S15" s="22"/>
      <c r="T15" s="22"/>
      <c r="U15" s="22" t="s">
        <v>1478</v>
      </c>
      <c r="V15" s="22" t="s">
        <v>1478</v>
      </c>
      <c r="W15" s="22"/>
      <c r="X15" s="22"/>
      <c r="Y15" s="23">
        <v>43977.74728009259</v>
      </c>
      <c r="Z15" s="23">
        <v>44007.913900462961</v>
      </c>
      <c r="AA15" s="22"/>
      <c r="AB15" s="22" t="s">
        <v>11</v>
      </c>
      <c r="AC15" s="22">
        <v>12578</v>
      </c>
      <c r="AD15" s="22">
        <v>10</v>
      </c>
      <c r="AE15" s="22" t="s">
        <v>1559</v>
      </c>
      <c r="AF15" s="22" t="s">
        <v>1560</v>
      </c>
      <c r="AG15" s="22"/>
    </row>
    <row r="16" spans="1:33" x14ac:dyDescent="0.3">
      <c r="A16" s="22"/>
      <c r="B16" s="22" t="s">
        <v>1559</v>
      </c>
      <c r="C16" s="22" t="s">
        <v>23</v>
      </c>
      <c r="D16" s="22" t="s">
        <v>49</v>
      </c>
      <c r="E16" s="22" t="s">
        <v>1587</v>
      </c>
      <c r="F16" s="22" t="s">
        <v>50</v>
      </c>
      <c r="G16" s="22" t="s">
        <v>16</v>
      </c>
      <c r="H16" s="22" t="s">
        <v>25</v>
      </c>
      <c r="I16" s="22" t="s">
        <v>1478</v>
      </c>
      <c r="J16" s="22" t="s">
        <v>1478</v>
      </c>
      <c r="K16" s="22" t="s">
        <v>1478</v>
      </c>
      <c r="L16" s="22" t="s">
        <v>1478</v>
      </c>
      <c r="M16" s="22" t="s">
        <v>1558</v>
      </c>
      <c r="N16" s="22" t="s">
        <v>1478</v>
      </c>
      <c r="O16" s="22" t="s">
        <v>1478</v>
      </c>
      <c r="P16" s="22"/>
      <c r="Q16" s="22"/>
      <c r="R16" s="22"/>
      <c r="S16" s="22"/>
      <c r="T16" s="22"/>
      <c r="U16" s="22" t="s">
        <v>1478</v>
      </c>
      <c r="V16" s="22" t="s">
        <v>1478</v>
      </c>
      <c r="W16" s="22"/>
      <c r="X16" s="22"/>
      <c r="Y16" s="23">
        <v>43977.747291666667</v>
      </c>
      <c r="Z16" s="23">
        <v>43984.489074074074</v>
      </c>
      <c r="AA16" s="22"/>
      <c r="AB16" s="22" t="s">
        <v>11</v>
      </c>
      <c r="AC16" s="22">
        <v>12578</v>
      </c>
      <c r="AD16" s="22">
        <v>20</v>
      </c>
      <c r="AE16" s="22" t="s">
        <v>1559</v>
      </c>
      <c r="AF16" s="22" t="s">
        <v>1560</v>
      </c>
      <c r="AG16" s="22" t="s">
        <v>26</v>
      </c>
    </row>
    <row r="17" spans="1:33" x14ac:dyDescent="0.3">
      <c r="A17" s="22"/>
      <c r="B17" s="22" t="s">
        <v>1559</v>
      </c>
      <c r="C17" s="22" t="s">
        <v>23</v>
      </c>
      <c r="D17" s="22" t="s">
        <v>52</v>
      </c>
      <c r="E17" s="22" t="s">
        <v>1588</v>
      </c>
      <c r="F17" s="22" t="s">
        <v>51</v>
      </c>
      <c r="G17" s="22" t="s">
        <v>16</v>
      </c>
      <c r="H17" s="22" t="s">
        <v>17</v>
      </c>
      <c r="I17" s="22" t="s">
        <v>1478</v>
      </c>
      <c r="J17" s="22" t="s">
        <v>1478</v>
      </c>
      <c r="K17" s="22" t="s">
        <v>1478</v>
      </c>
      <c r="L17" s="22" t="s">
        <v>1478</v>
      </c>
      <c r="M17" s="22" t="s">
        <v>1558</v>
      </c>
      <c r="N17" s="22" t="s">
        <v>1478</v>
      </c>
      <c r="O17" s="22" t="s">
        <v>1478</v>
      </c>
      <c r="P17" s="22"/>
      <c r="Q17" s="22"/>
      <c r="R17" s="22"/>
      <c r="S17" s="22"/>
      <c r="T17" s="22"/>
      <c r="U17" s="22" t="s">
        <v>1478</v>
      </c>
      <c r="V17" s="22" t="s">
        <v>1478</v>
      </c>
      <c r="W17" s="22"/>
      <c r="X17" s="22"/>
      <c r="Y17" s="23">
        <v>43977.747291666667</v>
      </c>
      <c r="Z17" s="23">
        <v>44005.046168981484</v>
      </c>
      <c r="AA17" s="22"/>
      <c r="AB17" s="22" t="s">
        <v>11</v>
      </c>
      <c r="AC17" s="22">
        <v>12578</v>
      </c>
      <c r="AD17" s="22">
        <v>10</v>
      </c>
      <c r="AE17" s="22" t="s">
        <v>1559</v>
      </c>
      <c r="AF17" s="22" t="s">
        <v>1560</v>
      </c>
      <c r="AG17" s="22"/>
    </row>
    <row r="18" spans="1:33" ht="39.6" x14ac:dyDescent="0.3">
      <c r="A18" s="22"/>
      <c r="B18" s="22" t="s">
        <v>1559</v>
      </c>
      <c r="C18" s="22" t="s">
        <v>23</v>
      </c>
      <c r="D18" s="22" t="s">
        <v>55</v>
      </c>
      <c r="E18" s="22" t="s">
        <v>1589</v>
      </c>
      <c r="F18" s="22" t="s">
        <v>53</v>
      </c>
      <c r="G18" s="22" t="s">
        <v>54</v>
      </c>
      <c r="H18" s="22" t="s">
        <v>17</v>
      </c>
      <c r="I18" s="22" t="s">
        <v>1478</v>
      </c>
      <c r="J18" s="22" t="s">
        <v>1478</v>
      </c>
      <c r="K18" s="22" t="s">
        <v>1478</v>
      </c>
      <c r="L18" s="22" t="s">
        <v>1478</v>
      </c>
      <c r="M18" s="22" t="s">
        <v>1558</v>
      </c>
      <c r="N18" s="22" t="s">
        <v>1478</v>
      </c>
      <c r="O18" s="22" t="s">
        <v>1478</v>
      </c>
      <c r="P18" s="22"/>
      <c r="Q18" s="22"/>
      <c r="R18" s="22"/>
      <c r="S18" s="22"/>
      <c r="T18" s="22"/>
      <c r="U18" s="22" t="s">
        <v>1478</v>
      </c>
      <c r="V18" s="22" t="s">
        <v>1478</v>
      </c>
      <c r="W18" s="22"/>
      <c r="X18" s="22"/>
      <c r="Y18" s="23">
        <v>43977.747291666667</v>
      </c>
      <c r="Z18" s="23">
        <v>44008.870405092595</v>
      </c>
      <c r="AA18" s="22"/>
      <c r="AB18" s="22" t="s">
        <v>11</v>
      </c>
      <c r="AC18" s="22">
        <v>12578</v>
      </c>
      <c r="AD18" s="22">
        <v>10</v>
      </c>
      <c r="AE18" s="22" t="s">
        <v>1559</v>
      </c>
      <c r="AF18" s="22" t="s">
        <v>1560</v>
      </c>
      <c r="AG18" s="22"/>
    </row>
    <row r="19" spans="1:33" x14ac:dyDescent="0.3">
      <c r="A19" s="22"/>
      <c r="B19" s="22" t="s">
        <v>1559</v>
      </c>
      <c r="C19" s="22" t="s">
        <v>23</v>
      </c>
      <c r="D19" s="22" t="s">
        <v>52</v>
      </c>
      <c r="E19" s="22" t="s">
        <v>1590</v>
      </c>
      <c r="F19" s="22" t="s">
        <v>1591</v>
      </c>
      <c r="G19" s="22" t="s">
        <v>16</v>
      </c>
      <c r="H19" s="22" t="s">
        <v>56</v>
      </c>
      <c r="I19" s="22" t="s">
        <v>1478</v>
      </c>
      <c r="J19" s="22" t="s">
        <v>1478</v>
      </c>
      <c r="K19" s="22" t="s">
        <v>1478</v>
      </c>
      <c r="L19" s="22" t="s">
        <v>1478</v>
      </c>
      <c r="M19" s="22" t="s">
        <v>1558</v>
      </c>
      <c r="N19" s="22" t="s">
        <v>1478</v>
      </c>
      <c r="O19" s="22" t="s">
        <v>1478</v>
      </c>
      <c r="P19" s="22"/>
      <c r="Q19" s="22"/>
      <c r="R19" s="22"/>
      <c r="S19" s="22"/>
      <c r="T19" s="22"/>
      <c r="U19" s="22" t="s">
        <v>1478</v>
      </c>
      <c r="V19" s="22" t="s">
        <v>1478</v>
      </c>
      <c r="W19" s="22"/>
      <c r="X19" s="22"/>
      <c r="Y19" s="23">
        <v>43977.747291666667</v>
      </c>
      <c r="Z19" s="23">
        <v>44012.910636574074</v>
      </c>
      <c r="AA19" s="22"/>
      <c r="AB19" s="22" t="s">
        <v>11</v>
      </c>
      <c r="AC19" s="22">
        <v>12578</v>
      </c>
      <c r="AD19" s="22">
        <v>20</v>
      </c>
      <c r="AE19" s="22" t="s">
        <v>1559</v>
      </c>
      <c r="AF19" s="22" t="s">
        <v>1560</v>
      </c>
      <c r="AG19" s="22" t="s">
        <v>26</v>
      </c>
    </row>
    <row r="20" spans="1:33" ht="26.4" x14ac:dyDescent="0.3">
      <c r="A20" s="22"/>
      <c r="B20" s="22" t="s">
        <v>1560</v>
      </c>
      <c r="C20" s="22" t="s">
        <v>57</v>
      </c>
      <c r="D20" s="22" t="s">
        <v>52</v>
      </c>
      <c r="E20" s="22" t="s">
        <v>1592</v>
      </c>
      <c r="F20" s="22" t="s">
        <v>1593</v>
      </c>
      <c r="G20" s="22" t="s">
        <v>16</v>
      </c>
      <c r="H20" s="22" t="s">
        <v>58</v>
      </c>
      <c r="I20" s="22" t="s">
        <v>1478</v>
      </c>
      <c r="J20" s="22" t="s">
        <v>1478</v>
      </c>
      <c r="K20" s="22" t="s">
        <v>1478</v>
      </c>
      <c r="L20" s="22" t="s">
        <v>1478</v>
      </c>
      <c r="M20" s="22" t="s">
        <v>1558</v>
      </c>
      <c r="N20" s="22" t="s">
        <v>1478</v>
      </c>
      <c r="O20" s="22" t="s">
        <v>1478</v>
      </c>
      <c r="P20" s="22"/>
      <c r="Q20" s="22"/>
      <c r="R20" s="22"/>
      <c r="S20" s="22"/>
      <c r="T20" s="22"/>
      <c r="U20" s="22" t="s">
        <v>1478</v>
      </c>
      <c r="V20" s="22" t="s">
        <v>1478</v>
      </c>
      <c r="W20" s="22"/>
      <c r="X20" s="22"/>
      <c r="Y20" s="23">
        <v>43977.747291666667</v>
      </c>
      <c r="Z20" s="22"/>
      <c r="AA20" s="22"/>
      <c r="AB20" s="22" t="s">
        <v>11</v>
      </c>
      <c r="AC20" s="22">
        <v>12578</v>
      </c>
      <c r="AD20" s="22">
        <v>30</v>
      </c>
      <c r="AE20" s="22" t="s">
        <v>1559</v>
      </c>
      <c r="AF20" s="22" t="s">
        <v>1559</v>
      </c>
      <c r="AG20" s="22"/>
    </row>
    <row r="21" spans="1:33" ht="52.8" x14ac:dyDescent="0.3">
      <c r="A21" s="22"/>
      <c r="B21" s="22" t="s">
        <v>1559</v>
      </c>
      <c r="C21" s="22" t="s">
        <v>23</v>
      </c>
      <c r="D21" s="22">
        <v>7</v>
      </c>
      <c r="E21" s="22" t="s">
        <v>1594</v>
      </c>
      <c r="F21" s="22" t="s">
        <v>67</v>
      </c>
      <c r="G21" s="22" t="s">
        <v>68</v>
      </c>
      <c r="H21" s="22" t="s">
        <v>61</v>
      </c>
      <c r="I21" s="22" t="s">
        <v>1478</v>
      </c>
      <c r="J21" s="22" t="s">
        <v>1478</v>
      </c>
      <c r="K21" s="22" t="s">
        <v>1478</v>
      </c>
      <c r="L21" s="22" t="s">
        <v>1478</v>
      </c>
      <c r="M21" s="22" t="s">
        <v>1558</v>
      </c>
      <c r="N21" s="22" t="s">
        <v>64</v>
      </c>
      <c r="O21" s="22" t="s">
        <v>70</v>
      </c>
      <c r="P21" s="22"/>
      <c r="Q21" s="22"/>
      <c r="R21" s="22" t="s">
        <v>1595</v>
      </c>
      <c r="S21" s="22" t="s">
        <v>8902</v>
      </c>
      <c r="T21" s="22" t="s">
        <v>73</v>
      </c>
      <c r="U21" s="22" t="s">
        <v>71</v>
      </c>
      <c r="V21" s="22" t="s">
        <v>72</v>
      </c>
      <c r="W21" s="22"/>
      <c r="X21" s="22"/>
      <c r="Y21" s="23">
        <v>43977.747291666667</v>
      </c>
      <c r="Z21" s="23">
        <v>43984.489074074074</v>
      </c>
      <c r="AA21" s="22"/>
      <c r="AB21" s="22" t="s">
        <v>11</v>
      </c>
      <c r="AC21" s="22">
        <v>12578</v>
      </c>
      <c r="AD21" s="22">
        <v>1000</v>
      </c>
      <c r="AE21" s="22" t="s">
        <v>1559</v>
      </c>
      <c r="AF21" s="22" t="s">
        <v>1560</v>
      </c>
      <c r="AG21" s="22" t="s">
        <v>62</v>
      </c>
    </row>
    <row r="22" spans="1:33" ht="52.8" x14ac:dyDescent="0.3">
      <c r="A22" s="22"/>
      <c r="B22" s="22" t="s">
        <v>1559</v>
      </c>
      <c r="C22" s="22" t="s">
        <v>23</v>
      </c>
      <c r="D22" s="22" t="s">
        <v>85</v>
      </c>
      <c r="E22" s="22" t="s">
        <v>1597</v>
      </c>
      <c r="F22" s="22" t="s">
        <v>1598</v>
      </c>
      <c r="G22" s="22" t="s">
        <v>1599</v>
      </c>
      <c r="H22" s="22" t="s">
        <v>61</v>
      </c>
      <c r="I22" s="22" t="s">
        <v>1478</v>
      </c>
      <c r="J22" s="22" t="s">
        <v>1478</v>
      </c>
      <c r="K22" s="22" t="s">
        <v>1478</v>
      </c>
      <c r="L22" s="22" t="s">
        <v>1478</v>
      </c>
      <c r="M22" s="22" t="s">
        <v>1558</v>
      </c>
      <c r="N22" s="22" t="s">
        <v>91</v>
      </c>
      <c r="O22" s="22" t="s">
        <v>1478</v>
      </c>
      <c r="P22" s="22"/>
      <c r="Q22" s="22"/>
      <c r="R22" s="22" t="s">
        <v>84</v>
      </c>
      <c r="S22" s="22" t="s">
        <v>8903</v>
      </c>
      <c r="T22" s="22" t="s">
        <v>1600</v>
      </c>
      <c r="U22" s="22" t="s">
        <v>66</v>
      </c>
      <c r="V22" s="22" t="s">
        <v>1478</v>
      </c>
      <c r="W22" s="22"/>
      <c r="X22" s="22"/>
      <c r="Y22" s="23">
        <v>43977.747291666667</v>
      </c>
      <c r="Z22" s="23">
        <v>43984.489074074074</v>
      </c>
      <c r="AA22" s="22"/>
      <c r="AB22" s="22" t="s">
        <v>11</v>
      </c>
      <c r="AC22" s="22">
        <v>12578</v>
      </c>
      <c r="AD22" s="22">
        <v>5370</v>
      </c>
      <c r="AE22" s="22" t="s">
        <v>1559</v>
      </c>
      <c r="AF22" s="22" t="s">
        <v>1560</v>
      </c>
      <c r="AG22" s="22"/>
    </row>
    <row r="23" spans="1:33" ht="52.8" x14ac:dyDescent="0.3">
      <c r="A23" s="22"/>
      <c r="B23" s="22" t="s">
        <v>1559</v>
      </c>
      <c r="C23" s="22" t="s">
        <v>23</v>
      </c>
      <c r="D23" s="22" t="s">
        <v>85</v>
      </c>
      <c r="E23" s="22" t="s">
        <v>1601</v>
      </c>
      <c r="F23" s="22" t="s">
        <v>1602</v>
      </c>
      <c r="G23" s="22" t="s">
        <v>1599</v>
      </c>
      <c r="H23" s="22" t="s">
        <v>61</v>
      </c>
      <c r="I23" s="22" t="s">
        <v>1478</v>
      </c>
      <c r="J23" s="22" t="s">
        <v>1478</v>
      </c>
      <c r="K23" s="22" t="s">
        <v>1478</v>
      </c>
      <c r="L23" s="22" t="s">
        <v>1478</v>
      </c>
      <c r="M23" s="22" t="s">
        <v>1558</v>
      </c>
      <c r="N23" s="22" t="s">
        <v>91</v>
      </c>
      <c r="O23" s="22" t="s">
        <v>1478</v>
      </c>
      <c r="P23" s="22"/>
      <c r="Q23" s="22"/>
      <c r="R23" s="22" t="s">
        <v>84</v>
      </c>
      <c r="S23" s="22" t="s">
        <v>8903</v>
      </c>
      <c r="T23" s="22" t="s">
        <v>1603</v>
      </c>
      <c r="U23" s="22" t="s">
        <v>66</v>
      </c>
      <c r="V23" s="22" t="s">
        <v>1478</v>
      </c>
      <c r="W23" s="22"/>
      <c r="X23" s="22"/>
      <c r="Y23" s="23">
        <v>43977.747291666667</v>
      </c>
      <c r="Z23" s="23">
        <v>43984.489074074074</v>
      </c>
      <c r="AA23" s="22"/>
      <c r="AB23" s="22" t="s">
        <v>11</v>
      </c>
      <c r="AC23" s="22">
        <v>12578</v>
      </c>
      <c r="AD23" s="22">
        <v>5380</v>
      </c>
      <c r="AE23" s="22" t="s">
        <v>1559</v>
      </c>
      <c r="AF23" s="22" t="s">
        <v>1560</v>
      </c>
      <c r="AG23" s="22"/>
    </row>
    <row r="24" spans="1:33" ht="79.2" x14ac:dyDescent="0.3">
      <c r="A24" s="22"/>
      <c r="B24" s="22" t="s">
        <v>1559</v>
      </c>
      <c r="C24" s="22" t="s">
        <v>23</v>
      </c>
      <c r="D24" s="22" t="s">
        <v>86</v>
      </c>
      <c r="E24" s="22" t="s">
        <v>1604</v>
      </c>
      <c r="F24" s="22" t="s">
        <v>1605</v>
      </c>
      <c r="G24" s="22" t="s">
        <v>1599</v>
      </c>
      <c r="H24" s="22" t="s">
        <v>61</v>
      </c>
      <c r="I24" s="22" t="s">
        <v>1478</v>
      </c>
      <c r="J24" s="22" t="s">
        <v>1478</v>
      </c>
      <c r="K24" s="22" t="s">
        <v>1478</v>
      </c>
      <c r="L24" s="22" t="s">
        <v>1478</v>
      </c>
      <c r="M24" s="22" t="s">
        <v>1558</v>
      </c>
      <c r="N24" s="22" t="s">
        <v>91</v>
      </c>
      <c r="O24" s="22" t="s">
        <v>1478</v>
      </c>
      <c r="P24" s="22"/>
      <c r="Q24" s="22"/>
      <c r="R24" s="22" t="s">
        <v>84</v>
      </c>
      <c r="S24" s="22" t="s">
        <v>8903</v>
      </c>
      <c r="T24" s="22" t="s">
        <v>1606</v>
      </c>
      <c r="U24" s="22" t="s">
        <v>66</v>
      </c>
      <c r="V24" s="22" t="s">
        <v>1478</v>
      </c>
      <c r="W24" s="22"/>
      <c r="X24" s="22"/>
      <c r="Y24" s="23">
        <v>43977.747291666667</v>
      </c>
      <c r="Z24" s="23">
        <v>43984.489074074074</v>
      </c>
      <c r="AA24" s="22"/>
      <c r="AB24" s="22" t="s">
        <v>11</v>
      </c>
      <c r="AC24" s="22">
        <v>12578</v>
      </c>
      <c r="AD24" s="22">
        <v>5390</v>
      </c>
      <c r="AE24" s="22" t="s">
        <v>1559</v>
      </c>
      <c r="AF24" s="22" t="s">
        <v>1560</v>
      </c>
      <c r="AG24" s="22"/>
    </row>
    <row r="25" spans="1:33" ht="52.8" x14ac:dyDescent="0.3">
      <c r="A25" s="22" t="s">
        <v>1609</v>
      </c>
      <c r="B25" s="22" t="s">
        <v>1559</v>
      </c>
      <c r="C25" s="22" t="s">
        <v>23</v>
      </c>
      <c r="D25" s="22">
        <v>7</v>
      </c>
      <c r="E25" s="22" t="s">
        <v>1607</v>
      </c>
      <c r="F25" s="22" t="s">
        <v>1608</v>
      </c>
      <c r="G25" s="22" t="s">
        <v>79</v>
      </c>
      <c r="H25" s="22" t="s">
        <v>61</v>
      </c>
      <c r="I25" s="22" t="s">
        <v>1478</v>
      </c>
      <c r="J25" s="22" t="s">
        <v>1478</v>
      </c>
      <c r="K25" s="22" t="s">
        <v>1478</v>
      </c>
      <c r="L25" s="22" t="s">
        <v>1478</v>
      </c>
      <c r="M25" s="22" t="s">
        <v>1558</v>
      </c>
      <c r="N25" s="22" t="s">
        <v>59</v>
      </c>
      <c r="O25" s="22" t="s">
        <v>81</v>
      </c>
      <c r="P25" s="22"/>
      <c r="Q25" s="22"/>
      <c r="R25" s="22" t="s">
        <v>80</v>
      </c>
      <c r="S25" s="22" t="s">
        <v>8904</v>
      </c>
      <c r="T25" s="22" t="s">
        <v>1613</v>
      </c>
      <c r="U25" s="22" t="s">
        <v>1611</v>
      </c>
      <c r="V25" s="22" t="s">
        <v>1612</v>
      </c>
      <c r="W25" s="22" t="s">
        <v>1610</v>
      </c>
      <c r="X25" s="22"/>
      <c r="Y25" s="23">
        <v>43977.747291666667</v>
      </c>
      <c r="Z25" s="23">
        <v>43984.489074074074</v>
      </c>
      <c r="AA25" s="22"/>
      <c r="AB25" s="22" t="s">
        <v>11</v>
      </c>
      <c r="AC25" s="22">
        <v>12578</v>
      </c>
      <c r="AD25" s="22">
        <v>300</v>
      </c>
      <c r="AE25" s="22" t="s">
        <v>1559</v>
      </c>
      <c r="AF25" s="22" t="s">
        <v>1560</v>
      </c>
      <c r="AG25" s="22"/>
    </row>
    <row r="26" spans="1:33" ht="39.6" x14ac:dyDescent="0.3">
      <c r="A26" s="22"/>
      <c r="B26" s="22" t="s">
        <v>1559</v>
      </c>
      <c r="C26" s="22" t="s">
        <v>23</v>
      </c>
      <c r="D26" s="22" t="s">
        <v>342</v>
      </c>
      <c r="E26" s="22" t="s">
        <v>1614</v>
      </c>
      <c r="F26" s="22" t="s">
        <v>1615</v>
      </c>
      <c r="G26" s="22" t="s">
        <v>79</v>
      </c>
      <c r="H26" s="22" t="s">
        <v>61</v>
      </c>
      <c r="I26" s="22" t="s">
        <v>1478</v>
      </c>
      <c r="J26" s="22" t="s">
        <v>1478</v>
      </c>
      <c r="K26" s="22" t="s">
        <v>1478</v>
      </c>
      <c r="L26" s="22" t="s">
        <v>1478</v>
      </c>
      <c r="M26" s="22" t="s">
        <v>1558</v>
      </c>
      <c r="N26" s="22" t="s">
        <v>59</v>
      </c>
      <c r="O26" s="22" t="s">
        <v>1616</v>
      </c>
      <c r="P26" s="22"/>
      <c r="Q26" s="22"/>
      <c r="R26" s="22" t="s">
        <v>84</v>
      </c>
      <c r="S26" s="22" t="s">
        <v>8904</v>
      </c>
      <c r="T26" s="22" t="s">
        <v>1619</v>
      </c>
      <c r="U26" s="22" t="s">
        <v>65</v>
      </c>
      <c r="V26" s="22" t="s">
        <v>1618</v>
      </c>
      <c r="W26" s="22" t="s">
        <v>1617</v>
      </c>
      <c r="X26" s="22"/>
      <c r="Y26" s="23">
        <v>43977.747291666667</v>
      </c>
      <c r="Z26" s="23">
        <v>43984.489074074074</v>
      </c>
      <c r="AA26" s="22"/>
      <c r="AB26" s="22" t="s">
        <v>11</v>
      </c>
      <c r="AC26" s="22">
        <v>12578</v>
      </c>
      <c r="AD26" s="22">
        <v>5410</v>
      </c>
      <c r="AE26" s="22" t="s">
        <v>1559</v>
      </c>
      <c r="AF26" s="22" t="s">
        <v>1560</v>
      </c>
      <c r="AG26" s="22"/>
    </row>
    <row r="27" spans="1:33" ht="52.8" x14ac:dyDescent="0.3">
      <c r="A27" s="22" t="s">
        <v>1609</v>
      </c>
      <c r="B27" s="22" t="s">
        <v>1559</v>
      </c>
      <c r="C27" s="22" t="s">
        <v>23</v>
      </c>
      <c r="D27" s="22">
        <v>7</v>
      </c>
      <c r="E27" s="22" t="s">
        <v>1620</v>
      </c>
      <c r="F27" s="22" t="s">
        <v>1621</v>
      </c>
      <c r="G27" s="22" t="s">
        <v>60</v>
      </c>
      <c r="H27" s="22" t="s">
        <v>61</v>
      </c>
      <c r="I27" s="22" t="s">
        <v>1478</v>
      </c>
      <c r="J27" s="22" t="s">
        <v>1478</v>
      </c>
      <c r="K27" s="22" t="s">
        <v>1478</v>
      </c>
      <c r="L27" s="22" t="s">
        <v>1478</v>
      </c>
      <c r="M27" s="22" t="s">
        <v>1558</v>
      </c>
      <c r="N27" s="22" t="s">
        <v>59</v>
      </c>
      <c r="O27" s="22" t="s">
        <v>81</v>
      </c>
      <c r="P27" s="22"/>
      <c r="Q27" s="22"/>
      <c r="R27" s="22" t="s">
        <v>80</v>
      </c>
      <c r="S27" s="22" t="s">
        <v>8904</v>
      </c>
      <c r="T27" s="22" t="s">
        <v>1625</v>
      </c>
      <c r="U27" s="22" t="s">
        <v>1623</v>
      </c>
      <c r="V27" s="22" t="s">
        <v>1624</v>
      </c>
      <c r="W27" s="22" t="s">
        <v>1622</v>
      </c>
      <c r="X27" s="22"/>
      <c r="Y27" s="23">
        <v>43977.747291666667</v>
      </c>
      <c r="Z27" s="23">
        <v>43984.489074074074</v>
      </c>
      <c r="AA27" s="22"/>
      <c r="AB27" s="22" t="s">
        <v>11</v>
      </c>
      <c r="AC27" s="22">
        <v>12578</v>
      </c>
      <c r="AD27" s="22">
        <v>100</v>
      </c>
      <c r="AE27" s="22" t="s">
        <v>1559</v>
      </c>
      <c r="AF27" s="22" t="s">
        <v>1560</v>
      </c>
      <c r="AG27" s="22"/>
    </row>
    <row r="28" spans="1:33" ht="92.4" x14ac:dyDescent="0.3">
      <c r="A28" s="22"/>
      <c r="B28" s="22" t="s">
        <v>1559</v>
      </c>
      <c r="C28" s="22" t="s">
        <v>23</v>
      </c>
      <c r="D28" s="22" t="s">
        <v>1629</v>
      </c>
      <c r="E28" s="22" t="s">
        <v>1626</v>
      </c>
      <c r="F28" s="22" t="s">
        <v>1627</v>
      </c>
      <c r="G28" s="22" t="s">
        <v>60</v>
      </c>
      <c r="H28" s="22" t="s">
        <v>61</v>
      </c>
      <c r="I28" s="22" t="s">
        <v>1478</v>
      </c>
      <c r="J28" s="22" t="s">
        <v>1478</v>
      </c>
      <c r="K28" s="22" t="s">
        <v>1478</v>
      </c>
      <c r="L28" s="22" t="s">
        <v>1478</v>
      </c>
      <c r="M28" s="22" t="s">
        <v>1558</v>
      </c>
      <c r="N28" s="22" t="s">
        <v>59</v>
      </c>
      <c r="O28" s="22" t="s">
        <v>1630</v>
      </c>
      <c r="P28" s="22"/>
      <c r="Q28" s="22"/>
      <c r="R28" s="22" t="s">
        <v>1628</v>
      </c>
      <c r="S28" s="22" t="s">
        <v>8905</v>
      </c>
      <c r="T28" s="22" t="s">
        <v>1633</v>
      </c>
      <c r="U28" s="22" t="s">
        <v>151</v>
      </c>
      <c r="V28" s="22" t="s">
        <v>1632</v>
      </c>
      <c r="W28" s="22" t="s">
        <v>1631</v>
      </c>
      <c r="X28" s="22"/>
      <c r="Y28" s="23">
        <v>43977.747291666667</v>
      </c>
      <c r="Z28" s="23">
        <v>43984.489074074074</v>
      </c>
      <c r="AA28" s="22"/>
      <c r="AB28" s="22" t="s">
        <v>11</v>
      </c>
      <c r="AC28" s="22">
        <v>12578</v>
      </c>
      <c r="AD28" s="22">
        <v>5430</v>
      </c>
      <c r="AE28" s="22" t="s">
        <v>1559</v>
      </c>
      <c r="AF28" s="22" t="s">
        <v>1560</v>
      </c>
      <c r="AG28" s="22"/>
    </row>
    <row r="29" spans="1:33" ht="52.8" x14ac:dyDescent="0.3">
      <c r="A29" s="22" t="s">
        <v>1609</v>
      </c>
      <c r="B29" s="22" t="s">
        <v>1559</v>
      </c>
      <c r="C29" s="22" t="s">
        <v>23</v>
      </c>
      <c r="D29" s="22">
        <v>7</v>
      </c>
      <c r="E29" s="22" t="s">
        <v>1634</v>
      </c>
      <c r="F29" s="22" t="s">
        <v>1635</v>
      </c>
      <c r="G29" s="22" t="s">
        <v>60</v>
      </c>
      <c r="H29" s="22" t="s">
        <v>61</v>
      </c>
      <c r="I29" s="22" t="s">
        <v>1478</v>
      </c>
      <c r="J29" s="22" t="s">
        <v>1478</v>
      </c>
      <c r="K29" s="22" t="s">
        <v>1478</v>
      </c>
      <c r="L29" s="22" t="s">
        <v>1478</v>
      </c>
      <c r="M29" s="22" t="s">
        <v>1558</v>
      </c>
      <c r="N29" s="22" t="s">
        <v>59</v>
      </c>
      <c r="O29" s="22" t="s">
        <v>81</v>
      </c>
      <c r="P29" s="22"/>
      <c r="Q29" s="22"/>
      <c r="R29" s="22" t="s">
        <v>80</v>
      </c>
      <c r="S29" s="22" t="s">
        <v>8904</v>
      </c>
      <c r="T29" s="22" t="s">
        <v>1637</v>
      </c>
      <c r="U29" s="22" t="s">
        <v>63</v>
      </c>
      <c r="V29" s="22" t="s">
        <v>65</v>
      </c>
      <c r="W29" s="22" t="s">
        <v>1636</v>
      </c>
      <c r="X29" s="22"/>
      <c r="Y29" s="23">
        <v>43977.747291666667</v>
      </c>
      <c r="Z29" s="23">
        <v>43984.489074074074</v>
      </c>
      <c r="AA29" s="22"/>
      <c r="AB29" s="22" t="s">
        <v>11</v>
      </c>
      <c r="AC29" s="22">
        <v>12578</v>
      </c>
      <c r="AD29" s="22">
        <v>210</v>
      </c>
      <c r="AE29" s="22" t="s">
        <v>1559</v>
      </c>
      <c r="AF29" s="22" t="s">
        <v>1560</v>
      </c>
      <c r="AG29" s="22"/>
    </row>
    <row r="30" spans="1:33" ht="39.6" x14ac:dyDescent="0.3">
      <c r="A30" s="22" t="s">
        <v>1609</v>
      </c>
      <c r="B30" s="22" t="s">
        <v>1559</v>
      </c>
      <c r="C30" s="22" t="s">
        <v>23</v>
      </c>
      <c r="D30" s="22">
        <v>7</v>
      </c>
      <c r="E30" s="22" t="s">
        <v>1638</v>
      </c>
      <c r="F30" s="22" t="s">
        <v>1639</v>
      </c>
      <c r="G30" s="22" t="s">
        <v>63</v>
      </c>
      <c r="H30" s="22" t="s">
        <v>61</v>
      </c>
      <c r="I30" s="22" t="s">
        <v>1478</v>
      </c>
      <c r="J30" s="22" t="s">
        <v>1478</v>
      </c>
      <c r="K30" s="22" t="s">
        <v>1478</v>
      </c>
      <c r="L30" s="22" t="s">
        <v>1478</v>
      </c>
      <c r="M30" s="22" t="s">
        <v>1558</v>
      </c>
      <c r="N30" s="22" t="s">
        <v>1478</v>
      </c>
      <c r="O30" s="22" t="s">
        <v>1478</v>
      </c>
      <c r="P30" s="22"/>
      <c r="Q30" s="22"/>
      <c r="R30" s="22" t="s">
        <v>80</v>
      </c>
      <c r="S30" s="22" t="s">
        <v>8904</v>
      </c>
      <c r="T30" s="22" t="s">
        <v>1640</v>
      </c>
      <c r="U30" s="22" t="s">
        <v>60</v>
      </c>
      <c r="V30" s="22" t="s">
        <v>65</v>
      </c>
      <c r="W30" s="22"/>
      <c r="X30" s="22"/>
      <c r="Y30" s="23">
        <v>43977.747291666667</v>
      </c>
      <c r="Z30" s="23">
        <v>43984.489074074074</v>
      </c>
      <c r="AA30" s="22"/>
      <c r="AB30" s="22" t="s">
        <v>11</v>
      </c>
      <c r="AC30" s="22">
        <v>12578</v>
      </c>
      <c r="AD30" s="22">
        <v>200</v>
      </c>
      <c r="AE30" s="22" t="s">
        <v>1559</v>
      </c>
      <c r="AF30" s="22" t="s">
        <v>1560</v>
      </c>
      <c r="AG30" s="22"/>
    </row>
    <row r="31" spans="1:33" ht="39.6" x14ac:dyDescent="0.3">
      <c r="A31" s="22"/>
      <c r="B31" s="22" t="s">
        <v>1559</v>
      </c>
      <c r="C31" s="22" t="s">
        <v>23</v>
      </c>
      <c r="D31" s="22" t="s">
        <v>250</v>
      </c>
      <c r="E31" s="22" t="s">
        <v>1641</v>
      </c>
      <c r="F31" s="22" t="s">
        <v>1642</v>
      </c>
      <c r="G31" s="22" t="s">
        <v>63</v>
      </c>
      <c r="H31" s="22" t="s">
        <v>61</v>
      </c>
      <c r="I31" s="22" t="s">
        <v>1478</v>
      </c>
      <c r="J31" s="22" t="s">
        <v>1478</v>
      </c>
      <c r="K31" s="22" t="s">
        <v>1478</v>
      </c>
      <c r="L31" s="22" t="s">
        <v>1478</v>
      </c>
      <c r="M31" s="22" t="s">
        <v>1558</v>
      </c>
      <c r="N31" s="22" t="s">
        <v>59</v>
      </c>
      <c r="O31" s="22" t="s">
        <v>1478</v>
      </c>
      <c r="P31" s="22"/>
      <c r="Q31" s="22"/>
      <c r="R31" s="22" t="s">
        <v>82</v>
      </c>
      <c r="S31" s="22" t="s">
        <v>8906</v>
      </c>
      <c r="T31" s="22" t="s">
        <v>1644</v>
      </c>
      <c r="U31" s="22" t="s">
        <v>1643</v>
      </c>
      <c r="V31" s="22" t="s">
        <v>1478</v>
      </c>
      <c r="W31" s="22"/>
      <c r="X31" s="22"/>
      <c r="Y31" s="23">
        <v>43977.747291666667</v>
      </c>
      <c r="Z31" s="23">
        <v>43984.489074074074</v>
      </c>
      <c r="AA31" s="22"/>
      <c r="AB31" s="22" t="s">
        <v>11</v>
      </c>
      <c r="AC31" s="22">
        <v>12578</v>
      </c>
      <c r="AD31" s="22">
        <v>5460</v>
      </c>
      <c r="AE31" s="22" t="s">
        <v>1559</v>
      </c>
      <c r="AF31" s="22" t="s">
        <v>1560</v>
      </c>
      <c r="AG31" s="22" t="s">
        <v>62</v>
      </c>
    </row>
    <row r="32" spans="1:33" ht="105.6" x14ac:dyDescent="0.3">
      <c r="A32" s="22"/>
      <c r="B32" s="22" t="s">
        <v>1559</v>
      </c>
      <c r="C32" s="22" t="s">
        <v>23</v>
      </c>
      <c r="D32" s="22" t="s">
        <v>150</v>
      </c>
      <c r="E32" s="22" t="s">
        <v>1645</v>
      </c>
      <c r="F32" s="22" t="s">
        <v>1646</v>
      </c>
      <c r="G32" s="22" t="s">
        <v>1647</v>
      </c>
      <c r="H32" s="22" t="s">
        <v>61</v>
      </c>
      <c r="I32" s="22" t="s">
        <v>1478</v>
      </c>
      <c r="J32" s="22" t="s">
        <v>1478</v>
      </c>
      <c r="K32" s="22" t="s">
        <v>1478</v>
      </c>
      <c r="L32" s="22" t="s">
        <v>1478</v>
      </c>
      <c r="M32" s="22" t="s">
        <v>1558</v>
      </c>
      <c r="N32" s="22" t="s">
        <v>1478</v>
      </c>
      <c r="O32" s="22" t="s">
        <v>1478</v>
      </c>
      <c r="P32" s="22"/>
      <c r="Q32" s="22"/>
      <c r="R32" s="22" t="s">
        <v>80</v>
      </c>
      <c r="S32" s="22" t="s">
        <v>8907</v>
      </c>
      <c r="T32" s="22" t="s">
        <v>1649</v>
      </c>
      <c r="U32" s="22" t="s">
        <v>1648</v>
      </c>
      <c r="V32" s="22" t="s">
        <v>1478</v>
      </c>
      <c r="W32" s="22"/>
      <c r="X32" s="22"/>
      <c r="Y32" s="23">
        <v>43977.747291666667</v>
      </c>
      <c r="Z32" s="23">
        <v>43984.489074074074</v>
      </c>
      <c r="AA32" s="22"/>
      <c r="AB32" s="22" t="s">
        <v>11</v>
      </c>
      <c r="AC32" s="22">
        <v>12578</v>
      </c>
      <c r="AD32" s="22">
        <v>5470</v>
      </c>
      <c r="AE32" s="22" t="s">
        <v>1559</v>
      </c>
      <c r="AF32" s="22" t="s">
        <v>1560</v>
      </c>
      <c r="AG32" s="22"/>
    </row>
    <row r="33" spans="1:33" ht="105.6" x14ac:dyDescent="0.3">
      <c r="A33" s="22"/>
      <c r="B33" s="22" t="s">
        <v>1559</v>
      </c>
      <c r="C33" s="22" t="s">
        <v>23</v>
      </c>
      <c r="D33" s="22" t="s">
        <v>85</v>
      </c>
      <c r="E33" s="22" t="s">
        <v>1650</v>
      </c>
      <c r="F33" s="22" t="s">
        <v>1651</v>
      </c>
      <c r="G33" s="22" t="s">
        <v>1652</v>
      </c>
      <c r="H33" s="22" t="s">
        <v>61</v>
      </c>
      <c r="I33" s="22" t="s">
        <v>1478</v>
      </c>
      <c r="J33" s="22" t="s">
        <v>1478</v>
      </c>
      <c r="K33" s="22" t="s">
        <v>1478</v>
      </c>
      <c r="L33" s="22" t="s">
        <v>1478</v>
      </c>
      <c r="M33" s="22" t="s">
        <v>1558</v>
      </c>
      <c r="N33" s="22" t="s">
        <v>1478</v>
      </c>
      <c r="O33" s="22" t="s">
        <v>1478</v>
      </c>
      <c r="P33" s="22"/>
      <c r="Q33" s="22"/>
      <c r="R33" s="22" t="s">
        <v>84</v>
      </c>
      <c r="S33" s="22" t="s">
        <v>8903</v>
      </c>
      <c r="T33" s="22" t="s">
        <v>1654</v>
      </c>
      <c r="U33" s="22" t="s">
        <v>1653</v>
      </c>
      <c r="V33" s="22" t="s">
        <v>1478</v>
      </c>
      <c r="W33" s="22"/>
      <c r="X33" s="22"/>
      <c r="Y33" s="23">
        <v>43977.747291666667</v>
      </c>
      <c r="Z33" s="23">
        <v>43984.489074074074</v>
      </c>
      <c r="AA33" s="22"/>
      <c r="AB33" s="22" t="s">
        <v>11</v>
      </c>
      <c r="AC33" s="22">
        <v>12578</v>
      </c>
      <c r="AD33" s="22">
        <v>5480</v>
      </c>
      <c r="AE33" s="22" t="s">
        <v>1559</v>
      </c>
      <c r="AF33" s="22" t="s">
        <v>1560</v>
      </c>
      <c r="AG33" s="22"/>
    </row>
    <row r="34" spans="1:33" ht="92.4" x14ac:dyDescent="0.3">
      <c r="A34" s="22"/>
      <c r="B34" s="22" t="s">
        <v>1559</v>
      </c>
      <c r="C34" s="22" t="s">
        <v>23</v>
      </c>
      <c r="D34" s="22" t="s">
        <v>85</v>
      </c>
      <c r="E34" s="22" t="s">
        <v>1655</v>
      </c>
      <c r="F34" s="22" t="s">
        <v>1656</v>
      </c>
      <c r="G34" s="22" t="s">
        <v>1657</v>
      </c>
      <c r="H34" s="22" t="s">
        <v>61</v>
      </c>
      <c r="I34" s="22" t="s">
        <v>1478</v>
      </c>
      <c r="J34" s="22" t="s">
        <v>1478</v>
      </c>
      <c r="K34" s="22" t="s">
        <v>1478</v>
      </c>
      <c r="L34" s="22" t="s">
        <v>1478</v>
      </c>
      <c r="M34" s="22" t="s">
        <v>1558</v>
      </c>
      <c r="N34" s="22" t="s">
        <v>1478</v>
      </c>
      <c r="O34" s="22" t="s">
        <v>1478</v>
      </c>
      <c r="P34" s="22"/>
      <c r="Q34" s="22"/>
      <c r="R34" s="22" t="s">
        <v>84</v>
      </c>
      <c r="S34" s="22" t="s">
        <v>8903</v>
      </c>
      <c r="T34" s="22" t="s">
        <v>1659</v>
      </c>
      <c r="U34" s="22" t="s">
        <v>1658</v>
      </c>
      <c r="V34" s="22" t="s">
        <v>1478</v>
      </c>
      <c r="W34" s="22"/>
      <c r="X34" s="22"/>
      <c r="Y34" s="23">
        <v>43977.747291666667</v>
      </c>
      <c r="Z34" s="23">
        <v>43984.489074074074</v>
      </c>
      <c r="AA34" s="22"/>
      <c r="AB34" s="22" t="s">
        <v>11</v>
      </c>
      <c r="AC34" s="22">
        <v>12578</v>
      </c>
      <c r="AD34" s="22">
        <v>5490</v>
      </c>
      <c r="AE34" s="22" t="s">
        <v>1559</v>
      </c>
      <c r="AF34" s="22" t="s">
        <v>1560</v>
      </c>
      <c r="AG34" s="22"/>
    </row>
    <row r="35" spans="1:33" ht="26.4" x14ac:dyDescent="0.3">
      <c r="A35" s="22" t="s">
        <v>1662</v>
      </c>
      <c r="B35" s="22" t="s">
        <v>1559</v>
      </c>
      <c r="C35" s="22" t="s">
        <v>23</v>
      </c>
      <c r="D35" s="22">
        <v>7</v>
      </c>
      <c r="E35" s="22" t="s">
        <v>1660</v>
      </c>
      <c r="F35" s="22" t="s">
        <v>1661</v>
      </c>
      <c r="G35" s="22" t="s">
        <v>92</v>
      </c>
      <c r="H35" s="22" t="s">
        <v>61</v>
      </c>
      <c r="I35" s="22" t="s">
        <v>1478</v>
      </c>
      <c r="J35" s="22" t="s">
        <v>1478</v>
      </c>
      <c r="K35" s="22" t="s">
        <v>1478</v>
      </c>
      <c r="L35" s="22" t="s">
        <v>1478</v>
      </c>
      <c r="M35" s="22" t="s">
        <v>1558</v>
      </c>
      <c r="N35" s="22" t="s">
        <v>59</v>
      </c>
      <c r="O35" s="22" t="s">
        <v>1478</v>
      </c>
      <c r="P35" s="22"/>
      <c r="Q35" s="22"/>
      <c r="R35" s="22" t="s">
        <v>82</v>
      </c>
      <c r="S35" s="22" t="s">
        <v>8908</v>
      </c>
      <c r="T35" s="22" t="s">
        <v>1663</v>
      </c>
      <c r="U35" s="22" t="s">
        <v>103</v>
      </c>
      <c r="V35" s="22" t="s">
        <v>60</v>
      </c>
      <c r="W35" s="22"/>
      <c r="X35" s="22"/>
      <c r="Y35" s="23">
        <v>43977.747291666667</v>
      </c>
      <c r="Z35" s="23">
        <v>43984.489074074074</v>
      </c>
      <c r="AA35" s="22"/>
      <c r="AB35" s="22" t="s">
        <v>11</v>
      </c>
      <c r="AC35" s="22">
        <v>12578</v>
      </c>
      <c r="AD35" s="22">
        <v>600</v>
      </c>
      <c r="AE35" s="22" t="s">
        <v>1559</v>
      </c>
      <c r="AF35" s="22" t="s">
        <v>1560</v>
      </c>
      <c r="AG35" s="22" t="s">
        <v>62</v>
      </c>
    </row>
    <row r="36" spans="1:33" ht="52.8" x14ac:dyDescent="0.3">
      <c r="A36" s="22"/>
      <c r="B36" s="22" t="s">
        <v>1559</v>
      </c>
      <c r="C36" s="22" t="s">
        <v>23</v>
      </c>
      <c r="D36" s="22" t="s">
        <v>1667</v>
      </c>
      <c r="E36" s="22" t="s">
        <v>1664</v>
      </c>
      <c r="F36" s="22" t="s">
        <v>1665</v>
      </c>
      <c r="G36" s="22" t="s">
        <v>92</v>
      </c>
      <c r="H36" s="22" t="s">
        <v>61</v>
      </c>
      <c r="I36" s="22" t="s">
        <v>1478</v>
      </c>
      <c r="J36" s="22" t="s">
        <v>1478</v>
      </c>
      <c r="K36" s="22" t="s">
        <v>1478</v>
      </c>
      <c r="L36" s="22" t="s">
        <v>1478</v>
      </c>
      <c r="M36" s="22" t="s">
        <v>1558</v>
      </c>
      <c r="N36" s="22" t="s">
        <v>64</v>
      </c>
      <c r="O36" s="22" t="s">
        <v>1668</v>
      </c>
      <c r="P36" s="22"/>
      <c r="Q36" s="22"/>
      <c r="R36" s="22" t="s">
        <v>1666</v>
      </c>
      <c r="S36" s="22" t="s">
        <v>8904</v>
      </c>
      <c r="T36" s="22" t="s">
        <v>1671</v>
      </c>
      <c r="U36" s="22" t="s">
        <v>79</v>
      </c>
      <c r="V36" s="22" t="s">
        <v>1670</v>
      </c>
      <c r="W36" s="22" t="s">
        <v>1669</v>
      </c>
      <c r="X36" s="22"/>
      <c r="Y36" s="23">
        <v>43977.747291666667</v>
      </c>
      <c r="Z36" s="23">
        <v>43984.489074074074</v>
      </c>
      <c r="AA36" s="22"/>
      <c r="AB36" s="22" t="s">
        <v>11</v>
      </c>
      <c r="AC36" s="22">
        <v>12578</v>
      </c>
      <c r="AD36" s="22">
        <v>5510</v>
      </c>
      <c r="AE36" s="22" t="s">
        <v>1559</v>
      </c>
      <c r="AF36" s="22" t="s">
        <v>1560</v>
      </c>
      <c r="AG36" s="22"/>
    </row>
    <row r="37" spans="1:33" ht="105.6" x14ac:dyDescent="0.3">
      <c r="A37" s="22"/>
      <c r="B37" s="22" t="s">
        <v>1559</v>
      </c>
      <c r="C37" s="22" t="s">
        <v>23</v>
      </c>
      <c r="D37" s="22" t="s">
        <v>85</v>
      </c>
      <c r="E37" s="22" t="s">
        <v>1672</v>
      </c>
      <c r="F37" s="22" t="s">
        <v>1673</v>
      </c>
      <c r="G37" s="22" t="s">
        <v>83</v>
      </c>
      <c r="H37" s="22" t="s">
        <v>61</v>
      </c>
      <c r="I37" s="22" t="s">
        <v>1478</v>
      </c>
      <c r="J37" s="22" t="s">
        <v>1478</v>
      </c>
      <c r="K37" s="22" t="s">
        <v>1478</v>
      </c>
      <c r="L37" s="22" t="s">
        <v>1478</v>
      </c>
      <c r="M37" s="22" t="s">
        <v>1558</v>
      </c>
      <c r="N37" s="22" t="s">
        <v>1478</v>
      </c>
      <c r="O37" s="22" t="s">
        <v>1478</v>
      </c>
      <c r="P37" s="22"/>
      <c r="Q37" s="22"/>
      <c r="R37" s="22" t="s">
        <v>80</v>
      </c>
      <c r="S37" s="22" t="s">
        <v>8903</v>
      </c>
      <c r="T37" s="22" t="s">
        <v>1676</v>
      </c>
      <c r="U37" s="22" t="s">
        <v>1674</v>
      </c>
      <c r="V37" s="22" t="s">
        <v>1675</v>
      </c>
      <c r="W37" s="22"/>
      <c r="X37" s="22"/>
      <c r="Y37" s="23">
        <v>43977.747291666667</v>
      </c>
      <c r="Z37" s="23">
        <v>43984.489074074074</v>
      </c>
      <c r="AA37" s="22"/>
      <c r="AB37" s="22" t="s">
        <v>11</v>
      </c>
      <c r="AC37" s="22">
        <v>12578</v>
      </c>
      <c r="AD37" s="22">
        <v>5520</v>
      </c>
      <c r="AE37" s="22" t="s">
        <v>1559</v>
      </c>
      <c r="AF37" s="22" t="s">
        <v>1560</v>
      </c>
      <c r="AG37" s="22"/>
    </row>
    <row r="38" spans="1:33" ht="66" x14ac:dyDescent="0.3">
      <c r="A38" s="22"/>
      <c r="B38" s="22" t="s">
        <v>1559</v>
      </c>
      <c r="C38" s="22" t="s">
        <v>23</v>
      </c>
      <c r="D38" s="22">
        <v>7</v>
      </c>
      <c r="E38" s="22" t="s">
        <v>1677</v>
      </c>
      <c r="F38" s="22" t="s">
        <v>1678</v>
      </c>
      <c r="G38" s="22" t="s">
        <v>1679</v>
      </c>
      <c r="H38" s="22" t="s">
        <v>61</v>
      </c>
      <c r="I38" s="22" t="s">
        <v>1478</v>
      </c>
      <c r="J38" s="22" t="s">
        <v>1478</v>
      </c>
      <c r="K38" s="22" t="s">
        <v>1478</v>
      </c>
      <c r="L38" s="22" t="s">
        <v>1478</v>
      </c>
      <c r="M38" s="22" t="s">
        <v>1558</v>
      </c>
      <c r="N38" s="22" t="s">
        <v>1478</v>
      </c>
      <c r="O38" s="22" t="s">
        <v>1478</v>
      </c>
      <c r="P38" s="22"/>
      <c r="Q38" s="22"/>
      <c r="R38" s="22" t="s">
        <v>1680</v>
      </c>
      <c r="S38" s="22" t="s">
        <v>8903</v>
      </c>
      <c r="T38" s="22" t="s">
        <v>1682</v>
      </c>
      <c r="U38" s="22" t="s">
        <v>1681</v>
      </c>
      <c r="V38" s="22" t="s">
        <v>1478</v>
      </c>
      <c r="W38" s="22"/>
      <c r="X38" s="22"/>
      <c r="Y38" s="23">
        <v>43977.747291666667</v>
      </c>
      <c r="Z38" s="23">
        <v>43984.489988425928</v>
      </c>
      <c r="AA38" s="22"/>
      <c r="AB38" s="22" t="s">
        <v>11</v>
      </c>
      <c r="AC38" s="22">
        <v>12578</v>
      </c>
      <c r="AD38" s="22">
        <v>1010</v>
      </c>
      <c r="AE38" s="22" t="s">
        <v>1559</v>
      </c>
      <c r="AF38" s="22" t="s">
        <v>1560</v>
      </c>
      <c r="AG38" s="22"/>
    </row>
    <row r="39" spans="1:33" ht="52.8" x14ac:dyDescent="0.3">
      <c r="A39" s="22" t="s">
        <v>1687</v>
      </c>
      <c r="B39" s="22" t="s">
        <v>1559</v>
      </c>
      <c r="C39" s="22" t="s">
        <v>23</v>
      </c>
      <c r="D39" s="22">
        <v>7</v>
      </c>
      <c r="E39" s="22" t="s">
        <v>1683</v>
      </c>
      <c r="F39" s="22" t="s">
        <v>1684</v>
      </c>
      <c r="G39" s="22" t="s">
        <v>1685</v>
      </c>
      <c r="H39" s="22" t="s">
        <v>61</v>
      </c>
      <c r="I39" s="22" t="s">
        <v>1478</v>
      </c>
      <c r="J39" s="22" t="s">
        <v>1478</v>
      </c>
      <c r="K39" s="22" t="s">
        <v>1478</v>
      </c>
      <c r="L39" s="22" t="s">
        <v>1478</v>
      </c>
      <c r="M39" s="22" t="s">
        <v>1558</v>
      </c>
      <c r="N39" s="22" t="s">
        <v>59</v>
      </c>
      <c r="O39" s="22" t="s">
        <v>1478</v>
      </c>
      <c r="P39" s="22"/>
      <c r="Q39" s="22"/>
      <c r="R39" s="22" t="s">
        <v>1686</v>
      </c>
      <c r="S39" s="22" t="s">
        <v>8904</v>
      </c>
      <c r="T39" s="22" t="s">
        <v>1689</v>
      </c>
      <c r="U39" s="22" t="s">
        <v>1688</v>
      </c>
      <c r="V39" s="22" t="s">
        <v>66</v>
      </c>
      <c r="W39" s="22"/>
      <c r="X39" s="22"/>
      <c r="Y39" s="23">
        <v>43977.747291666667</v>
      </c>
      <c r="Z39" s="23">
        <v>43984.490289351852</v>
      </c>
      <c r="AA39" s="22"/>
      <c r="AB39" s="22" t="s">
        <v>11</v>
      </c>
      <c r="AC39" s="22">
        <v>12578</v>
      </c>
      <c r="AD39" s="22">
        <v>500</v>
      </c>
      <c r="AE39" s="22" t="s">
        <v>1559</v>
      </c>
      <c r="AF39" s="22" t="s">
        <v>1560</v>
      </c>
      <c r="AG39" s="22"/>
    </row>
    <row r="40" spans="1:33" ht="92.4" x14ac:dyDescent="0.3">
      <c r="A40" s="22"/>
      <c r="B40" s="22" t="s">
        <v>1559</v>
      </c>
      <c r="C40" s="22" t="s">
        <v>23</v>
      </c>
      <c r="D40" s="22">
        <v>7</v>
      </c>
      <c r="E40" s="22" t="s">
        <v>1690</v>
      </c>
      <c r="F40" s="22" t="s">
        <v>1691</v>
      </c>
      <c r="G40" s="22" t="s">
        <v>1692</v>
      </c>
      <c r="H40" s="22" t="s">
        <v>61</v>
      </c>
      <c r="I40" s="22" t="s">
        <v>1478</v>
      </c>
      <c r="J40" s="22" t="s">
        <v>1478</v>
      </c>
      <c r="K40" s="22" t="s">
        <v>1478</v>
      </c>
      <c r="L40" s="22" t="s">
        <v>1478</v>
      </c>
      <c r="M40" s="22" t="s">
        <v>1558</v>
      </c>
      <c r="N40" s="22" t="s">
        <v>1478</v>
      </c>
      <c r="O40" s="22" t="s">
        <v>1478</v>
      </c>
      <c r="P40" s="22"/>
      <c r="Q40" s="22"/>
      <c r="R40" s="22" t="s">
        <v>80</v>
      </c>
      <c r="S40" s="22" t="s">
        <v>8903</v>
      </c>
      <c r="T40" s="22" t="s">
        <v>1695</v>
      </c>
      <c r="U40" s="22" t="s">
        <v>1693</v>
      </c>
      <c r="V40" s="22" t="s">
        <v>1694</v>
      </c>
      <c r="W40" s="22"/>
      <c r="X40" s="22"/>
      <c r="Y40" s="23">
        <v>43977.747291666667</v>
      </c>
      <c r="Z40" s="23">
        <v>43984.490289351852</v>
      </c>
      <c r="AA40" s="22"/>
      <c r="AB40" s="22" t="s">
        <v>11</v>
      </c>
      <c r="AC40" s="22">
        <v>12578</v>
      </c>
      <c r="AD40" s="22">
        <v>1020</v>
      </c>
      <c r="AE40" s="22" t="s">
        <v>1559</v>
      </c>
      <c r="AF40" s="22" t="s">
        <v>1560</v>
      </c>
      <c r="AG40" s="22"/>
    </row>
    <row r="41" spans="1:33" ht="118.8" x14ac:dyDescent="0.3">
      <c r="A41" s="22" t="s">
        <v>1699</v>
      </c>
      <c r="B41" s="22" t="s">
        <v>1559</v>
      </c>
      <c r="C41" s="22" t="s">
        <v>23</v>
      </c>
      <c r="D41" s="22" t="s">
        <v>86</v>
      </c>
      <c r="E41" s="22" t="s">
        <v>1696</v>
      </c>
      <c r="F41" s="22" t="s">
        <v>8909</v>
      </c>
      <c r="G41" s="22" t="s">
        <v>1697</v>
      </c>
      <c r="H41" s="22" t="s">
        <v>61</v>
      </c>
      <c r="I41" s="22" t="s">
        <v>1478</v>
      </c>
      <c r="J41" s="22" t="s">
        <v>1478</v>
      </c>
      <c r="K41" s="22" t="s">
        <v>1478</v>
      </c>
      <c r="L41" s="22" t="s">
        <v>1478</v>
      </c>
      <c r="M41" s="22" t="s">
        <v>1558</v>
      </c>
      <c r="N41" s="22" t="s">
        <v>1478</v>
      </c>
      <c r="O41" s="22" t="s">
        <v>1478</v>
      </c>
      <c r="P41" s="22"/>
      <c r="Q41" s="22"/>
      <c r="R41" s="22" t="s">
        <v>1698</v>
      </c>
      <c r="S41" s="22" t="s">
        <v>8903</v>
      </c>
      <c r="T41" s="22" t="s">
        <v>1700</v>
      </c>
      <c r="U41" s="22" t="s">
        <v>65</v>
      </c>
      <c r="V41" s="22" t="s">
        <v>1478</v>
      </c>
      <c r="W41" s="22"/>
      <c r="X41" s="22"/>
      <c r="Y41" s="23">
        <v>43977.747291666667</v>
      </c>
      <c r="Z41" s="23">
        <v>43984.490289351852</v>
      </c>
      <c r="AA41" s="22"/>
      <c r="AB41" s="22" t="s">
        <v>11</v>
      </c>
      <c r="AC41" s="22">
        <v>12578</v>
      </c>
      <c r="AD41" s="22">
        <v>100</v>
      </c>
      <c r="AE41" s="22" t="s">
        <v>1559</v>
      </c>
      <c r="AF41" s="22" t="s">
        <v>1560</v>
      </c>
      <c r="AG41" s="22" t="s">
        <v>62</v>
      </c>
    </row>
    <row r="42" spans="1:33" ht="52.8" x14ac:dyDescent="0.3">
      <c r="A42" s="22"/>
      <c r="B42" s="22" t="s">
        <v>1559</v>
      </c>
      <c r="C42" s="22" t="s">
        <v>23</v>
      </c>
      <c r="D42" s="22">
        <v>7</v>
      </c>
      <c r="E42" s="22" t="s">
        <v>1701</v>
      </c>
      <c r="F42" s="22" t="s">
        <v>1702</v>
      </c>
      <c r="G42" s="22" t="s">
        <v>1703</v>
      </c>
      <c r="H42" s="22" t="s">
        <v>61</v>
      </c>
      <c r="I42" s="22" t="s">
        <v>1478</v>
      </c>
      <c r="J42" s="22" t="s">
        <v>1478</v>
      </c>
      <c r="K42" s="22" t="s">
        <v>1478</v>
      </c>
      <c r="L42" s="22" t="s">
        <v>1478</v>
      </c>
      <c r="M42" s="22" t="s">
        <v>1558</v>
      </c>
      <c r="N42" s="22" t="s">
        <v>1478</v>
      </c>
      <c r="O42" s="22" t="s">
        <v>1478</v>
      </c>
      <c r="P42" s="22"/>
      <c r="Q42" s="22"/>
      <c r="R42" s="22" t="s">
        <v>1704</v>
      </c>
      <c r="S42" s="22" t="s">
        <v>8903</v>
      </c>
      <c r="T42" s="22" t="s">
        <v>1705</v>
      </c>
      <c r="U42" s="22" t="s">
        <v>65</v>
      </c>
      <c r="V42" s="22" t="s">
        <v>1478</v>
      </c>
      <c r="W42" s="22"/>
      <c r="X42" s="22"/>
      <c r="Y42" s="23">
        <v>43977.747291666667</v>
      </c>
      <c r="Z42" s="23">
        <v>43984.582407407404</v>
      </c>
      <c r="AA42" s="22"/>
      <c r="AB42" s="22" t="s">
        <v>11</v>
      </c>
      <c r="AC42" s="22">
        <v>12578</v>
      </c>
      <c r="AD42" s="22">
        <v>1030</v>
      </c>
      <c r="AE42" s="22" t="s">
        <v>1559</v>
      </c>
      <c r="AF42" s="22" t="s">
        <v>1560</v>
      </c>
      <c r="AG42" s="22" t="s">
        <v>62</v>
      </c>
    </row>
    <row r="43" spans="1:33" ht="79.2" x14ac:dyDescent="0.3">
      <c r="A43" s="22"/>
      <c r="B43" s="22" t="s">
        <v>1559</v>
      </c>
      <c r="C43" s="22" t="s">
        <v>23</v>
      </c>
      <c r="D43" s="22">
        <v>14</v>
      </c>
      <c r="E43" s="22" t="s">
        <v>1706</v>
      </c>
      <c r="F43" s="22" t="s">
        <v>1707</v>
      </c>
      <c r="G43" s="22" t="s">
        <v>165</v>
      </c>
      <c r="H43" s="22" t="s">
        <v>61</v>
      </c>
      <c r="I43" s="22" t="s">
        <v>1478</v>
      </c>
      <c r="J43" s="22" t="s">
        <v>1478</v>
      </c>
      <c r="K43" s="22" t="s">
        <v>1478</v>
      </c>
      <c r="L43" s="22" t="s">
        <v>1478</v>
      </c>
      <c r="M43" s="22" t="s">
        <v>1558</v>
      </c>
      <c r="N43" s="22" t="s">
        <v>91</v>
      </c>
      <c r="O43" s="22" t="s">
        <v>1708</v>
      </c>
      <c r="P43" s="22"/>
      <c r="Q43" s="22"/>
      <c r="R43" s="22" t="s">
        <v>82</v>
      </c>
      <c r="S43" s="22" t="s">
        <v>8910</v>
      </c>
      <c r="T43" s="22" t="s">
        <v>1709</v>
      </c>
      <c r="U43" s="22" t="s">
        <v>65</v>
      </c>
      <c r="V43" s="22" t="s">
        <v>1478</v>
      </c>
      <c r="W43" s="22"/>
      <c r="X43" s="22"/>
      <c r="Y43" s="23">
        <v>43977.747291666667</v>
      </c>
      <c r="Z43" s="23">
        <v>43998.851701388892</v>
      </c>
      <c r="AA43" s="22"/>
      <c r="AB43" s="22" t="s">
        <v>11</v>
      </c>
      <c r="AC43" s="22">
        <v>12578</v>
      </c>
      <c r="AD43" s="22">
        <v>7000</v>
      </c>
      <c r="AE43" s="22" t="s">
        <v>1559</v>
      </c>
      <c r="AF43" s="22" t="s">
        <v>1560</v>
      </c>
      <c r="AG43" s="22" t="s">
        <v>62</v>
      </c>
    </row>
    <row r="44" spans="1:33" ht="79.2" x14ac:dyDescent="0.3">
      <c r="A44" s="22"/>
      <c r="B44" s="22" t="s">
        <v>1559</v>
      </c>
      <c r="C44" s="22" t="s">
        <v>23</v>
      </c>
      <c r="D44" s="22" t="s">
        <v>86</v>
      </c>
      <c r="E44" s="22" t="s">
        <v>1710</v>
      </c>
      <c r="F44" s="22" t="s">
        <v>1711</v>
      </c>
      <c r="G44" s="22" t="s">
        <v>143</v>
      </c>
      <c r="H44" s="22" t="s">
        <v>61</v>
      </c>
      <c r="I44" s="22" t="s">
        <v>1478</v>
      </c>
      <c r="J44" s="22" t="s">
        <v>1478</v>
      </c>
      <c r="K44" s="22" t="s">
        <v>1478</v>
      </c>
      <c r="L44" s="22" t="s">
        <v>1478</v>
      </c>
      <c r="M44" s="22" t="s">
        <v>1558</v>
      </c>
      <c r="N44" s="22" t="s">
        <v>1478</v>
      </c>
      <c r="O44" s="22" t="s">
        <v>1478</v>
      </c>
      <c r="P44" s="22"/>
      <c r="Q44" s="22"/>
      <c r="R44" s="22" t="s">
        <v>1712</v>
      </c>
      <c r="S44" s="22" t="s">
        <v>8903</v>
      </c>
      <c r="T44" s="22" t="s">
        <v>1713</v>
      </c>
      <c r="U44" s="22" t="s">
        <v>83</v>
      </c>
      <c r="V44" s="22" t="s">
        <v>65</v>
      </c>
      <c r="W44" s="22" t="s">
        <v>232</v>
      </c>
      <c r="X44" s="22"/>
      <c r="Y44" s="23">
        <v>43977.747291666667</v>
      </c>
      <c r="Z44" s="23">
        <v>43998.851701388892</v>
      </c>
      <c r="AA44" s="22"/>
      <c r="AB44" s="22" t="s">
        <v>11</v>
      </c>
      <c r="AC44" s="22">
        <v>12578</v>
      </c>
      <c r="AD44" s="22">
        <v>5590</v>
      </c>
      <c r="AE44" s="22" t="s">
        <v>1559</v>
      </c>
      <c r="AF44" s="22" t="s">
        <v>1560</v>
      </c>
      <c r="AG44" s="22"/>
    </row>
    <row r="45" spans="1:33" ht="52.8" x14ac:dyDescent="0.3">
      <c r="A45" s="22"/>
      <c r="B45" s="22" t="s">
        <v>1559</v>
      </c>
      <c r="C45" s="22" t="s">
        <v>23</v>
      </c>
      <c r="D45" s="22" t="s">
        <v>154</v>
      </c>
      <c r="E45" s="22" t="s">
        <v>1714</v>
      </c>
      <c r="F45" s="22" t="s">
        <v>1715</v>
      </c>
      <c r="G45" s="22" t="s">
        <v>143</v>
      </c>
      <c r="H45" s="22" t="s">
        <v>61</v>
      </c>
      <c r="I45" s="22" t="s">
        <v>1478</v>
      </c>
      <c r="J45" s="22" t="s">
        <v>1478</v>
      </c>
      <c r="K45" s="22" t="s">
        <v>1478</v>
      </c>
      <c r="L45" s="22" t="s">
        <v>1478</v>
      </c>
      <c r="M45" s="22" t="s">
        <v>1558</v>
      </c>
      <c r="N45" s="22" t="s">
        <v>59</v>
      </c>
      <c r="O45" s="22" t="s">
        <v>217</v>
      </c>
      <c r="P45" s="22"/>
      <c r="Q45" s="22"/>
      <c r="R45" s="22" t="s">
        <v>1716</v>
      </c>
      <c r="S45" s="22" t="s">
        <v>8904</v>
      </c>
      <c r="T45" s="22" t="s">
        <v>1718</v>
      </c>
      <c r="U45" s="22" t="s">
        <v>74</v>
      </c>
      <c r="V45" s="22" t="s">
        <v>1717</v>
      </c>
      <c r="W45" s="22"/>
      <c r="X45" s="22"/>
      <c r="Y45" s="23">
        <v>43977.747291666667</v>
      </c>
      <c r="Z45" s="23">
        <v>43998.851701388892</v>
      </c>
      <c r="AA45" s="22"/>
      <c r="AB45" s="22" t="s">
        <v>11</v>
      </c>
      <c r="AC45" s="22">
        <v>12578</v>
      </c>
      <c r="AD45" s="22">
        <v>5600</v>
      </c>
      <c r="AE45" s="22" t="s">
        <v>1559</v>
      </c>
      <c r="AF45" s="22" t="s">
        <v>1560</v>
      </c>
      <c r="AG45" s="22"/>
    </row>
    <row r="46" spans="1:33" ht="39.6" x14ac:dyDescent="0.3">
      <c r="A46" s="22"/>
      <c r="B46" s="22" t="s">
        <v>1559</v>
      </c>
      <c r="C46" s="22" t="s">
        <v>23</v>
      </c>
      <c r="D46" s="22" t="s">
        <v>345</v>
      </c>
      <c r="E46" s="22" t="s">
        <v>1719</v>
      </c>
      <c r="F46" s="22" t="s">
        <v>1720</v>
      </c>
      <c r="G46" s="22" t="s">
        <v>79</v>
      </c>
      <c r="H46" s="22" t="s">
        <v>61</v>
      </c>
      <c r="I46" s="22" t="s">
        <v>1478</v>
      </c>
      <c r="J46" s="22" t="s">
        <v>1478</v>
      </c>
      <c r="K46" s="22" t="s">
        <v>1478</v>
      </c>
      <c r="L46" s="22" t="s">
        <v>1478</v>
      </c>
      <c r="M46" s="22" t="s">
        <v>1558</v>
      </c>
      <c r="N46" s="22" t="s">
        <v>59</v>
      </c>
      <c r="O46" s="22" t="s">
        <v>1722</v>
      </c>
      <c r="P46" s="22"/>
      <c r="Q46" s="22"/>
      <c r="R46" s="22" t="s">
        <v>1721</v>
      </c>
      <c r="S46" s="22" t="s">
        <v>8904</v>
      </c>
      <c r="T46" s="22" t="s">
        <v>1725</v>
      </c>
      <c r="U46" s="22" t="s">
        <v>1724</v>
      </c>
      <c r="V46" s="22" t="s">
        <v>65</v>
      </c>
      <c r="W46" s="22" t="s">
        <v>1723</v>
      </c>
      <c r="X46" s="22"/>
      <c r="Y46" s="23">
        <v>43977.747291666667</v>
      </c>
      <c r="Z46" s="23">
        <v>43998.851701388892</v>
      </c>
      <c r="AA46" s="22"/>
      <c r="AB46" s="22" t="s">
        <v>11</v>
      </c>
      <c r="AC46" s="22">
        <v>12578</v>
      </c>
      <c r="AD46" s="22">
        <v>5610</v>
      </c>
      <c r="AE46" s="22" t="s">
        <v>1559</v>
      </c>
      <c r="AF46" s="22" t="s">
        <v>1560</v>
      </c>
      <c r="AG46" s="22"/>
    </row>
    <row r="47" spans="1:33" ht="52.8" x14ac:dyDescent="0.3">
      <c r="A47" s="22" t="s">
        <v>1609</v>
      </c>
      <c r="B47" s="22" t="s">
        <v>1559</v>
      </c>
      <c r="C47" s="22" t="s">
        <v>23</v>
      </c>
      <c r="D47" s="22">
        <v>7</v>
      </c>
      <c r="E47" s="22" t="s">
        <v>1726</v>
      </c>
      <c r="F47" s="22" t="s">
        <v>1727</v>
      </c>
      <c r="G47" s="22" t="s">
        <v>76</v>
      </c>
      <c r="H47" s="22" t="s">
        <v>61</v>
      </c>
      <c r="I47" s="22" t="s">
        <v>1478</v>
      </c>
      <c r="J47" s="22" t="s">
        <v>1478</v>
      </c>
      <c r="K47" s="22" t="s">
        <v>1478</v>
      </c>
      <c r="L47" s="22" t="s">
        <v>1478</v>
      </c>
      <c r="M47" s="22" t="s">
        <v>1558</v>
      </c>
      <c r="N47" s="22" t="s">
        <v>59</v>
      </c>
      <c r="O47" s="22" t="s">
        <v>81</v>
      </c>
      <c r="P47" s="22"/>
      <c r="Q47" s="22"/>
      <c r="R47" s="22" t="s">
        <v>80</v>
      </c>
      <c r="S47" s="22" t="s">
        <v>8904</v>
      </c>
      <c r="T47" s="22" t="s">
        <v>1729</v>
      </c>
      <c r="U47" s="22" t="s">
        <v>60</v>
      </c>
      <c r="V47" s="22" t="s">
        <v>1728</v>
      </c>
      <c r="W47" s="22" t="s">
        <v>1610</v>
      </c>
      <c r="X47" s="22"/>
      <c r="Y47" s="23">
        <v>43977.747291666667</v>
      </c>
      <c r="Z47" s="23">
        <v>43998.851701388892</v>
      </c>
      <c r="AA47" s="22"/>
      <c r="AB47" s="22" t="s">
        <v>11</v>
      </c>
      <c r="AC47" s="22">
        <v>12578</v>
      </c>
      <c r="AD47" s="22">
        <v>310</v>
      </c>
      <c r="AE47" s="22" t="s">
        <v>1559</v>
      </c>
      <c r="AF47" s="22" t="s">
        <v>1560</v>
      </c>
      <c r="AG47" s="22"/>
    </row>
    <row r="48" spans="1:33" ht="52.8" x14ac:dyDescent="0.3">
      <c r="A48" s="22" t="s">
        <v>1609</v>
      </c>
      <c r="B48" s="22" t="s">
        <v>1559</v>
      </c>
      <c r="C48" s="22" t="s">
        <v>23</v>
      </c>
      <c r="D48" s="22">
        <v>7</v>
      </c>
      <c r="E48" s="22" t="s">
        <v>1730</v>
      </c>
      <c r="F48" s="22" t="s">
        <v>1731</v>
      </c>
      <c r="G48" s="22" t="s">
        <v>90</v>
      </c>
      <c r="H48" s="22" t="s">
        <v>61</v>
      </c>
      <c r="I48" s="22" t="s">
        <v>1478</v>
      </c>
      <c r="J48" s="22" t="s">
        <v>1478</v>
      </c>
      <c r="K48" s="22" t="s">
        <v>1478</v>
      </c>
      <c r="L48" s="22" t="s">
        <v>1478</v>
      </c>
      <c r="M48" s="22" t="s">
        <v>1558</v>
      </c>
      <c r="N48" s="22" t="s">
        <v>59</v>
      </c>
      <c r="O48" s="22" t="s">
        <v>99</v>
      </c>
      <c r="P48" s="22"/>
      <c r="Q48" s="22"/>
      <c r="R48" s="22" t="s">
        <v>80</v>
      </c>
      <c r="S48" s="22" t="s">
        <v>8904</v>
      </c>
      <c r="T48" s="22" t="s">
        <v>1733</v>
      </c>
      <c r="U48" s="22" t="s">
        <v>60</v>
      </c>
      <c r="V48" s="22" t="s">
        <v>1732</v>
      </c>
      <c r="W48" s="22" t="s">
        <v>1610</v>
      </c>
      <c r="X48" s="22"/>
      <c r="Y48" s="23">
        <v>43977.747291666667</v>
      </c>
      <c r="Z48" s="23">
        <v>43998.851701388892</v>
      </c>
      <c r="AA48" s="22"/>
      <c r="AB48" s="22" t="s">
        <v>11</v>
      </c>
      <c r="AC48" s="22">
        <v>12578</v>
      </c>
      <c r="AD48" s="22">
        <v>320</v>
      </c>
      <c r="AE48" s="22" t="s">
        <v>1559</v>
      </c>
      <c r="AF48" s="22" t="s">
        <v>1560</v>
      </c>
      <c r="AG48" s="22"/>
    </row>
    <row r="49" spans="1:33" ht="52.8" x14ac:dyDescent="0.3">
      <c r="A49" s="22" t="s">
        <v>1687</v>
      </c>
      <c r="B49" s="22" t="s">
        <v>1559</v>
      </c>
      <c r="C49" s="22" t="s">
        <v>23</v>
      </c>
      <c r="D49" s="22">
        <v>7</v>
      </c>
      <c r="E49" s="22" t="s">
        <v>1734</v>
      </c>
      <c r="F49" s="22" t="s">
        <v>1735</v>
      </c>
      <c r="G49" s="22" t="s">
        <v>90</v>
      </c>
      <c r="H49" s="22" t="s">
        <v>61</v>
      </c>
      <c r="I49" s="22" t="s">
        <v>1478</v>
      </c>
      <c r="J49" s="22" t="s">
        <v>1478</v>
      </c>
      <c r="K49" s="22" t="s">
        <v>1478</v>
      </c>
      <c r="L49" s="22" t="s">
        <v>1478</v>
      </c>
      <c r="M49" s="22" t="s">
        <v>1558</v>
      </c>
      <c r="N49" s="22" t="s">
        <v>1478</v>
      </c>
      <c r="O49" s="22" t="s">
        <v>1478</v>
      </c>
      <c r="P49" s="22"/>
      <c r="Q49" s="22"/>
      <c r="R49" s="22" t="s">
        <v>80</v>
      </c>
      <c r="S49" s="22" t="s">
        <v>8904</v>
      </c>
      <c r="T49" s="22" t="s">
        <v>1738</v>
      </c>
      <c r="U49" s="22" t="s">
        <v>1685</v>
      </c>
      <c r="V49" s="22" t="s">
        <v>1737</v>
      </c>
      <c r="W49" s="22" t="s">
        <v>1736</v>
      </c>
      <c r="X49" s="22"/>
      <c r="Y49" s="23">
        <v>43977.747291666667</v>
      </c>
      <c r="Z49" s="23">
        <v>43998.851701388892</v>
      </c>
      <c r="AA49" s="22"/>
      <c r="AB49" s="22" t="s">
        <v>11</v>
      </c>
      <c r="AC49" s="22">
        <v>12578</v>
      </c>
      <c r="AD49" s="22">
        <v>510</v>
      </c>
      <c r="AE49" s="22" t="s">
        <v>1559</v>
      </c>
      <c r="AF49" s="22" t="s">
        <v>1560</v>
      </c>
      <c r="AG49" s="22"/>
    </row>
    <row r="50" spans="1:33" ht="39.6" x14ac:dyDescent="0.3">
      <c r="A50" s="22" t="s">
        <v>1662</v>
      </c>
      <c r="B50" s="22" t="s">
        <v>1559</v>
      </c>
      <c r="C50" s="22" t="s">
        <v>23</v>
      </c>
      <c r="D50" s="22">
        <v>7</v>
      </c>
      <c r="E50" s="22" t="s">
        <v>1739</v>
      </c>
      <c r="F50" s="22" t="s">
        <v>1740</v>
      </c>
      <c r="G50" s="22" t="s">
        <v>1741</v>
      </c>
      <c r="H50" s="22" t="s">
        <v>61</v>
      </c>
      <c r="I50" s="22" t="s">
        <v>1478</v>
      </c>
      <c r="J50" s="22" t="s">
        <v>1478</v>
      </c>
      <c r="K50" s="22" t="s">
        <v>1478</v>
      </c>
      <c r="L50" s="22" t="s">
        <v>1478</v>
      </c>
      <c r="M50" s="22" t="s">
        <v>1558</v>
      </c>
      <c r="N50" s="22" t="s">
        <v>59</v>
      </c>
      <c r="O50" s="22" t="s">
        <v>1478</v>
      </c>
      <c r="P50" s="22"/>
      <c r="Q50" s="22"/>
      <c r="R50" s="22" t="s">
        <v>80</v>
      </c>
      <c r="S50" s="22" t="s">
        <v>8908</v>
      </c>
      <c r="T50" s="22" t="s">
        <v>1745</v>
      </c>
      <c r="U50" s="22" t="s">
        <v>1743</v>
      </c>
      <c r="V50" s="22" t="s">
        <v>1744</v>
      </c>
      <c r="W50" s="22" t="s">
        <v>1742</v>
      </c>
      <c r="X50" s="22"/>
      <c r="Y50" s="23">
        <v>43977.747291666667</v>
      </c>
      <c r="Z50" s="23">
        <v>43998.851701388892</v>
      </c>
      <c r="AA50" s="22"/>
      <c r="AB50" s="22" t="s">
        <v>11</v>
      </c>
      <c r="AC50" s="22">
        <v>12578</v>
      </c>
      <c r="AD50" s="22">
        <v>610</v>
      </c>
      <c r="AE50" s="22" t="s">
        <v>1559</v>
      </c>
      <c r="AF50" s="22" t="s">
        <v>1560</v>
      </c>
      <c r="AG50" s="22"/>
    </row>
    <row r="51" spans="1:33" ht="66" x14ac:dyDescent="0.3">
      <c r="A51" s="22"/>
      <c r="B51" s="22" t="s">
        <v>1559</v>
      </c>
      <c r="C51" s="22" t="s">
        <v>23</v>
      </c>
      <c r="D51" s="22">
        <v>7</v>
      </c>
      <c r="E51" s="22" t="s">
        <v>1746</v>
      </c>
      <c r="F51" s="22" t="s">
        <v>1747</v>
      </c>
      <c r="G51" s="22" t="s">
        <v>79</v>
      </c>
      <c r="H51" s="22" t="s">
        <v>61</v>
      </c>
      <c r="I51" s="22" t="s">
        <v>1478</v>
      </c>
      <c r="J51" s="22" t="s">
        <v>1478</v>
      </c>
      <c r="K51" s="22" t="s">
        <v>1478</v>
      </c>
      <c r="L51" s="22" t="s">
        <v>1478</v>
      </c>
      <c r="M51" s="22" t="s">
        <v>1558</v>
      </c>
      <c r="N51" s="22" t="s">
        <v>64</v>
      </c>
      <c r="O51" s="22" t="s">
        <v>1748</v>
      </c>
      <c r="P51" s="22"/>
      <c r="Q51" s="22"/>
      <c r="R51" s="22" t="s">
        <v>80</v>
      </c>
      <c r="S51" s="22" t="s">
        <v>8903</v>
      </c>
      <c r="T51" s="22" t="s">
        <v>1752</v>
      </c>
      <c r="U51" s="22" t="s">
        <v>1750</v>
      </c>
      <c r="V51" s="22" t="s">
        <v>1751</v>
      </c>
      <c r="W51" s="22" t="s">
        <v>1749</v>
      </c>
      <c r="X51" s="22"/>
      <c r="Y51" s="23">
        <v>43977.747291666667</v>
      </c>
      <c r="Z51" s="23">
        <v>43998.851701388892</v>
      </c>
      <c r="AA51" s="22"/>
      <c r="AB51" s="22" t="s">
        <v>11</v>
      </c>
      <c r="AC51" s="22">
        <v>12578</v>
      </c>
      <c r="AD51" s="22">
        <v>1040</v>
      </c>
      <c r="AE51" s="22" t="s">
        <v>1559</v>
      </c>
      <c r="AF51" s="22" t="s">
        <v>1560</v>
      </c>
      <c r="AG51" s="22"/>
    </row>
    <row r="52" spans="1:33" ht="52.8" x14ac:dyDescent="0.3">
      <c r="A52" s="22"/>
      <c r="B52" s="22" t="s">
        <v>1559</v>
      </c>
      <c r="C52" s="22" t="s">
        <v>23</v>
      </c>
      <c r="D52" s="22" t="s">
        <v>1757</v>
      </c>
      <c r="E52" s="22" t="s">
        <v>1753</v>
      </c>
      <c r="F52" s="22" t="s">
        <v>1754</v>
      </c>
      <c r="G52" s="22" t="s">
        <v>1755</v>
      </c>
      <c r="H52" s="22" t="s">
        <v>61</v>
      </c>
      <c r="I52" s="22" t="s">
        <v>1478</v>
      </c>
      <c r="J52" s="22" t="s">
        <v>1478</v>
      </c>
      <c r="K52" s="22" t="s">
        <v>1478</v>
      </c>
      <c r="L52" s="22" t="s">
        <v>1478</v>
      </c>
      <c r="M52" s="22" t="s">
        <v>1558</v>
      </c>
      <c r="N52" s="22" t="s">
        <v>1478</v>
      </c>
      <c r="O52" s="22" t="s">
        <v>1478</v>
      </c>
      <c r="P52" s="22"/>
      <c r="Q52" s="22"/>
      <c r="R52" s="22" t="s">
        <v>1756</v>
      </c>
      <c r="S52" s="22" t="s">
        <v>8911</v>
      </c>
      <c r="T52" s="22" t="s">
        <v>1760</v>
      </c>
      <c r="U52" s="22" t="s">
        <v>1758</v>
      </c>
      <c r="V52" s="22" t="s">
        <v>1759</v>
      </c>
      <c r="W52" s="22"/>
      <c r="X52" s="22"/>
      <c r="Y52" s="23">
        <v>43977.747291666667</v>
      </c>
      <c r="Z52" s="23">
        <v>43998.851701388892</v>
      </c>
      <c r="AA52" s="22"/>
      <c r="AB52" s="22" t="s">
        <v>11</v>
      </c>
      <c r="AC52" s="22">
        <v>12578</v>
      </c>
      <c r="AD52" s="22">
        <v>90</v>
      </c>
      <c r="AE52" s="22" t="s">
        <v>1559</v>
      </c>
      <c r="AF52" s="22" t="s">
        <v>1560</v>
      </c>
      <c r="AG52" s="22" t="s">
        <v>62</v>
      </c>
    </row>
    <row r="53" spans="1:33" ht="39.6" x14ac:dyDescent="0.3">
      <c r="A53" s="22" t="s">
        <v>1687</v>
      </c>
      <c r="B53" s="22" t="s">
        <v>1559</v>
      </c>
      <c r="C53" s="22" t="s">
        <v>23</v>
      </c>
      <c r="D53" s="22">
        <v>7</v>
      </c>
      <c r="E53" s="22" t="s">
        <v>1761</v>
      </c>
      <c r="F53" s="22" t="s">
        <v>1762</v>
      </c>
      <c r="G53" s="22" t="s">
        <v>88</v>
      </c>
      <c r="H53" s="22" t="s">
        <v>61</v>
      </c>
      <c r="I53" s="22" t="s">
        <v>1478</v>
      </c>
      <c r="J53" s="22" t="s">
        <v>1478</v>
      </c>
      <c r="K53" s="22" t="s">
        <v>1478</v>
      </c>
      <c r="L53" s="22" t="s">
        <v>1478</v>
      </c>
      <c r="M53" s="22" t="s">
        <v>1558</v>
      </c>
      <c r="N53" s="22" t="s">
        <v>59</v>
      </c>
      <c r="O53" s="22" t="s">
        <v>1478</v>
      </c>
      <c r="P53" s="22"/>
      <c r="Q53" s="22"/>
      <c r="R53" s="22" t="s">
        <v>1763</v>
      </c>
      <c r="S53" s="22" t="s">
        <v>8904</v>
      </c>
      <c r="T53" s="22" t="s">
        <v>1764</v>
      </c>
      <c r="U53" s="22" t="s">
        <v>60</v>
      </c>
      <c r="V53" s="22" t="s">
        <v>103</v>
      </c>
      <c r="W53" s="22"/>
      <c r="X53" s="22"/>
      <c r="Y53" s="23">
        <v>43977.747291666667</v>
      </c>
      <c r="Z53" s="23">
        <v>43998.851701388892</v>
      </c>
      <c r="AA53" s="22"/>
      <c r="AB53" s="22" t="s">
        <v>11</v>
      </c>
      <c r="AC53" s="22">
        <v>12578</v>
      </c>
      <c r="AD53" s="22">
        <v>520</v>
      </c>
      <c r="AE53" s="22" t="s">
        <v>1559</v>
      </c>
      <c r="AF53" s="22" t="s">
        <v>1560</v>
      </c>
      <c r="AG53" s="22"/>
    </row>
    <row r="54" spans="1:33" ht="139.80000000000001" customHeight="1" x14ac:dyDescent="0.3">
      <c r="A54" s="22" t="s">
        <v>230</v>
      </c>
      <c r="B54" s="22" t="s">
        <v>1559</v>
      </c>
      <c r="C54" s="22" t="s">
        <v>23</v>
      </c>
      <c r="D54" s="22">
        <v>7</v>
      </c>
      <c r="E54" s="22" t="s">
        <v>1765</v>
      </c>
      <c r="F54" s="22" t="s">
        <v>1766</v>
      </c>
      <c r="G54" s="22" t="s">
        <v>74</v>
      </c>
      <c r="H54" s="22" t="s">
        <v>61</v>
      </c>
      <c r="I54" s="22" t="s">
        <v>1478</v>
      </c>
      <c r="J54" s="22" t="s">
        <v>1478</v>
      </c>
      <c r="K54" s="22" t="s">
        <v>1478</v>
      </c>
      <c r="L54" s="22" t="s">
        <v>1478</v>
      </c>
      <c r="M54" s="22" t="s">
        <v>1558</v>
      </c>
      <c r="N54" s="22" t="s">
        <v>59</v>
      </c>
      <c r="O54" s="22" t="s">
        <v>75</v>
      </c>
      <c r="P54" s="22"/>
      <c r="Q54" s="22"/>
      <c r="R54" s="22" t="s">
        <v>1767</v>
      </c>
      <c r="S54" s="22" t="s">
        <v>8912</v>
      </c>
      <c r="T54" s="22" t="s">
        <v>1770</v>
      </c>
      <c r="U54" s="22" t="s">
        <v>76</v>
      </c>
      <c r="V54" s="22" t="s">
        <v>1769</v>
      </c>
      <c r="W54" s="22" t="s">
        <v>1768</v>
      </c>
      <c r="X54" s="22"/>
      <c r="Y54" s="23">
        <v>43977.747291666667</v>
      </c>
      <c r="Z54" s="23">
        <v>44001.679074074076</v>
      </c>
      <c r="AA54" s="22"/>
      <c r="AB54" s="22" t="s">
        <v>11</v>
      </c>
      <c r="AC54" s="22">
        <v>12578</v>
      </c>
      <c r="AD54" s="22">
        <v>1050</v>
      </c>
      <c r="AE54" s="22" t="s">
        <v>1559</v>
      </c>
      <c r="AF54" s="22" t="s">
        <v>1560</v>
      </c>
      <c r="AG54" s="22"/>
    </row>
    <row r="55" spans="1:33" ht="120" customHeight="1" x14ac:dyDescent="0.3">
      <c r="A55" s="22"/>
      <c r="B55" s="22" t="s">
        <v>1559</v>
      </c>
      <c r="C55" s="22" t="s">
        <v>46</v>
      </c>
      <c r="D55" s="22">
        <v>3</v>
      </c>
      <c r="E55" s="22" t="s">
        <v>1565</v>
      </c>
      <c r="F55" s="22" t="s">
        <v>1771</v>
      </c>
      <c r="G55" s="22" t="s">
        <v>10</v>
      </c>
      <c r="H55" s="22" t="s">
        <v>12</v>
      </c>
      <c r="I55" s="22" t="s">
        <v>1478</v>
      </c>
      <c r="J55" s="22" t="s">
        <v>1478</v>
      </c>
      <c r="K55" s="22" t="s">
        <v>1478</v>
      </c>
      <c r="L55" s="22" t="s">
        <v>1478</v>
      </c>
      <c r="M55" s="22" t="s">
        <v>1558</v>
      </c>
      <c r="N55" s="22" t="s">
        <v>1478</v>
      </c>
      <c r="O55" s="22" t="s">
        <v>1478</v>
      </c>
      <c r="P55" s="22"/>
      <c r="Q55" s="22" t="s">
        <v>1563</v>
      </c>
      <c r="R55" s="22"/>
      <c r="S55" s="22" t="s">
        <v>8913</v>
      </c>
      <c r="T55" s="22"/>
      <c r="U55" s="22" t="s">
        <v>1478</v>
      </c>
      <c r="V55" s="22" t="s">
        <v>1478</v>
      </c>
      <c r="W55" s="22"/>
      <c r="X55" s="22"/>
      <c r="Y55" s="23">
        <v>43977.747291666667</v>
      </c>
      <c r="Z55" s="23">
        <v>43984.490289351852</v>
      </c>
      <c r="AA55" s="22"/>
      <c r="AB55" s="22" t="s">
        <v>11</v>
      </c>
      <c r="AC55" s="22">
        <v>12578</v>
      </c>
      <c r="AD55" s="22">
        <v>5700</v>
      </c>
      <c r="AE55" s="22" t="s">
        <v>1559</v>
      </c>
      <c r="AF55" s="22" t="s">
        <v>1560</v>
      </c>
      <c r="AG55" s="22" t="s">
        <v>13</v>
      </c>
    </row>
    <row r="56" spans="1:33" ht="126.6" customHeight="1" x14ac:dyDescent="0.3">
      <c r="A56" s="22"/>
      <c r="B56" s="22" t="s">
        <v>1559</v>
      </c>
      <c r="C56" s="22" t="s">
        <v>15</v>
      </c>
      <c r="D56" s="22">
        <v>15</v>
      </c>
      <c r="E56" s="22" t="s">
        <v>1772</v>
      </c>
      <c r="F56" s="22" t="s">
        <v>1773</v>
      </c>
      <c r="G56" s="22" t="s">
        <v>1774</v>
      </c>
      <c r="H56" s="22" t="s">
        <v>17</v>
      </c>
      <c r="I56" s="22" t="s">
        <v>1478</v>
      </c>
      <c r="J56" s="22" t="s">
        <v>1478</v>
      </c>
      <c r="K56" s="22" t="s">
        <v>1478</v>
      </c>
      <c r="L56" s="22" t="s">
        <v>1478</v>
      </c>
      <c r="M56" s="22" t="s">
        <v>1558</v>
      </c>
      <c r="N56" s="22" t="s">
        <v>1478</v>
      </c>
      <c r="O56" s="22" t="s">
        <v>1478</v>
      </c>
      <c r="P56" s="22" t="s">
        <v>1777</v>
      </c>
      <c r="Q56" s="22"/>
      <c r="R56" s="22" t="s">
        <v>1775</v>
      </c>
      <c r="S56" s="22" t="s">
        <v>8914</v>
      </c>
      <c r="T56" s="22"/>
      <c r="U56" s="22" t="s">
        <v>1478</v>
      </c>
      <c r="V56" s="22" t="s">
        <v>1478</v>
      </c>
      <c r="W56" s="22"/>
      <c r="X56" s="22"/>
      <c r="Y56" s="23">
        <v>43983.916446759256</v>
      </c>
      <c r="Z56" s="23">
        <v>44006.972893518519</v>
      </c>
      <c r="AA56" s="22"/>
      <c r="AB56" s="22" t="s">
        <v>11</v>
      </c>
      <c r="AC56" s="22">
        <v>12578</v>
      </c>
      <c r="AD56" s="22">
        <v>5710</v>
      </c>
      <c r="AE56" s="22" t="s">
        <v>1559</v>
      </c>
      <c r="AF56" s="22" t="s">
        <v>1560</v>
      </c>
      <c r="AG56" s="22" t="s">
        <v>295</v>
      </c>
    </row>
    <row r="57" spans="1:33" ht="105.6" x14ac:dyDescent="0.3">
      <c r="A57" s="22" t="s">
        <v>1699</v>
      </c>
      <c r="B57" s="22" t="s">
        <v>1559</v>
      </c>
      <c r="C57" s="22" t="s">
        <v>591</v>
      </c>
      <c r="D57" s="22" t="s">
        <v>86</v>
      </c>
      <c r="E57" s="22" t="s">
        <v>1778</v>
      </c>
      <c r="F57" s="22" t="s">
        <v>1779</v>
      </c>
      <c r="G57" s="22" t="s">
        <v>65</v>
      </c>
      <c r="H57" s="22" t="s">
        <v>149</v>
      </c>
      <c r="I57" s="22" t="s">
        <v>1478</v>
      </c>
      <c r="J57" s="22" t="s">
        <v>1478</v>
      </c>
      <c r="K57" s="22" t="s">
        <v>1478</v>
      </c>
      <c r="L57" s="22" t="s">
        <v>1478</v>
      </c>
      <c r="M57" s="22" t="s">
        <v>1558</v>
      </c>
      <c r="N57" s="22" t="s">
        <v>1478</v>
      </c>
      <c r="O57" s="22" t="s">
        <v>1478</v>
      </c>
      <c r="P57" s="22"/>
      <c r="Q57" s="22"/>
      <c r="R57" s="22" t="s">
        <v>1780</v>
      </c>
      <c r="S57" s="22"/>
      <c r="T57" s="22"/>
      <c r="U57" s="22" t="s">
        <v>60</v>
      </c>
      <c r="V57" s="22" t="s">
        <v>1478</v>
      </c>
      <c r="W57" s="22" t="s">
        <v>1781</v>
      </c>
      <c r="X57" s="22"/>
      <c r="Y57" s="23">
        <v>43983.916446759256</v>
      </c>
      <c r="Z57" s="23">
        <v>43992.62259259259</v>
      </c>
      <c r="AA57" s="22"/>
      <c r="AB57" s="22" t="s">
        <v>11</v>
      </c>
      <c r="AC57" s="22">
        <v>12578</v>
      </c>
      <c r="AD57" s="22">
        <v>110</v>
      </c>
      <c r="AE57" s="22" t="s">
        <v>1559</v>
      </c>
      <c r="AF57" s="22" t="s">
        <v>1560</v>
      </c>
      <c r="AG57" s="22" t="s">
        <v>372</v>
      </c>
    </row>
    <row r="58" spans="1:33" ht="26.4" x14ac:dyDescent="0.3">
      <c r="A58" s="22"/>
      <c r="B58" s="22" t="s">
        <v>1559</v>
      </c>
      <c r="C58" s="22" t="s">
        <v>46</v>
      </c>
      <c r="D58" s="22" t="s">
        <v>1784</v>
      </c>
      <c r="E58" s="22" t="s">
        <v>1782</v>
      </c>
      <c r="F58" s="22" t="s">
        <v>1783</v>
      </c>
      <c r="G58" s="22" t="s">
        <v>94</v>
      </c>
      <c r="H58" s="22" t="s">
        <v>95</v>
      </c>
      <c r="I58" s="22" t="s">
        <v>1478</v>
      </c>
      <c r="J58" s="22" t="s">
        <v>1478</v>
      </c>
      <c r="K58" s="22" t="s">
        <v>1478</v>
      </c>
      <c r="L58" s="22" t="s">
        <v>1478</v>
      </c>
      <c r="M58" s="22" t="s">
        <v>1558</v>
      </c>
      <c r="N58" s="22" t="s">
        <v>59</v>
      </c>
      <c r="O58" s="22" t="s">
        <v>98</v>
      </c>
      <c r="P58" s="22"/>
      <c r="Q58" s="22"/>
      <c r="R58" s="22"/>
      <c r="S58" s="22"/>
      <c r="T58" s="22"/>
      <c r="U58" s="22" t="s">
        <v>1478</v>
      </c>
      <c r="V58" s="22" t="s">
        <v>1478</v>
      </c>
      <c r="W58" s="22"/>
      <c r="X58" s="22"/>
      <c r="Y58" s="23">
        <v>43983.916446759256</v>
      </c>
      <c r="Z58" s="23">
        <v>43984.490289351852</v>
      </c>
      <c r="AA58" s="22"/>
      <c r="AB58" s="22" t="s">
        <v>11</v>
      </c>
      <c r="AC58" s="22">
        <v>12578</v>
      </c>
      <c r="AD58" s="22">
        <v>11890</v>
      </c>
      <c r="AE58" s="22" t="s">
        <v>1559</v>
      </c>
      <c r="AF58" s="22" t="s">
        <v>1560</v>
      </c>
      <c r="AG58" s="22" t="s">
        <v>13</v>
      </c>
    </row>
    <row r="59" spans="1:33" ht="39.6" x14ac:dyDescent="0.3">
      <c r="A59" s="22"/>
      <c r="B59" s="22" t="s">
        <v>1559</v>
      </c>
      <c r="C59" s="22" t="s">
        <v>46</v>
      </c>
      <c r="D59" s="22" t="s">
        <v>106</v>
      </c>
      <c r="E59" s="22" t="s">
        <v>1785</v>
      </c>
      <c r="F59" s="22" t="s">
        <v>1786</v>
      </c>
      <c r="G59" s="22" t="s">
        <v>104</v>
      </c>
      <c r="H59" s="22" t="s">
        <v>95</v>
      </c>
      <c r="I59" s="22" t="s">
        <v>1478</v>
      </c>
      <c r="J59" s="22" t="s">
        <v>1478</v>
      </c>
      <c r="K59" s="22" t="s">
        <v>1478</v>
      </c>
      <c r="L59" s="22" t="s">
        <v>1478</v>
      </c>
      <c r="M59" s="22" t="s">
        <v>1558</v>
      </c>
      <c r="N59" s="22" t="s">
        <v>101</v>
      </c>
      <c r="O59" s="22" t="s">
        <v>271</v>
      </c>
      <c r="P59" s="22"/>
      <c r="Q59" s="22"/>
      <c r="R59" s="22"/>
      <c r="S59" s="22"/>
      <c r="T59" s="22"/>
      <c r="U59" s="22" t="s">
        <v>1478</v>
      </c>
      <c r="V59" s="22" t="s">
        <v>1478</v>
      </c>
      <c r="W59" s="22"/>
      <c r="X59" s="22"/>
      <c r="Y59" s="23">
        <v>43984.579814814817</v>
      </c>
      <c r="Z59" s="23">
        <v>44007.769490740742</v>
      </c>
      <c r="AA59" s="22"/>
      <c r="AB59" s="22" t="s">
        <v>105</v>
      </c>
      <c r="AC59" s="22">
        <v>28887</v>
      </c>
      <c r="AD59" s="22">
        <v>6280</v>
      </c>
      <c r="AE59" s="22" t="s">
        <v>1559</v>
      </c>
      <c r="AF59" s="22" t="s">
        <v>1560</v>
      </c>
      <c r="AG59" s="22" t="s">
        <v>13</v>
      </c>
    </row>
    <row r="60" spans="1:33" ht="39.6" x14ac:dyDescent="0.3">
      <c r="A60" s="22"/>
      <c r="B60" s="22" t="s">
        <v>1559</v>
      </c>
      <c r="C60" s="22" t="s">
        <v>46</v>
      </c>
      <c r="D60" s="22" t="s">
        <v>1789</v>
      </c>
      <c r="E60" s="22" t="s">
        <v>1787</v>
      </c>
      <c r="F60" s="22" t="s">
        <v>1788</v>
      </c>
      <c r="G60" s="22" t="s">
        <v>104</v>
      </c>
      <c r="H60" s="22" t="s">
        <v>95</v>
      </c>
      <c r="I60" s="22" t="s">
        <v>1478</v>
      </c>
      <c r="J60" s="22" t="s">
        <v>1478</v>
      </c>
      <c r="K60" s="22" t="s">
        <v>1478</v>
      </c>
      <c r="L60" s="22" t="s">
        <v>1478</v>
      </c>
      <c r="M60" s="22" t="s">
        <v>1558</v>
      </c>
      <c r="N60" s="22" t="s">
        <v>101</v>
      </c>
      <c r="O60" s="22" t="s">
        <v>519</v>
      </c>
      <c r="P60" s="22"/>
      <c r="Q60" s="22"/>
      <c r="R60" s="22"/>
      <c r="S60" s="22"/>
      <c r="T60" s="22"/>
      <c r="U60" s="22" t="s">
        <v>1478</v>
      </c>
      <c r="V60" s="22" t="s">
        <v>1478</v>
      </c>
      <c r="W60" s="22"/>
      <c r="X60" s="22"/>
      <c r="Y60" s="23">
        <v>43984.579814814817</v>
      </c>
      <c r="Z60" s="23">
        <v>44007.769490740742</v>
      </c>
      <c r="AA60" s="22"/>
      <c r="AB60" s="22" t="s">
        <v>105</v>
      </c>
      <c r="AC60" s="22">
        <v>28887</v>
      </c>
      <c r="AD60" s="22">
        <v>7090</v>
      </c>
      <c r="AE60" s="22" t="s">
        <v>1559</v>
      </c>
      <c r="AF60" s="22" t="s">
        <v>1560</v>
      </c>
      <c r="AG60" s="22" t="s">
        <v>13</v>
      </c>
    </row>
    <row r="61" spans="1:33" ht="52.8" x14ac:dyDescent="0.3">
      <c r="A61" s="22"/>
      <c r="B61" s="22" t="s">
        <v>1559</v>
      </c>
      <c r="C61" s="22" t="s">
        <v>46</v>
      </c>
      <c r="D61" s="22" t="s">
        <v>270</v>
      </c>
      <c r="E61" s="22" t="s">
        <v>1790</v>
      </c>
      <c r="F61" s="22" t="s">
        <v>109</v>
      </c>
      <c r="G61" s="22" t="s">
        <v>104</v>
      </c>
      <c r="H61" s="22" t="s">
        <v>95</v>
      </c>
      <c r="I61" s="22" t="s">
        <v>1478</v>
      </c>
      <c r="J61" s="22" t="s">
        <v>1478</v>
      </c>
      <c r="K61" s="22" t="s">
        <v>1478</v>
      </c>
      <c r="L61" s="22" t="s">
        <v>1478</v>
      </c>
      <c r="M61" s="22" t="s">
        <v>1558</v>
      </c>
      <c r="N61" s="22" t="s">
        <v>91</v>
      </c>
      <c r="O61" s="22" t="s">
        <v>111</v>
      </c>
      <c r="P61" s="22"/>
      <c r="Q61" s="22"/>
      <c r="R61" s="22"/>
      <c r="S61" s="22"/>
      <c r="T61" s="22"/>
      <c r="U61" s="22" t="s">
        <v>1478</v>
      </c>
      <c r="V61" s="22" t="s">
        <v>1478</v>
      </c>
      <c r="W61" s="22"/>
      <c r="X61" s="22"/>
      <c r="Y61" s="23">
        <v>43984.579814814817</v>
      </c>
      <c r="Z61" s="23">
        <v>44007.769490740742</v>
      </c>
      <c r="AA61" s="22"/>
      <c r="AB61" s="22" t="s">
        <v>105</v>
      </c>
      <c r="AC61" s="22">
        <v>28887</v>
      </c>
      <c r="AD61" s="22">
        <v>5770</v>
      </c>
      <c r="AE61" s="22" t="s">
        <v>1559</v>
      </c>
      <c r="AF61" s="22" t="s">
        <v>1560</v>
      </c>
      <c r="AG61" s="22" t="s">
        <v>13</v>
      </c>
    </row>
    <row r="62" spans="1:33" ht="105.6" x14ac:dyDescent="0.3">
      <c r="A62" s="22" t="s">
        <v>96</v>
      </c>
      <c r="B62" s="22" t="s">
        <v>1559</v>
      </c>
      <c r="C62" s="22" t="s">
        <v>115</v>
      </c>
      <c r="D62" s="22" t="s">
        <v>270</v>
      </c>
      <c r="E62" s="22" t="s">
        <v>1791</v>
      </c>
      <c r="F62" s="22" t="s">
        <v>112</v>
      </c>
      <c r="G62" s="22" t="s">
        <v>104</v>
      </c>
      <c r="H62" s="22" t="s">
        <v>95</v>
      </c>
      <c r="I62" s="22" t="s">
        <v>1478</v>
      </c>
      <c r="J62" s="22" t="s">
        <v>1478</v>
      </c>
      <c r="K62" s="22" t="s">
        <v>1478</v>
      </c>
      <c r="L62" s="22" t="s">
        <v>1478</v>
      </c>
      <c r="M62" s="22" t="s">
        <v>1558</v>
      </c>
      <c r="N62" s="22" t="s">
        <v>91</v>
      </c>
      <c r="O62" s="22" t="s">
        <v>111</v>
      </c>
      <c r="P62" s="22"/>
      <c r="Q62" s="22"/>
      <c r="R62" s="22"/>
      <c r="S62" s="22" t="s">
        <v>8915</v>
      </c>
      <c r="T62" s="22"/>
      <c r="U62" s="22" t="s">
        <v>1478</v>
      </c>
      <c r="V62" s="22" t="s">
        <v>1478</v>
      </c>
      <c r="W62" s="22"/>
      <c r="X62" s="22"/>
      <c r="Y62" s="23">
        <v>43984.579814814817</v>
      </c>
      <c r="Z62" s="23">
        <v>44007.769490740742</v>
      </c>
      <c r="AA62" s="22"/>
      <c r="AB62" s="22" t="s">
        <v>105</v>
      </c>
      <c r="AC62" s="22">
        <v>28887</v>
      </c>
      <c r="AD62" s="22">
        <v>5780</v>
      </c>
      <c r="AE62" s="22" t="s">
        <v>1559</v>
      </c>
      <c r="AF62" s="22" t="s">
        <v>1560</v>
      </c>
      <c r="AG62" s="22" t="s">
        <v>13</v>
      </c>
    </row>
    <row r="63" spans="1:33" ht="52.8" x14ac:dyDescent="0.3">
      <c r="A63" s="22"/>
      <c r="B63" s="22" t="s">
        <v>1559</v>
      </c>
      <c r="C63" s="22" t="s">
        <v>46</v>
      </c>
      <c r="D63" s="22" t="s">
        <v>270</v>
      </c>
      <c r="E63" s="22" t="s">
        <v>1792</v>
      </c>
      <c r="F63" s="22" t="s">
        <v>113</v>
      </c>
      <c r="G63" s="22" t="s">
        <v>104</v>
      </c>
      <c r="H63" s="22" t="s">
        <v>95</v>
      </c>
      <c r="I63" s="22" t="s">
        <v>1478</v>
      </c>
      <c r="J63" s="22" t="s">
        <v>1478</v>
      </c>
      <c r="K63" s="22" t="s">
        <v>1478</v>
      </c>
      <c r="L63" s="22" t="s">
        <v>1478</v>
      </c>
      <c r="M63" s="22" t="s">
        <v>1558</v>
      </c>
      <c r="N63" s="22" t="s">
        <v>91</v>
      </c>
      <c r="O63" s="22" t="s">
        <v>111</v>
      </c>
      <c r="P63" s="22"/>
      <c r="Q63" s="22"/>
      <c r="R63" s="22"/>
      <c r="S63" s="22"/>
      <c r="T63" s="22"/>
      <c r="U63" s="22" t="s">
        <v>1478</v>
      </c>
      <c r="V63" s="22" t="s">
        <v>1478</v>
      </c>
      <c r="W63" s="22"/>
      <c r="X63" s="22"/>
      <c r="Y63" s="23">
        <v>43984.579814814817</v>
      </c>
      <c r="Z63" s="23">
        <v>44007.769490740742</v>
      </c>
      <c r="AA63" s="22"/>
      <c r="AB63" s="22" t="s">
        <v>105</v>
      </c>
      <c r="AC63" s="22">
        <v>28887</v>
      </c>
      <c r="AD63" s="22">
        <v>5800</v>
      </c>
      <c r="AE63" s="22" t="s">
        <v>1559</v>
      </c>
      <c r="AF63" s="22" t="s">
        <v>1560</v>
      </c>
      <c r="AG63" s="22" t="s">
        <v>13</v>
      </c>
    </row>
    <row r="64" spans="1:33" ht="52.8" x14ac:dyDescent="0.3">
      <c r="A64" s="22"/>
      <c r="B64" s="22" t="s">
        <v>1559</v>
      </c>
      <c r="C64" s="22" t="s">
        <v>46</v>
      </c>
      <c r="D64" s="22" t="s">
        <v>270</v>
      </c>
      <c r="E64" s="22" t="s">
        <v>1793</v>
      </c>
      <c r="F64" s="22" t="s">
        <v>114</v>
      </c>
      <c r="G64" s="22" t="s">
        <v>104</v>
      </c>
      <c r="H64" s="22" t="s">
        <v>95</v>
      </c>
      <c r="I64" s="22" t="s">
        <v>1478</v>
      </c>
      <c r="J64" s="22" t="s">
        <v>1478</v>
      </c>
      <c r="K64" s="22" t="s">
        <v>1478</v>
      </c>
      <c r="L64" s="22" t="s">
        <v>1478</v>
      </c>
      <c r="M64" s="22" t="s">
        <v>1558</v>
      </c>
      <c r="N64" s="22" t="s">
        <v>91</v>
      </c>
      <c r="O64" s="22" t="s">
        <v>111</v>
      </c>
      <c r="P64" s="22"/>
      <c r="Q64" s="22"/>
      <c r="R64" s="22"/>
      <c r="S64" s="22"/>
      <c r="T64" s="22"/>
      <c r="U64" s="22" t="s">
        <v>1478</v>
      </c>
      <c r="V64" s="22" t="s">
        <v>1478</v>
      </c>
      <c r="W64" s="22"/>
      <c r="X64" s="22"/>
      <c r="Y64" s="23">
        <v>43984.579814814817</v>
      </c>
      <c r="Z64" s="23">
        <v>44007.769490740742</v>
      </c>
      <c r="AA64" s="22"/>
      <c r="AB64" s="22" t="s">
        <v>105</v>
      </c>
      <c r="AC64" s="22">
        <v>28887</v>
      </c>
      <c r="AD64" s="22">
        <v>5810</v>
      </c>
      <c r="AE64" s="22" t="s">
        <v>1559</v>
      </c>
      <c r="AF64" s="22" t="s">
        <v>1560</v>
      </c>
      <c r="AG64" s="22" t="s">
        <v>13</v>
      </c>
    </row>
    <row r="65" spans="1:33" ht="52.8" x14ac:dyDescent="0.3">
      <c r="A65" s="22"/>
      <c r="B65" s="22" t="s">
        <v>1559</v>
      </c>
      <c r="C65" s="22" t="s">
        <v>46</v>
      </c>
      <c r="D65" s="22" t="s">
        <v>270</v>
      </c>
      <c r="E65" s="22" t="s">
        <v>1794</v>
      </c>
      <c r="F65" s="22" t="s">
        <v>116</v>
      </c>
      <c r="G65" s="22" t="s">
        <v>104</v>
      </c>
      <c r="H65" s="22" t="s">
        <v>95</v>
      </c>
      <c r="I65" s="22" t="s">
        <v>1478</v>
      </c>
      <c r="J65" s="22" t="s">
        <v>1478</v>
      </c>
      <c r="K65" s="22" t="s">
        <v>1478</v>
      </c>
      <c r="L65" s="22" t="s">
        <v>1478</v>
      </c>
      <c r="M65" s="22" t="s">
        <v>1558</v>
      </c>
      <c r="N65" s="22" t="s">
        <v>91</v>
      </c>
      <c r="O65" s="22" t="s">
        <v>111</v>
      </c>
      <c r="P65" s="22"/>
      <c r="Q65" s="22"/>
      <c r="R65" s="22"/>
      <c r="S65" s="22"/>
      <c r="T65" s="22"/>
      <c r="U65" s="22" t="s">
        <v>1478</v>
      </c>
      <c r="V65" s="22" t="s">
        <v>1478</v>
      </c>
      <c r="W65" s="22"/>
      <c r="X65" s="22"/>
      <c r="Y65" s="23">
        <v>43984.579814814817</v>
      </c>
      <c r="Z65" s="23">
        <v>44007.769490740742</v>
      </c>
      <c r="AA65" s="22"/>
      <c r="AB65" s="22" t="s">
        <v>105</v>
      </c>
      <c r="AC65" s="22">
        <v>28887</v>
      </c>
      <c r="AD65" s="22">
        <v>6310</v>
      </c>
      <c r="AE65" s="22" t="s">
        <v>1559</v>
      </c>
      <c r="AF65" s="22" t="s">
        <v>1560</v>
      </c>
      <c r="AG65" s="22" t="s">
        <v>13</v>
      </c>
    </row>
    <row r="66" spans="1:33" ht="52.8" x14ac:dyDescent="0.3">
      <c r="A66" s="22"/>
      <c r="B66" s="22" t="s">
        <v>1559</v>
      </c>
      <c r="C66" s="22" t="s">
        <v>46</v>
      </c>
      <c r="D66" s="22" t="s">
        <v>270</v>
      </c>
      <c r="E66" s="22" t="s">
        <v>1795</v>
      </c>
      <c r="F66" s="22" t="s">
        <v>117</v>
      </c>
      <c r="G66" s="22" t="s">
        <v>104</v>
      </c>
      <c r="H66" s="22" t="s">
        <v>95</v>
      </c>
      <c r="I66" s="22" t="s">
        <v>1478</v>
      </c>
      <c r="J66" s="22" t="s">
        <v>1478</v>
      </c>
      <c r="K66" s="22" t="s">
        <v>1478</v>
      </c>
      <c r="L66" s="22" t="s">
        <v>1478</v>
      </c>
      <c r="M66" s="22" t="s">
        <v>1558</v>
      </c>
      <c r="N66" s="22" t="s">
        <v>91</v>
      </c>
      <c r="O66" s="22" t="s">
        <v>111</v>
      </c>
      <c r="P66" s="22"/>
      <c r="Q66" s="22"/>
      <c r="R66" s="22"/>
      <c r="S66" s="22"/>
      <c r="T66" s="22"/>
      <c r="U66" s="22" t="s">
        <v>1478</v>
      </c>
      <c r="V66" s="22" t="s">
        <v>1478</v>
      </c>
      <c r="W66" s="22"/>
      <c r="X66" s="22"/>
      <c r="Y66" s="23">
        <v>43984.579814814817</v>
      </c>
      <c r="Z66" s="23">
        <v>44007.769490740742</v>
      </c>
      <c r="AA66" s="22"/>
      <c r="AB66" s="22" t="s">
        <v>105</v>
      </c>
      <c r="AC66" s="22">
        <v>28887</v>
      </c>
      <c r="AD66" s="22">
        <v>6430</v>
      </c>
      <c r="AE66" s="22" t="s">
        <v>1559</v>
      </c>
      <c r="AF66" s="22" t="s">
        <v>1560</v>
      </c>
      <c r="AG66" s="22" t="s">
        <v>13</v>
      </c>
    </row>
    <row r="67" spans="1:33" ht="39.6" x14ac:dyDescent="0.3">
      <c r="A67" s="22"/>
      <c r="B67" s="22" t="s">
        <v>1559</v>
      </c>
      <c r="C67" s="22" t="s">
        <v>46</v>
      </c>
      <c r="D67" s="22" t="s">
        <v>107</v>
      </c>
      <c r="E67" s="22" t="s">
        <v>1796</v>
      </c>
      <c r="F67" s="22" t="s">
        <v>118</v>
      </c>
      <c r="G67" s="22" t="s">
        <v>104</v>
      </c>
      <c r="H67" s="22" t="s">
        <v>95</v>
      </c>
      <c r="I67" s="22" t="s">
        <v>1478</v>
      </c>
      <c r="J67" s="22" t="s">
        <v>1478</v>
      </c>
      <c r="K67" s="22" t="s">
        <v>1478</v>
      </c>
      <c r="L67" s="22" t="s">
        <v>1478</v>
      </c>
      <c r="M67" s="22" t="s">
        <v>1558</v>
      </c>
      <c r="N67" s="22" t="s">
        <v>91</v>
      </c>
      <c r="O67" s="22" t="s">
        <v>119</v>
      </c>
      <c r="P67" s="22"/>
      <c r="Q67" s="22"/>
      <c r="R67" s="22"/>
      <c r="S67" s="22"/>
      <c r="T67" s="22"/>
      <c r="U67" s="22" t="s">
        <v>1478</v>
      </c>
      <c r="V67" s="22" t="s">
        <v>1478</v>
      </c>
      <c r="W67" s="22"/>
      <c r="X67" s="22"/>
      <c r="Y67" s="23">
        <v>43984.579814814817</v>
      </c>
      <c r="Z67" s="23">
        <v>44007.769490740742</v>
      </c>
      <c r="AA67" s="22"/>
      <c r="AB67" s="22" t="s">
        <v>105</v>
      </c>
      <c r="AC67" s="22">
        <v>28887</v>
      </c>
      <c r="AD67" s="22">
        <v>6290</v>
      </c>
      <c r="AE67" s="22" t="s">
        <v>1559</v>
      </c>
      <c r="AF67" s="22" t="s">
        <v>1560</v>
      </c>
      <c r="AG67" s="22" t="s">
        <v>13</v>
      </c>
    </row>
    <row r="68" spans="1:33" ht="66" x14ac:dyDescent="0.3">
      <c r="A68" s="22"/>
      <c r="B68" s="22" t="s">
        <v>1559</v>
      </c>
      <c r="C68" s="22" t="s">
        <v>46</v>
      </c>
      <c r="D68" s="22" t="s">
        <v>518</v>
      </c>
      <c r="E68" s="22" t="s">
        <v>1797</v>
      </c>
      <c r="F68" s="22" t="s">
        <v>1798</v>
      </c>
      <c r="G68" s="22" t="s">
        <v>104</v>
      </c>
      <c r="H68" s="22" t="s">
        <v>95</v>
      </c>
      <c r="I68" s="22" t="s">
        <v>1478</v>
      </c>
      <c r="J68" s="22" t="s">
        <v>1478</v>
      </c>
      <c r="K68" s="22" t="s">
        <v>1478</v>
      </c>
      <c r="L68" s="22" t="s">
        <v>1478</v>
      </c>
      <c r="M68" s="22" t="s">
        <v>1558</v>
      </c>
      <c r="N68" s="22" t="s">
        <v>91</v>
      </c>
      <c r="O68" s="22" t="s">
        <v>528</v>
      </c>
      <c r="P68" s="22"/>
      <c r="Q68" s="22"/>
      <c r="R68" s="22"/>
      <c r="S68" s="22"/>
      <c r="T68" s="22"/>
      <c r="U68" s="22" t="s">
        <v>1478</v>
      </c>
      <c r="V68" s="22" t="s">
        <v>1478</v>
      </c>
      <c r="W68" s="22"/>
      <c r="X68" s="22"/>
      <c r="Y68" s="23">
        <v>43984.579814814817</v>
      </c>
      <c r="Z68" s="23">
        <v>44007.769490740742</v>
      </c>
      <c r="AA68" s="22"/>
      <c r="AB68" s="22" t="s">
        <v>105</v>
      </c>
      <c r="AC68" s="22">
        <v>28887</v>
      </c>
      <c r="AD68" s="22">
        <v>7100</v>
      </c>
      <c r="AE68" s="22" t="s">
        <v>1559</v>
      </c>
      <c r="AF68" s="22" t="s">
        <v>1560</v>
      </c>
      <c r="AG68" s="22" t="s">
        <v>13</v>
      </c>
    </row>
    <row r="69" spans="1:33" ht="52.8" x14ac:dyDescent="0.3">
      <c r="A69" s="22"/>
      <c r="B69" s="22" t="s">
        <v>1559</v>
      </c>
      <c r="C69" s="22" t="s">
        <v>46</v>
      </c>
      <c r="D69" s="22" t="s">
        <v>108</v>
      </c>
      <c r="E69" s="22" t="s">
        <v>1799</v>
      </c>
      <c r="F69" s="22" t="s">
        <v>1800</v>
      </c>
      <c r="G69" s="22" t="s">
        <v>104</v>
      </c>
      <c r="H69" s="22" t="s">
        <v>95</v>
      </c>
      <c r="I69" s="22" t="s">
        <v>1478</v>
      </c>
      <c r="J69" s="22" t="s">
        <v>1478</v>
      </c>
      <c r="K69" s="22" t="s">
        <v>1478</v>
      </c>
      <c r="L69" s="22" t="s">
        <v>1478</v>
      </c>
      <c r="M69" s="22" t="s">
        <v>1558</v>
      </c>
      <c r="N69" s="22" t="s">
        <v>91</v>
      </c>
      <c r="O69" s="22" t="s">
        <v>180</v>
      </c>
      <c r="P69" s="22"/>
      <c r="Q69" s="22"/>
      <c r="R69" s="22"/>
      <c r="S69" s="22"/>
      <c r="T69" s="22"/>
      <c r="U69" s="22" t="s">
        <v>1478</v>
      </c>
      <c r="V69" s="22" t="s">
        <v>1478</v>
      </c>
      <c r="W69" s="22"/>
      <c r="X69" s="22"/>
      <c r="Y69" s="23">
        <v>43984.579814814817</v>
      </c>
      <c r="Z69" s="23">
        <v>44007.769490740742</v>
      </c>
      <c r="AA69" s="22"/>
      <c r="AB69" s="22" t="s">
        <v>105</v>
      </c>
      <c r="AC69" s="22">
        <v>28887</v>
      </c>
      <c r="AD69" s="22">
        <v>8880</v>
      </c>
      <c r="AE69" s="22" t="s">
        <v>1559</v>
      </c>
      <c r="AF69" s="22" t="s">
        <v>1560</v>
      </c>
      <c r="AG69" s="22" t="s">
        <v>13</v>
      </c>
    </row>
    <row r="70" spans="1:33" ht="52.8" x14ac:dyDescent="0.3">
      <c r="A70" s="22"/>
      <c r="B70" s="22" t="s">
        <v>1559</v>
      </c>
      <c r="C70" s="22" t="s">
        <v>46</v>
      </c>
      <c r="D70" s="22" t="s">
        <v>1803</v>
      </c>
      <c r="E70" s="22" t="s">
        <v>1801</v>
      </c>
      <c r="F70" s="22" t="s">
        <v>1802</v>
      </c>
      <c r="G70" s="22" t="s">
        <v>104</v>
      </c>
      <c r="H70" s="22" t="s">
        <v>95</v>
      </c>
      <c r="I70" s="22" t="s">
        <v>1478</v>
      </c>
      <c r="J70" s="22" t="s">
        <v>1478</v>
      </c>
      <c r="K70" s="22" t="s">
        <v>1478</v>
      </c>
      <c r="L70" s="22" t="s">
        <v>1478</v>
      </c>
      <c r="M70" s="22" t="s">
        <v>1558</v>
      </c>
      <c r="N70" s="22" t="s">
        <v>91</v>
      </c>
      <c r="O70" s="22" t="s">
        <v>181</v>
      </c>
      <c r="P70" s="22"/>
      <c r="Q70" s="22"/>
      <c r="R70" s="22"/>
      <c r="S70" s="22"/>
      <c r="T70" s="22"/>
      <c r="U70" s="22" t="s">
        <v>1478</v>
      </c>
      <c r="V70" s="22" t="s">
        <v>1478</v>
      </c>
      <c r="W70" s="22"/>
      <c r="X70" s="22"/>
      <c r="Y70" s="23">
        <v>43984.579814814817</v>
      </c>
      <c r="Z70" s="23">
        <v>44007.769490740742</v>
      </c>
      <c r="AA70" s="22"/>
      <c r="AB70" s="22" t="s">
        <v>105</v>
      </c>
      <c r="AC70" s="22">
        <v>28887</v>
      </c>
      <c r="AD70" s="22">
        <v>8890</v>
      </c>
      <c r="AE70" s="22" t="s">
        <v>1559</v>
      </c>
      <c r="AF70" s="22" t="s">
        <v>1560</v>
      </c>
      <c r="AG70" s="22" t="s">
        <v>13</v>
      </c>
    </row>
    <row r="71" spans="1:33" ht="39.6" x14ac:dyDescent="0.3">
      <c r="A71" s="22"/>
      <c r="B71" s="22" t="s">
        <v>1559</v>
      </c>
      <c r="C71" s="22" t="s">
        <v>46</v>
      </c>
      <c r="D71" s="22" t="s">
        <v>1806</v>
      </c>
      <c r="E71" s="22" t="s">
        <v>1804</v>
      </c>
      <c r="F71" s="22" t="s">
        <v>1805</v>
      </c>
      <c r="G71" s="22" t="s">
        <v>104</v>
      </c>
      <c r="H71" s="22" t="s">
        <v>95</v>
      </c>
      <c r="I71" s="22" t="s">
        <v>1478</v>
      </c>
      <c r="J71" s="22" t="s">
        <v>1478</v>
      </c>
      <c r="K71" s="22" t="s">
        <v>1478</v>
      </c>
      <c r="L71" s="22" t="s">
        <v>1478</v>
      </c>
      <c r="M71" s="22" t="s">
        <v>1558</v>
      </c>
      <c r="N71" s="22" t="s">
        <v>91</v>
      </c>
      <c r="O71" s="22" t="s">
        <v>409</v>
      </c>
      <c r="P71" s="22"/>
      <c r="Q71" s="22"/>
      <c r="R71" s="22"/>
      <c r="S71" s="22"/>
      <c r="T71" s="22"/>
      <c r="U71" s="22" t="s">
        <v>1478</v>
      </c>
      <c r="V71" s="22" t="s">
        <v>1478</v>
      </c>
      <c r="W71" s="22"/>
      <c r="X71" s="22"/>
      <c r="Y71" s="23">
        <v>43984.579814814817</v>
      </c>
      <c r="Z71" s="23">
        <v>44007.769490740742</v>
      </c>
      <c r="AA71" s="22"/>
      <c r="AB71" s="22" t="s">
        <v>105</v>
      </c>
      <c r="AC71" s="22">
        <v>28887</v>
      </c>
      <c r="AD71" s="22">
        <v>9290</v>
      </c>
      <c r="AE71" s="22" t="s">
        <v>1559</v>
      </c>
      <c r="AF71" s="22" t="s">
        <v>1560</v>
      </c>
      <c r="AG71" s="22" t="s">
        <v>13</v>
      </c>
    </row>
    <row r="72" spans="1:33" ht="52.8" x14ac:dyDescent="0.3">
      <c r="A72" s="22"/>
      <c r="B72" s="22" t="s">
        <v>1559</v>
      </c>
      <c r="C72" s="22" t="s">
        <v>46</v>
      </c>
      <c r="D72" s="22" t="s">
        <v>1809</v>
      </c>
      <c r="E72" s="22" t="s">
        <v>1807</v>
      </c>
      <c r="F72" s="22" t="s">
        <v>1808</v>
      </c>
      <c r="G72" s="22" t="s">
        <v>104</v>
      </c>
      <c r="H72" s="22" t="s">
        <v>95</v>
      </c>
      <c r="I72" s="22" t="s">
        <v>1478</v>
      </c>
      <c r="J72" s="22" t="s">
        <v>1478</v>
      </c>
      <c r="K72" s="22" t="s">
        <v>1478</v>
      </c>
      <c r="L72" s="22" t="s">
        <v>1478</v>
      </c>
      <c r="M72" s="22" t="s">
        <v>1558</v>
      </c>
      <c r="N72" s="22" t="s">
        <v>91</v>
      </c>
      <c r="O72" s="22" t="s">
        <v>268</v>
      </c>
      <c r="P72" s="22"/>
      <c r="Q72" s="22"/>
      <c r="R72" s="22"/>
      <c r="S72" s="22"/>
      <c r="T72" s="22"/>
      <c r="U72" s="22" t="s">
        <v>1478</v>
      </c>
      <c r="V72" s="22" t="s">
        <v>1478</v>
      </c>
      <c r="W72" s="22"/>
      <c r="X72" s="22"/>
      <c r="Y72" s="23">
        <v>43984.579814814817</v>
      </c>
      <c r="Z72" s="23">
        <v>44007.769490740742</v>
      </c>
      <c r="AA72" s="22"/>
      <c r="AB72" s="22" t="s">
        <v>105</v>
      </c>
      <c r="AC72" s="22">
        <v>28887</v>
      </c>
      <c r="AD72" s="22">
        <v>6270</v>
      </c>
      <c r="AE72" s="22" t="s">
        <v>1559</v>
      </c>
      <c r="AF72" s="22" t="s">
        <v>1560</v>
      </c>
      <c r="AG72" s="22" t="s">
        <v>13</v>
      </c>
    </row>
    <row r="73" spans="1:33" ht="52.8" x14ac:dyDescent="0.3">
      <c r="A73" s="22"/>
      <c r="B73" s="22" t="s">
        <v>1559</v>
      </c>
      <c r="C73" s="22" t="s">
        <v>46</v>
      </c>
      <c r="D73" s="22" t="s">
        <v>120</v>
      </c>
      <c r="E73" s="22" t="s">
        <v>1810</v>
      </c>
      <c r="F73" s="22" t="s">
        <v>1811</v>
      </c>
      <c r="G73" s="22" t="s">
        <v>104</v>
      </c>
      <c r="H73" s="22" t="s">
        <v>95</v>
      </c>
      <c r="I73" s="22" t="s">
        <v>1478</v>
      </c>
      <c r="J73" s="22" t="s">
        <v>1478</v>
      </c>
      <c r="K73" s="22" t="s">
        <v>1478</v>
      </c>
      <c r="L73" s="22" t="s">
        <v>1478</v>
      </c>
      <c r="M73" s="22" t="s">
        <v>1558</v>
      </c>
      <c r="N73" s="22" t="s">
        <v>59</v>
      </c>
      <c r="O73" s="22" t="s">
        <v>121</v>
      </c>
      <c r="P73" s="22"/>
      <c r="Q73" s="22"/>
      <c r="R73" s="22"/>
      <c r="S73" s="22"/>
      <c r="T73" s="22"/>
      <c r="U73" s="22" t="s">
        <v>1478</v>
      </c>
      <c r="V73" s="22" t="s">
        <v>1478</v>
      </c>
      <c r="W73" s="22"/>
      <c r="X73" s="22"/>
      <c r="Y73" s="23">
        <v>43984.579814814817</v>
      </c>
      <c r="Z73" s="23">
        <v>44007.769490740742</v>
      </c>
      <c r="AA73" s="22"/>
      <c r="AB73" s="22" t="s">
        <v>105</v>
      </c>
      <c r="AC73" s="22">
        <v>28887</v>
      </c>
      <c r="AD73" s="22">
        <v>7580</v>
      </c>
      <c r="AE73" s="22" t="s">
        <v>1559</v>
      </c>
      <c r="AF73" s="22" t="s">
        <v>1560</v>
      </c>
      <c r="AG73" s="22" t="s">
        <v>13</v>
      </c>
    </row>
    <row r="74" spans="1:33" ht="66" x14ac:dyDescent="0.3">
      <c r="A74" s="22"/>
      <c r="B74" s="22" t="s">
        <v>1559</v>
      </c>
      <c r="C74" s="22" t="s">
        <v>46</v>
      </c>
      <c r="D74" s="22" t="s">
        <v>122</v>
      </c>
      <c r="E74" s="22" t="s">
        <v>1812</v>
      </c>
      <c r="F74" s="22" t="s">
        <v>1813</v>
      </c>
      <c r="G74" s="22" t="s">
        <v>104</v>
      </c>
      <c r="H74" s="22" t="s">
        <v>95</v>
      </c>
      <c r="I74" s="22" t="s">
        <v>1478</v>
      </c>
      <c r="J74" s="22" t="s">
        <v>1478</v>
      </c>
      <c r="K74" s="22" t="s">
        <v>1478</v>
      </c>
      <c r="L74" s="22" t="s">
        <v>1478</v>
      </c>
      <c r="M74" s="22" t="s">
        <v>1558</v>
      </c>
      <c r="N74" s="22" t="s">
        <v>59</v>
      </c>
      <c r="O74" s="22" t="s">
        <v>123</v>
      </c>
      <c r="P74" s="22"/>
      <c r="Q74" s="22"/>
      <c r="R74" s="22"/>
      <c r="S74" s="22"/>
      <c r="T74" s="22"/>
      <c r="U74" s="22" t="s">
        <v>1478</v>
      </c>
      <c r="V74" s="22" t="s">
        <v>1478</v>
      </c>
      <c r="W74" s="22"/>
      <c r="X74" s="22"/>
      <c r="Y74" s="23">
        <v>43984.579814814817</v>
      </c>
      <c r="Z74" s="23">
        <v>44007.769490740742</v>
      </c>
      <c r="AA74" s="22"/>
      <c r="AB74" s="22" t="s">
        <v>105</v>
      </c>
      <c r="AC74" s="22">
        <v>28887</v>
      </c>
      <c r="AD74" s="22">
        <v>6320</v>
      </c>
      <c r="AE74" s="22" t="s">
        <v>1559</v>
      </c>
      <c r="AF74" s="22" t="s">
        <v>1560</v>
      </c>
      <c r="AG74" s="22" t="s">
        <v>13</v>
      </c>
    </row>
    <row r="75" spans="1:33" ht="52.8" x14ac:dyDescent="0.3">
      <c r="A75" s="22"/>
      <c r="B75" s="22" t="s">
        <v>1559</v>
      </c>
      <c r="C75" s="22" t="s">
        <v>46</v>
      </c>
      <c r="D75" s="22" t="s">
        <v>1816</v>
      </c>
      <c r="E75" s="22" t="s">
        <v>1814</v>
      </c>
      <c r="F75" s="22" t="s">
        <v>1815</v>
      </c>
      <c r="G75" s="22" t="s">
        <v>104</v>
      </c>
      <c r="H75" s="22" t="s">
        <v>95</v>
      </c>
      <c r="I75" s="22" t="s">
        <v>1478</v>
      </c>
      <c r="J75" s="22" t="s">
        <v>1478</v>
      </c>
      <c r="K75" s="22" t="s">
        <v>1478</v>
      </c>
      <c r="L75" s="22" t="s">
        <v>1478</v>
      </c>
      <c r="M75" s="22" t="s">
        <v>1558</v>
      </c>
      <c r="N75" s="22" t="s">
        <v>59</v>
      </c>
      <c r="O75" s="22" t="s">
        <v>1817</v>
      </c>
      <c r="P75" s="22"/>
      <c r="Q75" s="22"/>
      <c r="R75" s="22"/>
      <c r="S75" s="22"/>
      <c r="T75" s="22"/>
      <c r="U75" s="22" t="s">
        <v>1478</v>
      </c>
      <c r="V75" s="22" t="s">
        <v>1478</v>
      </c>
      <c r="W75" s="22"/>
      <c r="X75" s="22"/>
      <c r="Y75" s="23">
        <v>43984.579814814817</v>
      </c>
      <c r="Z75" s="23">
        <v>44007.769490740742</v>
      </c>
      <c r="AA75" s="22"/>
      <c r="AB75" s="22" t="s">
        <v>105</v>
      </c>
      <c r="AC75" s="22">
        <v>28887</v>
      </c>
      <c r="AD75" s="22">
        <v>8900</v>
      </c>
      <c r="AE75" s="22" t="s">
        <v>1559</v>
      </c>
      <c r="AF75" s="22" t="s">
        <v>1560</v>
      </c>
      <c r="AG75" s="22" t="s">
        <v>13</v>
      </c>
    </row>
    <row r="76" spans="1:33" ht="66" x14ac:dyDescent="0.3">
      <c r="A76" s="22"/>
      <c r="B76" s="22" t="s">
        <v>1559</v>
      </c>
      <c r="C76" s="22" t="s">
        <v>46</v>
      </c>
      <c r="D76" s="22" t="s">
        <v>1820</v>
      </c>
      <c r="E76" s="22" t="s">
        <v>1818</v>
      </c>
      <c r="F76" s="22" t="s">
        <v>1819</v>
      </c>
      <c r="G76" s="22" t="s">
        <v>104</v>
      </c>
      <c r="H76" s="22" t="s">
        <v>95</v>
      </c>
      <c r="I76" s="22" t="s">
        <v>1478</v>
      </c>
      <c r="J76" s="22" t="s">
        <v>1478</v>
      </c>
      <c r="K76" s="22" t="s">
        <v>1478</v>
      </c>
      <c r="L76" s="22" t="s">
        <v>1478</v>
      </c>
      <c r="M76" s="22" t="s">
        <v>1558</v>
      </c>
      <c r="N76" s="22" t="s">
        <v>59</v>
      </c>
      <c r="O76" s="22" t="s">
        <v>1821</v>
      </c>
      <c r="P76" s="22"/>
      <c r="Q76" s="22"/>
      <c r="R76" s="22"/>
      <c r="S76" s="22"/>
      <c r="T76" s="22"/>
      <c r="U76" s="22" t="s">
        <v>1478</v>
      </c>
      <c r="V76" s="22" t="s">
        <v>1478</v>
      </c>
      <c r="W76" s="22"/>
      <c r="X76" s="22"/>
      <c r="Y76" s="23">
        <v>43984.579826388886</v>
      </c>
      <c r="Z76" s="23">
        <v>44007.769490740742</v>
      </c>
      <c r="AA76" s="22"/>
      <c r="AB76" s="22" t="s">
        <v>105</v>
      </c>
      <c r="AC76" s="22">
        <v>28887</v>
      </c>
      <c r="AD76" s="22">
        <v>7600</v>
      </c>
      <c r="AE76" s="22" t="s">
        <v>1559</v>
      </c>
      <c r="AF76" s="22" t="s">
        <v>1560</v>
      </c>
      <c r="AG76" s="22" t="s">
        <v>13</v>
      </c>
    </row>
    <row r="77" spans="1:33" ht="52.8" x14ac:dyDescent="0.3">
      <c r="A77" s="22"/>
      <c r="B77" s="22" t="s">
        <v>1559</v>
      </c>
      <c r="C77" s="22" t="s">
        <v>46</v>
      </c>
      <c r="D77" s="22">
        <v>14</v>
      </c>
      <c r="E77" s="22" t="s">
        <v>1822</v>
      </c>
      <c r="F77" s="22" t="s">
        <v>1823</v>
      </c>
      <c r="G77" s="22" t="s">
        <v>104</v>
      </c>
      <c r="H77" s="22" t="s">
        <v>95</v>
      </c>
      <c r="I77" s="22" t="s">
        <v>1478</v>
      </c>
      <c r="J77" s="22" t="s">
        <v>1478</v>
      </c>
      <c r="K77" s="22" t="s">
        <v>1478</v>
      </c>
      <c r="L77" s="22" t="s">
        <v>1478</v>
      </c>
      <c r="M77" s="22" t="s">
        <v>1558</v>
      </c>
      <c r="N77" s="22" t="s">
        <v>1525</v>
      </c>
      <c r="O77" s="22" t="s">
        <v>1825</v>
      </c>
      <c r="P77" s="22"/>
      <c r="Q77" s="22"/>
      <c r="R77" s="22" t="s">
        <v>1824</v>
      </c>
      <c r="S77" s="22"/>
      <c r="T77" s="22"/>
      <c r="U77" s="22" t="s">
        <v>1478</v>
      </c>
      <c r="V77" s="22" t="s">
        <v>1478</v>
      </c>
      <c r="W77" s="22"/>
      <c r="X77" s="22"/>
      <c r="Y77" s="23">
        <v>43984.579826388886</v>
      </c>
      <c r="Z77" s="23">
        <v>44008.870405092595</v>
      </c>
      <c r="AA77" s="22"/>
      <c r="AB77" s="22" t="s">
        <v>105</v>
      </c>
      <c r="AC77" s="22">
        <v>28887</v>
      </c>
      <c r="AD77" s="22">
        <v>5015</v>
      </c>
      <c r="AE77" s="22" t="s">
        <v>1559</v>
      </c>
      <c r="AF77" s="22" t="s">
        <v>1560</v>
      </c>
      <c r="AG77" s="22" t="s">
        <v>13</v>
      </c>
    </row>
    <row r="78" spans="1:33" ht="52.8" x14ac:dyDescent="0.3">
      <c r="A78" s="22"/>
      <c r="B78" s="22" t="s">
        <v>1559</v>
      </c>
      <c r="C78" s="22" t="s">
        <v>46</v>
      </c>
      <c r="D78" s="22">
        <v>14</v>
      </c>
      <c r="E78" s="22" t="s">
        <v>1826</v>
      </c>
      <c r="F78" s="22" t="s">
        <v>124</v>
      </c>
      <c r="G78" s="22" t="s">
        <v>104</v>
      </c>
      <c r="H78" s="22" t="s">
        <v>95</v>
      </c>
      <c r="I78" s="22" t="s">
        <v>1478</v>
      </c>
      <c r="J78" s="22" t="s">
        <v>1478</v>
      </c>
      <c r="K78" s="22" t="s">
        <v>1478</v>
      </c>
      <c r="L78" s="22" t="s">
        <v>1478</v>
      </c>
      <c r="M78" s="22" t="s">
        <v>1558</v>
      </c>
      <c r="N78" s="22" t="s">
        <v>125</v>
      </c>
      <c r="O78" s="22" t="s">
        <v>126</v>
      </c>
      <c r="P78" s="22"/>
      <c r="Q78" s="22"/>
      <c r="R78" s="22"/>
      <c r="S78" s="22"/>
      <c r="T78" s="22"/>
      <c r="U78" s="22" t="s">
        <v>1478</v>
      </c>
      <c r="V78" s="22" t="s">
        <v>1478</v>
      </c>
      <c r="W78" s="22"/>
      <c r="X78" s="22"/>
      <c r="Y78" s="23">
        <v>43984.579826388886</v>
      </c>
      <c r="Z78" s="23">
        <v>44007.769490740742</v>
      </c>
      <c r="AA78" s="22"/>
      <c r="AB78" s="22" t="s">
        <v>105</v>
      </c>
      <c r="AC78" s="22">
        <v>28887</v>
      </c>
      <c r="AD78" s="22">
        <v>5000</v>
      </c>
      <c r="AE78" s="22" t="s">
        <v>1559</v>
      </c>
      <c r="AF78" s="22" t="s">
        <v>1560</v>
      </c>
      <c r="AG78" s="22" t="s">
        <v>13</v>
      </c>
    </row>
    <row r="79" spans="1:33" ht="52.8" x14ac:dyDescent="0.3">
      <c r="A79" s="22"/>
      <c r="B79" s="22" t="s">
        <v>1559</v>
      </c>
      <c r="C79" s="22" t="s">
        <v>46</v>
      </c>
      <c r="D79" s="22">
        <v>14</v>
      </c>
      <c r="E79" s="22" t="s">
        <v>1827</v>
      </c>
      <c r="F79" s="22" t="s">
        <v>1828</v>
      </c>
      <c r="G79" s="22" t="s">
        <v>104</v>
      </c>
      <c r="H79" s="22" t="s">
        <v>95</v>
      </c>
      <c r="I79" s="22" t="s">
        <v>1478</v>
      </c>
      <c r="J79" s="22" t="s">
        <v>1478</v>
      </c>
      <c r="K79" s="22" t="s">
        <v>1478</v>
      </c>
      <c r="L79" s="22" t="s">
        <v>1478</v>
      </c>
      <c r="M79" s="22" t="s">
        <v>1558</v>
      </c>
      <c r="N79" s="22" t="s">
        <v>1525</v>
      </c>
      <c r="O79" s="22" t="s">
        <v>1825</v>
      </c>
      <c r="P79" s="22"/>
      <c r="Q79" s="22"/>
      <c r="R79" s="22"/>
      <c r="S79" s="22"/>
      <c r="T79" s="22"/>
      <c r="U79" s="22" t="s">
        <v>1478</v>
      </c>
      <c r="V79" s="22" t="s">
        <v>1478</v>
      </c>
      <c r="W79" s="22"/>
      <c r="X79" s="22"/>
      <c r="Y79" s="23">
        <v>43984.579826388886</v>
      </c>
      <c r="Z79" s="23">
        <v>44008.870405092595</v>
      </c>
      <c r="AA79" s="22"/>
      <c r="AB79" s="22" t="s">
        <v>105</v>
      </c>
      <c r="AC79" s="22">
        <v>28887</v>
      </c>
      <c r="AD79" s="22">
        <v>5010</v>
      </c>
      <c r="AE79" s="22" t="s">
        <v>1559</v>
      </c>
      <c r="AF79" s="22" t="s">
        <v>1560</v>
      </c>
      <c r="AG79" s="22" t="s">
        <v>13</v>
      </c>
    </row>
    <row r="80" spans="1:33" ht="52.8" x14ac:dyDescent="0.3">
      <c r="A80" s="22"/>
      <c r="B80" s="22" t="s">
        <v>1559</v>
      </c>
      <c r="C80" s="22" t="s">
        <v>46</v>
      </c>
      <c r="D80" s="22">
        <v>14</v>
      </c>
      <c r="E80" s="22" t="s">
        <v>1829</v>
      </c>
      <c r="F80" s="22" t="s">
        <v>1830</v>
      </c>
      <c r="G80" s="22" t="s">
        <v>104</v>
      </c>
      <c r="H80" s="22" t="s">
        <v>95</v>
      </c>
      <c r="I80" s="22" t="s">
        <v>1478</v>
      </c>
      <c r="J80" s="22" t="s">
        <v>1478</v>
      </c>
      <c r="K80" s="22" t="s">
        <v>1478</v>
      </c>
      <c r="L80" s="22" t="s">
        <v>1478</v>
      </c>
      <c r="M80" s="22" t="s">
        <v>1558</v>
      </c>
      <c r="N80" s="22" t="s">
        <v>1524</v>
      </c>
      <c r="O80" s="22" t="s">
        <v>1831</v>
      </c>
      <c r="P80" s="22"/>
      <c r="Q80" s="22"/>
      <c r="R80" s="22"/>
      <c r="S80" s="22"/>
      <c r="T80" s="22"/>
      <c r="U80" s="22" t="s">
        <v>1478</v>
      </c>
      <c r="V80" s="22" t="s">
        <v>1478</v>
      </c>
      <c r="W80" s="22"/>
      <c r="X80" s="22"/>
      <c r="Y80" s="23">
        <v>43984.579826388886</v>
      </c>
      <c r="Z80" s="23">
        <v>44007.769490740742</v>
      </c>
      <c r="AA80" s="22"/>
      <c r="AB80" s="22" t="s">
        <v>105</v>
      </c>
      <c r="AC80" s="22">
        <v>28887</v>
      </c>
      <c r="AD80" s="22">
        <v>5020</v>
      </c>
      <c r="AE80" s="22" t="s">
        <v>1559</v>
      </c>
      <c r="AF80" s="22" t="s">
        <v>1560</v>
      </c>
      <c r="AG80" s="22" t="s">
        <v>13</v>
      </c>
    </row>
    <row r="81" spans="1:33" ht="52.8" x14ac:dyDescent="0.3">
      <c r="A81" s="22"/>
      <c r="B81" s="22" t="s">
        <v>1559</v>
      </c>
      <c r="C81" s="22" t="s">
        <v>46</v>
      </c>
      <c r="D81" s="22">
        <v>14</v>
      </c>
      <c r="E81" s="22" t="s">
        <v>1832</v>
      </c>
      <c r="F81" s="22" t="s">
        <v>130</v>
      </c>
      <c r="G81" s="22" t="s">
        <v>104</v>
      </c>
      <c r="H81" s="22" t="s">
        <v>95</v>
      </c>
      <c r="I81" s="22" t="s">
        <v>1478</v>
      </c>
      <c r="J81" s="22" t="s">
        <v>1478</v>
      </c>
      <c r="K81" s="22" t="s">
        <v>1478</v>
      </c>
      <c r="L81" s="22" t="s">
        <v>1478</v>
      </c>
      <c r="M81" s="22" t="s">
        <v>1558</v>
      </c>
      <c r="N81" s="22" t="s">
        <v>100</v>
      </c>
      <c r="O81" s="22" t="s">
        <v>131</v>
      </c>
      <c r="P81" s="22"/>
      <c r="Q81" s="22"/>
      <c r="R81" s="22"/>
      <c r="S81" s="22"/>
      <c r="T81" s="22"/>
      <c r="U81" s="22" t="s">
        <v>1478</v>
      </c>
      <c r="V81" s="22" t="s">
        <v>1478</v>
      </c>
      <c r="W81" s="22"/>
      <c r="X81" s="22"/>
      <c r="Y81" s="23">
        <v>43984.579826388886</v>
      </c>
      <c r="Z81" s="23">
        <v>44007.769490740742</v>
      </c>
      <c r="AA81" s="22"/>
      <c r="AB81" s="22" t="s">
        <v>105</v>
      </c>
      <c r="AC81" s="22">
        <v>28887</v>
      </c>
      <c r="AD81" s="22">
        <v>5030</v>
      </c>
      <c r="AE81" s="22" t="s">
        <v>1559</v>
      </c>
      <c r="AF81" s="22" t="s">
        <v>1560</v>
      </c>
      <c r="AG81" s="22" t="s">
        <v>13</v>
      </c>
    </row>
    <row r="82" spans="1:33" ht="52.8" x14ac:dyDescent="0.3">
      <c r="A82" s="22"/>
      <c r="B82" s="22" t="s">
        <v>1559</v>
      </c>
      <c r="C82" s="22" t="s">
        <v>46</v>
      </c>
      <c r="D82" s="22">
        <v>14</v>
      </c>
      <c r="E82" s="22" t="s">
        <v>1833</v>
      </c>
      <c r="F82" s="22" t="s">
        <v>132</v>
      </c>
      <c r="G82" s="22" t="s">
        <v>104</v>
      </c>
      <c r="H82" s="22" t="s">
        <v>95</v>
      </c>
      <c r="I82" s="22" t="s">
        <v>1478</v>
      </c>
      <c r="J82" s="22" t="s">
        <v>1478</v>
      </c>
      <c r="K82" s="22" t="s">
        <v>1478</v>
      </c>
      <c r="L82" s="22" t="s">
        <v>1478</v>
      </c>
      <c r="M82" s="22" t="s">
        <v>1558</v>
      </c>
      <c r="N82" s="22" t="s">
        <v>101</v>
      </c>
      <c r="O82" s="22" t="s">
        <v>133</v>
      </c>
      <c r="P82" s="22"/>
      <c r="Q82" s="22"/>
      <c r="R82" s="22"/>
      <c r="S82" s="22"/>
      <c r="T82" s="22"/>
      <c r="U82" s="22" t="s">
        <v>1478</v>
      </c>
      <c r="V82" s="22" t="s">
        <v>1478</v>
      </c>
      <c r="W82" s="22"/>
      <c r="X82" s="22"/>
      <c r="Y82" s="23">
        <v>43984.579826388886</v>
      </c>
      <c r="Z82" s="23">
        <v>44007.769490740742</v>
      </c>
      <c r="AA82" s="22"/>
      <c r="AB82" s="22" t="s">
        <v>105</v>
      </c>
      <c r="AC82" s="22">
        <v>28887</v>
      </c>
      <c r="AD82" s="22">
        <v>5040</v>
      </c>
      <c r="AE82" s="22" t="s">
        <v>1559</v>
      </c>
      <c r="AF82" s="22" t="s">
        <v>1560</v>
      </c>
      <c r="AG82" s="22" t="s">
        <v>13</v>
      </c>
    </row>
    <row r="83" spans="1:33" ht="52.8" x14ac:dyDescent="0.3">
      <c r="A83" s="22"/>
      <c r="B83" s="22" t="s">
        <v>1559</v>
      </c>
      <c r="C83" s="22" t="s">
        <v>46</v>
      </c>
      <c r="D83" s="22">
        <v>14</v>
      </c>
      <c r="E83" s="22" t="s">
        <v>1834</v>
      </c>
      <c r="F83" s="22" t="s">
        <v>134</v>
      </c>
      <c r="G83" s="22" t="s">
        <v>104</v>
      </c>
      <c r="H83" s="22" t="s">
        <v>95</v>
      </c>
      <c r="I83" s="22" t="s">
        <v>1478</v>
      </c>
      <c r="J83" s="22" t="s">
        <v>1478</v>
      </c>
      <c r="K83" s="22" t="s">
        <v>1478</v>
      </c>
      <c r="L83" s="22" t="s">
        <v>1478</v>
      </c>
      <c r="M83" s="22" t="s">
        <v>1558</v>
      </c>
      <c r="N83" s="22" t="s">
        <v>91</v>
      </c>
      <c r="O83" s="22" t="s">
        <v>135</v>
      </c>
      <c r="P83" s="22"/>
      <c r="Q83" s="22"/>
      <c r="R83" s="22"/>
      <c r="S83" s="22"/>
      <c r="T83" s="22"/>
      <c r="U83" s="22" t="s">
        <v>1478</v>
      </c>
      <c r="V83" s="22" t="s">
        <v>1478</v>
      </c>
      <c r="W83" s="22"/>
      <c r="X83" s="22"/>
      <c r="Y83" s="23">
        <v>43984.579826388886</v>
      </c>
      <c r="Z83" s="23">
        <v>44007.769490740742</v>
      </c>
      <c r="AA83" s="22"/>
      <c r="AB83" s="22" t="s">
        <v>105</v>
      </c>
      <c r="AC83" s="22">
        <v>28887</v>
      </c>
      <c r="AD83" s="22">
        <v>5050</v>
      </c>
      <c r="AE83" s="22" t="s">
        <v>1559</v>
      </c>
      <c r="AF83" s="22" t="s">
        <v>1560</v>
      </c>
      <c r="AG83" s="22" t="s">
        <v>13</v>
      </c>
    </row>
    <row r="84" spans="1:33" ht="26.4" x14ac:dyDescent="0.3">
      <c r="A84" s="22"/>
      <c r="B84" s="22" t="s">
        <v>1559</v>
      </c>
      <c r="C84" s="22" t="s">
        <v>46</v>
      </c>
      <c r="D84" s="22" t="s">
        <v>136</v>
      </c>
      <c r="E84" s="22" t="s">
        <v>1835</v>
      </c>
      <c r="F84" s="22" t="s">
        <v>1836</v>
      </c>
      <c r="G84" s="22" t="s">
        <v>104</v>
      </c>
      <c r="H84" s="22" t="s">
        <v>95</v>
      </c>
      <c r="I84" s="22" t="s">
        <v>1478</v>
      </c>
      <c r="J84" s="22" t="s">
        <v>1478</v>
      </c>
      <c r="K84" s="22" t="s">
        <v>1478</v>
      </c>
      <c r="L84" s="22" t="s">
        <v>1478</v>
      </c>
      <c r="M84" s="22" t="s">
        <v>1558</v>
      </c>
      <c r="N84" s="22" t="s">
        <v>1478</v>
      </c>
      <c r="O84" s="22" t="s">
        <v>1478</v>
      </c>
      <c r="P84" s="22"/>
      <c r="Q84" s="22"/>
      <c r="R84" s="22"/>
      <c r="S84" s="22"/>
      <c r="T84" s="22"/>
      <c r="U84" s="22" t="s">
        <v>1478</v>
      </c>
      <c r="V84" s="22" t="s">
        <v>1478</v>
      </c>
      <c r="W84" s="22"/>
      <c r="X84" s="22"/>
      <c r="Y84" s="23">
        <v>43984.579826388886</v>
      </c>
      <c r="Z84" s="23">
        <v>44007.769490740742</v>
      </c>
      <c r="AA84" s="22"/>
      <c r="AB84" s="22" t="s">
        <v>105</v>
      </c>
      <c r="AC84" s="22">
        <v>28887</v>
      </c>
      <c r="AD84" s="22">
        <v>5990</v>
      </c>
      <c r="AE84" s="22" t="s">
        <v>1559</v>
      </c>
      <c r="AF84" s="22" t="s">
        <v>1560</v>
      </c>
      <c r="AG84" s="22" t="s">
        <v>13</v>
      </c>
    </row>
    <row r="85" spans="1:33" ht="39.6" x14ac:dyDescent="0.3">
      <c r="A85" s="22" t="s">
        <v>159</v>
      </c>
      <c r="B85" s="22" t="s">
        <v>1559</v>
      </c>
      <c r="C85" s="22" t="s">
        <v>15</v>
      </c>
      <c r="D85" s="22" t="s">
        <v>1629</v>
      </c>
      <c r="E85" s="22" t="s">
        <v>1837</v>
      </c>
      <c r="F85" s="22" t="s">
        <v>1838</v>
      </c>
      <c r="G85" s="22" t="s">
        <v>1839</v>
      </c>
      <c r="H85" s="22" t="s">
        <v>139</v>
      </c>
      <c r="I85" s="22" t="s">
        <v>1478</v>
      </c>
      <c r="J85" s="22" t="s">
        <v>1478</v>
      </c>
      <c r="K85" s="22" t="s">
        <v>1478</v>
      </c>
      <c r="L85" s="22" t="s">
        <v>1478</v>
      </c>
      <c r="M85" s="22" t="s">
        <v>1558</v>
      </c>
      <c r="N85" s="22" t="s">
        <v>64</v>
      </c>
      <c r="O85" s="22" t="s">
        <v>1843</v>
      </c>
      <c r="P85" s="22" t="s">
        <v>1842</v>
      </c>
      <c r="Q85" s="22"/>
      <c r="R85" s="22" t="s">
        <v>1841</v>
      </c>
      <c r="S85" s="22"/>
      <c r="T85" s="22"/>
      <c r="U85" s="22" t="s">
        <v>1478</v>
      </c>
      <c r="V85" s="22" t="s">
        <v>1478</v>
      </c>
      <c r="W85" s="22"/>
      <c r="X85" s="22"/>
      <c r="Y85" s="23">
        <v>43986.297500000001</v>
      </c>
      <c r="Z85" s="23">
        <v>44001.689247685186</v>
      </c>
      <c r="AA85" s="22"/>
      <c r="AB85" s="22" t="s">
        <v>1840</v>
      </c>
      <c r="AC85" s="22">
        <v>21633</v>
      </c>
      <c r="AD85" s="22">
        <v>11030</v>
      </c>
      <c r="AE85" s="22" t="s">
        <v>1559</v>
      </c>
      <c r="AF85" s="22" t="s">
        <v>1560</v>
      </c>
      <c r="AG85" s="22" t="s">
        <v>13</v>
      </c>
    </row>
    <row r="86" spans="1:33" ht="39.6" x14ac:dyDescent="0.3">
      <c r="A86" s="22"/>
      <c r="B86" s="22" t="s">
        <v>1559</v>
      </c>
      <c r="C86" s="22" t="s">
        <v>23</v>
      </c>
      <c r="D86" s="22" t="s">
        <v>1629</v>
      </c>
      <c r="E86" s="22" t="s">
        <v>1844</v>
      </c>
      <c r="F86" s="22" t="s">
        <v>1845</v>
      </c>
      <c r="G86" s="22" t="s">
        <v>74</v>
      </c>
      <c r="H86" s="22" t="s">
        <v>144</v>
      </c>
      <c r="I86" s="22" t="s">
        <v>1478</v>
      </c>
      <c r="J86" s="22" t="s">
        <v>1478</v>
      </c>
      <c r="K86" s="22" t="s">
        <v>1478</v>
      </c>
      <c r="L86" s="22" t="s">
        <v>1478</v>
      </c>
      <c r="M86" s="22" t="s">
        <v>1558</v>
      </c>
      <c r="N86" s="22" t="s">
        <v>64</v>
      </c>
      <c r="O86" s="22" t="s">
        <v>1843</v>
      </c>
      <c r="P86" s="22"/>
      <c r="Q86" s="22"/>
      <c r="R86" s="22"/>
      <c r="S86" s="22"/>
      <c r="T86" s="22"/>
      <c r="U86" s="22" t="s">
        <v>1478</v>
      </c>
      <c r="V86" s="22" t="s">
        <v>1478</v>
      </c>
      <c r="W86" s="22"/>
      <c r="X86" s="22"/>
      <c r="Y86" s="23">
        <v>43986.300752314812</v>
      </c>
      <c r="Z86" s="23">
        <v>44001.703425925924</v>
      </c>
      <c r="AA86" s="22"/>
      <c r="AB86" s="22" t="s">
        <v>1840</v>
      </c>
      <c r="AC86" s="22">
        <v>21633</v>
      </c>
      <c r="AD86" s="22">
        <v>6000</v>
      </c>
      <c r="AE86" s="22" t="s">
        <v>1559</v>
      </c>
      <c r="AF86" s="22" t="s">
        <v>1560</v>
      </c>
      <c r="AG86" s="22"/>
    </row>
    <row r="87" spans="1:33" ht="26.4" x14ac:dyDescent="0.3">
      <c r="A87" s="22"/>
      <c r="B87" s="22" t="s">
        <v>1559</v>
      </c>
      <c r="C87" s="22" t="s">
        <v>23</v>
      </c>
      <c r="D87" s="22" t="s">
        <v>1849</v>
      </c>
      <c r="E87" s="22" t="s">
        <v>1846</v>
      </c>
      <c r="F87" s="22" t="s">
        <v>1847</v>
      </c>
      <c r="G87" s="22" t="s">
        <v>1484</v>
      </c>
      <c r="H87" s="22" t="s">
        <v>25</v>
      </c>
      <c r="I87" s="22" t="s">
        <v>1478</v>
      </c>
      <c r="J87" s="22" t="s">
        <v>1478</v>
      </c>
      <c r="K87" s="22" t="s">
        <v>1478</v>
      </c>
      <c r="L87" s="22" t="s">
        <v>1478</v>
      </c>
      <c r="M87" s="22" t="s">
        <v>1558</v>
      </c>
      <c r="N87" s="22" t="s">
        <v>1478</v>
      </c>
      <c r="O87" s="22" t="s">
        <v>1478</v>
      </c>
      <c r="P87" s="22"/>
      <c r="Q87" s="22"/>
      <c r="R87" s="22"/>
      <c r="S87" s="22" t="s">
        <v>8916</v>
      </c>
      <c r="T87" s="22"/>
      <c r="U87" s="22" t="s">
        <v>1478</v>
      </c>
      <c r="V87" s="22" t="s">
        <v>1478</v>
      </c>
      <c r="W87" s="22"/>
      <c r="X87" s="22"/>
      <c r="Y87" s="23">
        <v>43987.56931712963</v>
      </c>
      <c r="Z87" s="23">
        <v>44005.046168981484</v>
      </c>
      <c r="AA87" s="22"/>
      <c r="AB87" s="22" t="s">
        <v>1848</v>
      </c>
      <c r="AC87" s="22">
        <v>83417</v>
      </c>
      <c r="AD87" s="22">
        <v>8150</v>
      </c>
      <c r="AE87" s="22" t="s">
        <v>1559</v>
      </c>
      <c r="AF87" s="22" t="s">
        <v>1560</v>
      </c>
      <c r="AG87" s="22"/>
    </row>
    <row r="88" spans="1:33" ht="39.6" x14ac:dyDescent="0.3">
      <c r="A88" s="22"/>
      <c r="B88" s="22" t="s">
        <v>1559</v>
      </c>
      <c r="C88" s="22" t="s">
        <v>57</v>
      </c>
      <c r="D88" s="22" t="s">
        <v>1852</v>
      </c>
      <c r="E88" s="22" t="s">
        <v>1850</v>
      </c>
      <c r="F88" s="22" t="s">
        <v>567</v>
      </c>
      <c r="G88" s="22" t="s">
        <v>74</v>
      </c>
      <c r="H88" s="22" t="s">
        <v>144</v>
      </c>
      <c r="I88" s="22" t="s">
        <v>1478</v>
      </c>
      <c r="J88" s="22" t="s">
        <v>1478</v>
      </c>
      <c r="K88" s="22" t="s">
        <v>1478</v>
      </c>
      <c r="L88" s="22" t="s">
        <v>1478</v>
      </c>
      <c r="M88" s="22" t="s">
        <v>1558</v>
      </c>
      <c r="N88" s="22" t="s">
        <v>59</v>
      </c>
      <c r="O88" s="22" t="s">
        <v>555</v>
      </c>
      <c r="P88" s="22"/>
      <c r="Q88" s="22" t="s">
        <v>566</v>
      </c>
      <c r="R88" s="22"/>
      <c r="S88" s="22"/>
      <c r="T88" s="22"/>
      <c r="U88" s="22" t="s">
        <v>1478</v>
      </c>
      <c r="V88" s="22" t="s">
        <v>1478</v>
      </c>
      <c r="W88" s="22"/>
      <c r="X88" s="22"/>
      <c r="Y88" s="23">
        <v>43992.610231481478</v>
      </c>
      <c r="Z88" s="23">
        <v>44000.802407407406</v>
      </c>
      <c r="AA88" s="22"/>
      <c r="AB88" s="22" t="s">
        <v>1851</v>
      </c>
      <c r="AC88" s="22">
        <v>81015</v>
      </c>
      <c r="AD88" s="22">
        <v>6050</v>
      </c>
      <c r="AE88" s="22" t="s">
        <v>1559</v>
      </c>
      <c r="AF88" s="22" t="s">
        <v>1559</v>
      </c>
      <c r="AG88" s="22"/>
    </row>
    <row r="89" spans="1:33" ht="26.4" x14ac:dyDescent="0.3">
      <c r="A89" s="22"/>
      <c r="B89" s="22" t="s">
        <v>1559</v>
      </c>
      <c r="C89" s="22" t="s">
        <v>23</v>
      </c>
      <c r="D89" s="22" t="s">
        <v>1852</v>
      </c>
      <c r="E89" s="22" t="s">
        <v>1853</v>
      </c>
      <c r="F89" s="22" t="s">
        <v>1854</v>
      </c>
      <c r="G89" s="22" t="s">
        <v>256</v>
      </c>
      <c r="H89" s="22" t="s">
        <v>166</v>
      </c>
      <c r="I89" s="22" t="s">
        <v>1478</v>
      </c>
      <c r="J89" s="22" t="s">
        <v>1478</v>
      </c>
      <c r="K89" s="22" t="s">
        <v>1478</v>
      </c>
      <c r="L89" s="22" t="s">
        <v>1478</v>
      </c>
      <c r="M89" s="22" t="s">
        <v>1558</v>
      </c>
      <c r="N89" s="22" t="s">
        <v>59</v>
      </c>
      <c r="O89" s="22" t="s">
        <v>560</v>
      </c>
      <c r="P89" s="22"/>
      <c r="Q89" s="22"/>
      <c r="R89" s="22"/>
      <c r="S89" s="22"/>
      <c r="T89" s="22"/>
      <c r="U89" s="22" t="s">
        <v>1478</v>
      </c>
      <c r="V89" s="22" t="s">
        <v>1478</v>
      </c>
      <c r="W89" s="22"/>
      <c r="X89" s="22"/>
      <c r="Y89" s="23">
        <v>43992.620636574073</v>
      </c>
      <c r="Z89" s="23">
        <v>44000.802407407406</v>
      </c>
      <c r="AA89" s="22"/>
      <c r="AB89" s="22" t="s">
        <v>1851</v>
      </c>
      <c r="AC89" s="22">
        <v>81015</v>
      </c>
      <c r="AD89" s="22">
        <v>6040</v>
      </c>
      <c r="AE89" s="22" t="s">
        <v>1559</v>
      </c>
      <c r="AF89" s="22" t="s">
        <v>1560</v>
      </c>
      <c r="AG89" s="22"/>
    </row>
    <row r="90" spans="1:33" ht="52.8" x14ac:dyDescent="0.3">
      <c r="A90" s="22" t="s">
        <v>159</v>
      </c>
      <c r="B90" s="22" t="s">
        <v>1560</v>
      </c>
      <c r="C90" s="22" t="s">
        <v>57</v>
      </c>
      <c r="D90" s="22" t="s">
        <v>1852</v>
      </c>
      <c r="E90" s="22" t="s">
        <v>1855</v>
      </c>
      <c r="F90" s="22" t="s">
        <v>1856</v>
      </c>
      <c r="G90" s="22" t="s">
        <v>256</v>
      </c>
      <c r="H90" s="22" t="s">
        <v>139</v>
      </c>
      <c r="I90" s="22" t="s">
        <v>1478</v>
      </c>
      <c r="J90" s="22" t="s">
        <v>1478</v>
      </c>
      <c r="K90" s="22" t="s">
        <v>1478</v>
      </c>
      <c r="L90" s="22" t="s">
        <v>1478</v>
      </c>
      <c r="M90" s="22" t="s">
        <v>1558</v>
      </c>
      <c r="N90" s="22" t="s">
        <v>59</v>
      </c>
      <c r="O90" s="22" t="s">
        <v>555</v>
      </c>
      <c r="P90" s="22"/>
      <c r="Q90" s="22" t="s">
        <v>1858</v>
      </c>
      <c r="R90" s="22" t="s">
        <v>1857</v>
      </c>
      <c r="S90" s="22"/>
      <c r="T90" s="22"/>
      <c r="U90" s="22" t="s">
        <v>1478</v>
      </c>
      <c r="V90" s="22" t="s">
        <v>1478</v>
      </c>
      <c r="W90" s="22"/>
      <c r="X90" s="22"/>
      <c r="Y90" s="23">
        <v>43992.701307870368</v>
      </c>
      <c r="Z90" s="22"/>
      <c r="AA90" s="22"/>
      <c r="AB90" s="22" t="s">
        <v>1851</v>
      </c>
      <c r="AC90" s="22">
        <v>81015</v>
      </c>
      <c r="AD90" s="22">
        <v>11960</v>
      </c>
      <c r="AE90" s="22" t="s">
        <v>1559</v>
      </c>
      <c r="AF90" s="22" t="s">
        <v>1559</v>
      </c>
      <c r="AG90" s="22" t="s">
        <v>13</v>
      </c>
    </row>
    <row r="91" spans="1:33" ht="92.4" x14ac:dyDescent="0.3">
      <c r="A91" s="22" t="s">
        <v>237</v>
      </c>
      <c r="B91" s="22" t="s">
        <v>1559</v>
      </c>
      <c r="C91" s="22" t="s">
        <v>15</v>
      </c>
      <c r="D91" s="22" t="s">
        <v>1862</v>
      </c>
      <c r="E91" s="22" t="s">
        <v>1859</v>
      </c>
      <c r="F91" s="22" t="s">
        <v>1860</v>
      </c>
      <c r="G91" s="22" t="s">
        <v>1861</v>
      </c>
      <c r="H91" s="22" t="s">
        <v>7</v>
      </c>
      <c r="I91" s="22" t="s">
        <v>568</v>
      </c>
      <c r="J91" s="22">
        <v>372</v>
      </c>
      <c r="K91" s="22">
        <v>2</v>
      </c>
      <c r="L91" s="22" t="s">
        <v>190</v>
      </c>
      <c r="M91" s="22" t="s">
        <v>1399</v>
      </c>
      <c r="N91" s="22" t="s">
        <v>59</v>
      </c>
      <c r="O91" s="22" t="s">
        <v>99</v>
      </c>
      <c r="P91" s="22" t="s">
        <v>1863</v>
      </c>
      <c r="Q91" s="22"/>
      <c r="R91" s="22" t="s">
        <v>8917</v>
      </c>
      <c r="S91" s="22"/>
      <c r="T91" s="22"/>
      <c r="U91" s="22" t="s">
        <v>1478</v>
      </c>
      <c r="V91" s="22" t="s">
        <v>1478</v>
      </c>
      <c r="W91" s="22"/>
      <c r="X91" s="22"/>
      <c r="Y91" s="23">
        <v>43992.91851851852</v>
      </c>
      <c r="Z91" s="23">
        <v>44000.824965277781</v>
      </c>
      <c r="AA91" s="22"/>
      <c r="AB91" s="22" t="s">
        <v>322</v>
      </c>
      <c r="AC91" s="22">
        <v>72762</v>
      </c>
      <c r="AD91" s="22">
        <v>7020</v>
      </c>
      <c r="AE91" s="22" t="s">
        <v>1559</v>
      </c>
      <c r="AF91" s="22" t="s">
        <v>1560</v>
      </c>
      <c r="AG91" s="22" t="s">
        <v>13</v>
      </c>
    </row>
    <row r="92" spans="1:33" ht="39.6" x14ac:dyDescent="0.3">
      <c r="A92" s="22"/>
      <c r="B92" s="22" t="s">
        <v>1559</v>
      </c>
      <c r="C92" s="22" t="s">
        <v>15</v>
      </c>
      <c r="D92" s="22" t="s">
        <v>1862</v>
      </c>
      <c r="E92" s="22" t="s">
        <v>1865</v>
      </c>
      <c r="F92" s="22" t="s">
        <v>1866</v>
      </c>
      <c r="G92" s="22" t="s">
        <v>321</v>
      </c>
      <c r="H92" s="22" t="s">
        <v>25</v>
      </c>
      <c r="I92" s="22" t="s">
        <v>568</v>
      </c>
      <c r="J92" s="22" t="s">
        <v>1478</v>
      </c>
      <c r="K92" s="22" t="s">
        <v>1478</v>
      </c>
      <c r="L92" s="22" t="s">
        <v>1478</v>
      </c>
      <c r="M92" s="22" t="s">
        <v>1558</v>
      </c>
      <c r="N92" s="22" t="s">
        <v>59</v>
      </c>
      <c r="O92" s="22" t="s">
        <v>99</v>
      </c>
      <c r="P92" s="22" t="s">
        <v>1867</v>
      </c>
      <c r="Q92" s="22"/>
      <c r="R92" s="22"/>
      <c r="S92" s="22"/>
      <c r="T92" s="22"/>
      <c r="U92" s="22" t="s">
        <v>1478</v>
      </c>
      <c r="V92" s="22" t="s">
        <v>1478</v>
      </c>
      <c r="W92" s="22"/>
      <c r="X92" s="22"/>
      <c r="Y92" s="23">
        <v>43992.924293981479</v>
      </c>
      <c r="Z92" s="23">
        <v>44000.824965277781</v>
      </c>
      <c r="AA92" s="22"/>
      <c r="AB92" s="22" t="s">
        <v>322</v>
      </c>
      <c r="AC92" s="22">
        <v>72762</v>
      </c>
      <c r="AD92" s="22">
        <v>7000</v>
      </c>
      <c r="AE92" s="22" t="s">
        <v>1559</v>
      </c>
      <c r="AF92" s="22" t="s">
        <v>1560</v>
      </c>
      <c r="AG92" s="22" t="s">
        <v>233</v>
      </c>
    </row>
    <row r="93" spans="1:33" ht="48.6" customHeight="1" x14ac:dyDescent="0.3">
      <c r="A93" s="22" t="s">
        <v>159</v>
      </c>
      <c r="B93" s="22" t="s">
        <v>1559</v>
      </c>
      <c r="C93" s="22" t="s">
        <v>46</v>
      </c>
      <c r="D93" s="22" t="s">
        <v>348</v>
      </c>
      <c r="E93" s="22" t="s">
        <v>1868</v>
      </c>
      <c r="F93" s="22" t="s">
        <v>1869</v>
      </c>
      <c r="G93" s="22" t="s">
        <v>1870</v>
      </c>
      <c r="H93" s="22" t="s">
        <v>1470</v>
      </c>
      <c r="I93" s="22" t="s">
        <v>1478</v>
      </c>
      <c r="J93" s="22" t="s">
        <v>1478</v>
      </c>
      <c r="K93" s="22" t="s">
        <v>1478</v>
      </c>
      <c r="L93" s="22" t="s">
        <v>1478</v>
      </c>
      <c r="M93" s="22" t="s">
        <v>1558</v>
      </c>
      <c r="N93" s="22" t="s">
        <v>59</v>
      </c>
      <c r="O93" s="22" t="s">
        <v>349</v>
      </c>
      <c r="P93" s="22"/>
      <c r="Q93" s="22"/>
      <c r="R93" s="22"/>
      <c r="S93" s="22"/>
      <c r="T93" s="22"/>
      <c r="U93" s="22" t="s">
        <v>1478</v>
      </c>
      <c r="V93" s="22" t="s">
        <v>1478</v>
      </c>
      <c r="W93" s="22"/>
      <c r="X93" s="22"/>
      <c r="Y93" s="23">
        <v>43993.326979166668</v>
      </c>
      <c r="Z93" s="23">
        <v>44005.046168981484</v>
      </c>
      <c r="AA93" s="22"/>
      <c r="AB93" s="22" t="s">
        <v>1871</v>
      </c>
      <c r="AC93" s="22">
        <v>42857</v>
      </c>
      <c r="AD93" s="22">
        <v>11780</v>
      </c>
      <c r="AE93" s="22" t="s">
        <v>1559</v>
      </c>
      <c r="AF93" s="22" t="s">
        <v>1560</v>
      </c>
      <c r="AG93" s="22" t="s">
        <v>13</v>
      </c>
    </row>
    <row r="94" spans="1:33" ht="106.8" customHeight="1" x14ac:dyDescent="0.3">
      <c r="A94" s="22" t="s">
        <v>1876</v>
      </c>
      <c r="B94" s="22" t="s">
        <v>1559</v>
      </c>
      <c r="C94" s="22" t="s">
        <v>23</v>
      </c>
      <c r="D94" s="22" t="s">
        <v>89</v>
      </c>
      <c r="E94" s="22" t="s">
        <v>1872</v>
      </c>
      <c r="F94" s="22" t="s">
        <v>1873</v>
      </c>
      <c r="G94" s="22" t="s">
        <v>1874</v>
      </c>
      <c r="H94" s="22" t="s">
        <v>25</v>
      </c>
      <c r="I94" s="22" t="s">
        <v>1478</v>
      </c>
      <c r="J94" s="22" t="s">
        <v>1478</v>
      </c>
      <c r="K94" s="22" t="s">
        <v>1478</v>
      </c>
      <c r="L94" s="22" t="s">
        <v>1478</v>
      </c>
      <c r="M94" s="22" t="s">
        <v>1558</v>
      </c>
      <c r="N94" s="22" t="s">
        <v>64</v>
      </c>
      <c r="O94" s="22" t="s">
        <v>1478</v>
      </c>
      <c r="P94" s="22"/>
      <c r="Q94" s="22"/>
      <c r="R94" s="22" t="s">
        <v>1875</v>
      </c>
      <c r="S94" s="22" t="s">
        <v>8918</v>
      </c>
      <c r="T94" s="22"/>
      <c r="U94" s="22" t="s">
        <v>1478</v>
      </c>
      <c r="V94" s="22" t="s">
        <v>1478</v>
      </c>
      <c r="W94" s="22"/>
      <c r="X94" s="22"/>
      <c r="Y94" s="23">
        <v>43994.435254629629</v>
      </c>
      <c r="Z94" s="23">
        <v>44005.046168981484</v>
      </c>
      <c r="AA94" s="22"/>
      <c r="AB94" s="22" t="s">
        <v>231</v>
      </c>
      <c r="AC94" s="22">
        <v>41503</v>
      </c>
      <c r="AD94" s="22">
        <v>6040</v>
      </c>
      <c r="AE94" s="22" t="s">
        <v>1559</v>
      </c>
      <c r="AF94" s="22" t="s">
        <v>1560</v>
      </c>
      <c r="AG94" s="22" t="s">
        <v>233</v>
      </c>
    </row>
    <row r="95" spans="1:33" ht="39.6" x14ac:dyDescent="0.3">
      <c r="A95" s="22" t="s">
        <v>1876</v>
      </c>
      <c r="B95" s="22" t="s">
        <v>1559</v>
      </c>
      <c r="C95" s="22" t="s">
        <v>15</v>
      </c>
      <c r="D95" s="22" t="s">
        <v>89</v>
      </c>
      <c r="E95" s="22" t="s">
        <v>1877</v>
      </c>
      <c r="F95" s="22" t="s">
        <v>1878</v>
      </c>
      <c r="G95" s="22" t="s">
        <v>1874</v>
      </c>
      <c r="H95" s="22" t="s">
        <v>182</v>
      </c>
      <c r="I95" s="22" t="s">
        <v>1478</v>
      </c>
      <c r="J95" s="22" t="s">
        <v>1478</v>
      </c>
      <c r="K95" s="22" t="s">
        <v>1478</v>
      </c>
      <c r="L95" s="22" t="s">
        <v>1478</v>
      </c>
      <c r="M95" s="22" t="s">
        <v>1558</v>
      </c>
      <c r="N95" s="22" t="s">
        <v>1478</v>
      </c>
      <c r="O95" s="22" t="s">
        <v>1478</v>
      </c>
      <c r="P95" s="22" t="s">
        <v>1879</v>
      </c>
      <c r="Q95" s="22"/>
      <c r="R95" s="22"/>
      <c r="S95" s="22" t="s">
        <v>8919</v>
      </c>
      <c r="T95" s="22"/>
      <c r="U95" s="22" t="s">
        <v>1478</v>
      </c>
      <c r="V95" s="22" t="s">
        <v>1478</v>
      </c>
      <c r="W95" s="22"/>
      <c r="X95" s="22"/>
      <c r="Y95" s="23">
        <v>43994.436643518522</v>
      </c>
      <c r="Z95" s="23">
        <v>44005.046168981484</v>
      </c>
      <c r="AA95" s="22"/>
      <c r="AB95" s="22" t="s">
        <v>231</v>
      </c>
      <c r="AC95" s="22">
        <v>41503</v>
      </c>
      <c r="AD95" s="22">
        <v>6050</v>
      </c>
      <c r="AE95" s="22" t="s">
        <v>1559</v>
      </c>
      <c r="AF95" s="22" t="s">
        <v>1560</v>
      </c>
      <c r="AG95" s="22" t="s">
        <v>13</v>
      </c>
    </row>
    <row r="96" spans="1:33" ht="39.6" x14ac:dyDescent="0.3">
      <c r="A96" s="22"/>
      <c r="B96" s="22" t="s">
        <v>1559</v>
      </c>
      <c r="C96" s="22" t="s">
        <v>172</v>
      </c>
      <c r="D96" s="22" t="s">
        <v>1883</v>
      </c>
      <c r="E96" s="22" t="s">
        <v>1880</v>
      </c>
      <c r="F96" s="22" t="s">
        <v>1881</v>
      </c>
      <c r="G96" s="22" t="s">
        <v>1874</v>
      </c>
      <c r="H96" s="22" t="s">
        <v>25</v>
      </c>
      <c r="I96" s="22" t="s">
        <v>1478</v>
      </c>
      <c r="J96" s="22" t="s">
        <v>1478</v>
      </c>
      <c r="K96" s="22" t="s">
        <v>1478</v>
      </c>
      <c r="L96" s="22" t="s">
        <v>1478</v>
      </c>
      <c r="M96" s="22" t="s">
        <v>1558</v>
      </c>
      <c r="N96" s="22" t="s">
        <v>64</v>
      </c>
      <c r="O96" s="22" t="s">
        <v>1478</v>
      </c>
      <c r="P96" s="22"/>
      <c r="Q96" s="22"/>
      <c r="R96" s="22" t="s">
        <v>1882</v>
      </c>
      <c r="S96" s="22"/>
      <c r="T96" s="22"/>
      <c r="U96" s="22" t="s">
        <v>1478</v>
      </c>
      <c r="V96" s="22" t="s">
        <v>1478</v>
      </c>
      <c r="W96" s="22"/>
      <c r="X96" s="22"/>
      <c r="Y96" s="23">
        <v>43994.437974537039</v>
      </c>
      <c r="Z96" s="23">
        <v>44005.046168981484</v>
      </c>
      <c r="AA96" s="22"/>
      <c r="AB96" s="22" t="s">
        <v>231</v>
      </c>
      <c r="AC96" s="22">
        <v>41503</v>
      </c>
      <c r="AD96" s="22">
        <v>1000</v>
      </c>
      <c r="AE96" s="22" t="s">
        <v>1559</v>
      </c>
      <c r="AF96" s="22" t="s">
        <v>1560</v>
      </c>
      <c r="AG96" s="22" t="s">
        <v>26</v>
      </c>
    </row>
    <row r="97" spans="1:33" ht="39.6" x14ac:dyDescent="0.3">
      <c r="A97" s="22"/>
      <c r="B97" s="22" t="s">
        <v>1559</v>
      </c>
      <c r="C97" s="22" t="s">
        <v>172</v>
      </c>
      <c r="D97" s="22" t="s">
        <v>1883</v>
      </c>
      <c r="E97" s="22" t="s">
        <v>1884</v>
      </c>
      <c r="F97" s="22" t="s">
        <v>1885</v>
      </c>
      <c r="G97" s="22" t="s">
        <v>1874</v>
      </c>
      <c r="H97" s="22" t="s">
        <v>182</v>
      </c>
      <c r="I97" s="22" t="s">
        <v>1478</v>
      </c>
      <c r="J97" s="22" t="s">
        <v>1478</v>
      </c>
      <c r="K97" s="22" t="s">
        <v>1478</v>
      </c>
      <c r="L97" s="22" t="s">
        <v>1478</v>
      </c>
      <c r="M97" s="22" t="s">
        <v>1558</v>
      </c>
      <c r="N97" s="22" t="s">
        <v>64</v>
      </c>
      <c r="O97" s="22" t="s">
        <v>1478</v>
      </c>
      <c r="P97" s="22"/>
      <c r="Q97" s="22"/>
      <c r="R97" s="22"/>
      <c r="S97" s="22"/>
      <c r="T97" s="22"/>
      <c r="U97" s="22" t="s">
        <v>1478</v>
      </c>
      <c r="V97" s="22" t="s">
        <v>1478</v>
      </c>
      <c r="W97" s="22"/>
      <c r="X97" s="22"/>
      <c r="Y97" s="23">
        <v>43994.450787037036</v>
      </c>
      <c r="Z97" s="23">
        <v>44005.046168981484</v>
      </c>
      <c r="AA97" s="22"/>
      <c r="AB97" s="22" t="s">
        <v>231</v>
      </c>
      <c r="AC97" s="22">
        <v>41503</v>
      </c>
      <c r="AD97" s="22">
        <v>1010</v>
      </c>
      <c r="AE97" s="22" t="s">
        <v>1559</v>
      </c>
      <c r="AF97" s="22" t="s">
        <v>1560</v>
      </c>
      <c r="AG97" s="22" t="s">
        <v>26</v>
      </c>
    </row>
    <row r="98" spans="1:33" ht="39.6" x14ac:dyDescent="0.3">
      <c r="A98" s="22" t="s">
        <v>1889</v>
      </c>
      <c r="B98" s="22" t="s">
        <v>1559</v>
      </c>
      <c r="C98" s="22" t="s">
        <v>172</v>
      </c>
      <c r="D98" s="22" t="s">
        <v>1890</v>
      </c>
      <c r="E98" s="22" t="s">
        <v>1886</v>
      </c>
      <c r="F98" s="22" t="s">
        <v>1887</v>
      </c>
      <c r="G98" s="22" t="s">
        <v>1874</v>
      </c>
      <c r="H98" s="22" t="s">
        <v>25</v>
      </c>
      <c r="I98" s="22" t="s">
        <v>1478</v>
      </c>
      <c r="J98" s="22" t="s">
        <v>1478</v>
      </c>
      <c r="K98" s="22" t="s">
        <v>1478</v>
      </c>
      <c r="L98" s="22" t="s">
        <v>1478</v>
      </c>
      <c r="M98" s="22" t="s">
        <v>1558</v>
      </c>
      <c r="N98" s="22" t="s">
        <v>64</v>
      </c>
      <c r="O98" s="22" t="s">
        <v>1478</v>
      </c>
      <c r="P98" s="22"/>
      <c r="Q98" s="22"/>
      <c r="R98" s="22" t="s">
        <v>1888</v>
      </c>
      <c r="S98" s="22"/>
      <c r="T98" s="22"/>
      <c r="U98" s="22" t="s">
        <v>1478</v>
      </c>
      <c r="V98" s="22" t="s">
        <v>1478</v>
      </c>
      <c r="W98" s="22"/>
      <c r="X98" s="22"/>
      <c r="Y98" s="23">
        <v>43994.452175925922</v>
      </c>
      <c r="Z98" s="23">
        <v>44005.046168981484</v>
      </c>
      <c r="AA98" s="22"/>
      <c r="AB98" s="22" t="s">
        <v>231</v>
      </c>
      <c r="AC98" s="22">
        <v>41503</v>
      </c>
      <c r="AD98" s="22">
        <v>6000</v>
      </c>
      <c r="AE98" s="22" t="s">
        <v>1559</v>
      </c>
      <c r="AF98" s="22" t="s">
        <v>1560</v>
      </c>
      <c r="AG98" s="22" t="s">
        <v>26</v>
      </c>
    </row>
    <row r="99" spans="1:33" ht="39.6" x14ac:dyDescent="0.3">
      <c r="A99" s="22" t="s">
        <v>1889</v>
      </c>
      <c r="B99" s="22" t="s">
        <v>1559</v>
      </c>
      <c r="C99" s="22" t="s">
        <v>172</v>
      </c>
      <c r="D99" s="22" t="s">
        <v>1890</v>
      </c>
      <c r="E99" s="22" t="s">
        <v>1891</v>
      </c>
      <c r="F99" s="22" t="s">
        <v>1892</v>
      </c>
      <c r="G99" s="22" t="s">
        <v>1874</v>
      </c>
      <c r="H99" s="22" t="s">
        <v>182</v>
      </c>
      <c r="I99" s="22" t="s">
        <v>1478</v>
      </c>
      <c r="J99" s="22" t="s">
        <v>1478</v>
      </c>
      <c r="K99" s="22" t="s">
        <v>1478</v>
      </c>
      <c r="L99" s="22" t="s">
        <v>1478</v>
      </c>
      <c r="M99" s="22" t="s">
        <v>1558</v>
      </c>
      <c r="N99" s="22" t="s">
        <v>64</v>
      </c>
      <c r="O99" s="22" t="s">
        <v>1478</v>
      </c>
      <c r="P99" s="22"/>
      <c r="Q99" s="22"/>
      <c r="R99" s="22" t="s">
        <v>1893</v>
      </c>
      <c r="S99" s="22"/>
      <c r="T99" s="22"/>
      <c r="U99" s="22" t="s">
        <v>1478</v>
      </c>
      <c r="V99" s="22" t="s">
        <v>1478</v>
      </c>
      <c r="W99" s="22"/>
      <c r="X99" s="22"/>
      <c r="Y99" s="23">
        <v>43994.453402777777</v>
      </c>
      <c r="Z99" s="23">
        <v>44005.046168981484</v>
      </c>
      <c r="AA99" s="22"/>
      <c r="AB99" s="22" t="s">
        <v>231</v>
      </c>
      <c r="AC99" s="22">
        <v>41503</v>
      </c>
      <c r="AD99" s="22">
        <v>6010</v>
      </c>
      <c r="AE99" s="22" t="s">
        <v>1559</v>
      </c>
      <c r="AF99" s="22" t="s">
        <v>1560</v>
      </c>
      <c r="AG99" s="22" t="s">
        <v>26</v>
      </c>
    </row>
    <row r="100" spans="1:33" ht="39.6" x14ac:dyDescent="0.3">
      <c r="A100" s="22" t="s">
        <v>1897</v>
      </c>
      <c r="B100" s="22" t="s">
        <v>1559</v>
      </c>
      <c r="C100" s="22" t="s">
        <v>172</v>
      </c>
      <c r="D100" s="22" t="s">
        <v>1890</v>
      </c>
      <c r="E100" s="22" t="s">
        <v>1894</v>
      </c>
      <c r="F100" s="22" t="s">
        <v>1895</v>
      </c>
      <c r="G100" s="22" t="s">
        <v>1874</v>
      </c>
      <c r="H100" s="22" t="s">
        <v>25</v>
      </c>
      <c r="I100" s="22" t="s">
        <v>1478</v>
      </c>
      <c r="J100" s="22" t="s">
        <v>1478</v>
      </c>
      <c r="K100" s="22" t="s">
        <v>1478</v>
      </c>
      <c r="L100" s="22" t="s">
        <v>1478</v>
      </c>
      <c r="M100" s="22" t="s">
        <v>1558</v>
      </c>
      <c r="N100" s="22" t="s">
        <v>64</v>
      </c>
      <c r="O100" s="22" t="s">
        <v>1478</v>
      </c>
      <c r="P100" s="22"/>
      <c r="Q100" s="22"/>
      <c r="R100" s="22" t="s">
        <v>1896</v>
      </c>
      <c r="S100" s="22"/>
      <c r="T100" s="22"/>
      <c r="U100" s="22" t="s">
        <v>1478</v>
      </c>
      <c r="V100" s="22" t="s">
        <v>1478</v>
      </c>
      <c r="W100" s="22"/>
      <c r="X100" s="22"/>
      <c r="Y100" s="23">
        <v>43994.454895833333</v>
      </c>
      <c r="Z100" s="23">
        <v>44005.046168981484</v>
      </c>
      <c r="AA100" s="22"/>
      <c r="AB100" s="22" t="s">
        <v>231</v>
      </c>
      <c r="AC100" s="22">
        <v>41503</v>
      </c>
      <c r="AD100" s="22">
        <v>6100</v>
      </c>
      <c r="AE100" s="22" t="s">
        <v>1559</v>
      </c>
      <c r="AF100" s="22" t="s">
        <v>1560</v>
      </c>
      <c r="AG100" s="22" t="s">
        <v>26</v>
      </c>
    </row>
    <row r="101" spans="1:33" ht="39.6" x14ac:dyDescent="0.3">
      <c r="A101" s="22" t="s">
        <v>1897</v>
      </c>
      <c r="B101" s="22" t="s">
        <v>1559</v>
      </c>
      <c r="C101" s="22" t="s">
        <v>172</v>
      </c>
      <c r="D101" s="22" t="s">
        <v>1890</v>
      </c>
      <c r="E101" s="22" t="s">
        <v>1898</v>
      </c>
      <c r="F101" s="22" t="s">
        <v>1899</v>
      </c>
      <c r="G101" s="22" t="s">
        <v>1874</v>
      </c>
      <c r="H101" s="22" t="s">
        <v>182</v>
      </c>
      <c r="I101" s="22" t="s">
        <v>1478</v>
      </c>
      <c r="J101" s="22" t="s">
        <v>1478</v>
      </c>
      <c r="K101" s="22" t="s">
        <v>1478</v>
      </c>
      <c r="L101" s="22" t="s">
        <v>1478</v>
      </c>
      <c r="M101" s="22" t="s">
        <v>1558</v>
      </c>
      <c r="N101" s="22" t="s">
        <v>64</v>
      </c>
      <c r="O101" s="22" t="s">
        <v>1478</v>
      </c>
      <c r="P101" s="22"/>
      <c r="Q101" s="22"/>
      <c r="R101" s="22"/>
      <c r="S101" s="22"/>
      <c r="T101" s="22"/>
      <c r="U101" s="22" t="s">
        <v>1478</v>
      </c>
      <c r="V101" s="22" t="s">
        <v>1478</v>
      </c>
      <c r="W101" s="22"/>
      <c r="X101" s="22"/>
      <c r="Y101" s="23">
        <v>43994.456250000003</v>
      </c>
      <c r="Z101" s="23">
        <v>44005.046168981484</v>
      </c>
      <c r="AA101" s="22"/>
      <c r="AB101" s="22" t="s">
        <v>231</v>
      </c>
      <c r="AC101" s="22">
        <v>41503</v>
      </c>
      <c r="AD101" s="22">
        <v>6110</v>
      </c>
      <c r="AE101" s="22" t="s">
        <v>1559</v>
      </c>
      <c r="AF101" s="22" t="s">
        <v>1560</v>
      </c>
      <c r="AG101" s="22" t="s">
        <v>26</v>
      </c>
    </row>
    <row r="102" spans="1:33" ht="39.6" x14ac:dyDescent="0.3">
      <c r="A102" s="22"/>
      <c r="B102" s="22" t="s">
        <v>1559</v>
      </c>
      <c r="C102" s="22" t="s">
        <v>23</v>
      </c>
      <c r="D102" s="22" t="s">
        <v>1890</v>
      </c>
      <c r="E102" s="22" t="s">
        <v>1900</v>
      </c>
      <c r="F102" s="22" t="s">
        <v>1901</v>
      </c>
      <c r="G102" s="22" t="s">
        <v>1874</v>
      </c>
      <c r="H102" s="22" t="s">
        <v>25</v>
      </c>
      <c r="I102" s="22" t="s">
        <v>1478</v>
      </c>
      <c r="J102" s="22" t="s">
        <v>1478</v>
      </c>
      <c r="K102" s="22" t="s">
        <v>1478</v>
      </c>
      <c r="L102" s="22" t="s">
        <v>1478</v>
      </c>
      <c r="M102" s="22" t="s">
        <v>1558</v>
      </c>
      <c r="N102" s="22" t="s">
        <v>64</v>
      </c>
      <c r="O102" s="22" t="s">
        <v>1478</v>
      </c>
      <c r="P102" s="22"/>
      <c r="Q102" s="22"/>
      <c r="R102" s="22" t="s">
        <v>1902</v>
      </c>
      <c r="S102" s="22" t="s">
        <v>8920</v>
      </c>
      <c r="T102" s="22"/>
      <c r="U102" s="22" t="s">
        <v>1478</v>
      </c>
      <c r="V102" s="22" t="s">
        <v>1478</v>
      </c>
      <c r="W102" s="22"/>
      <c r="X102" s="22"/>
      <c r="Y102" s="23">
        <v>43994.467916666668</v>
      </c>
      <c r="Z102" s="23">
        <v>44005.046168981484</v>
      </c>
      <c r="AA102" s="22"/>
      <c r="AB102" s="22" t="s">
        <v>231</v>
      </c>
      <c r="AC102" s="22">
        <v>41503</v>
      </c>
      <c r="AD102" s="22">
        <v>8000</v>
      </c>
      <c r="AE102" s="22" t="s">
        <v>1559</v>
      </c>
      <c r="AF102" s="22" t="s">
        <v>1560</v>
      </c>
      <c r="AG102" s="22" t="s">
        <v>233</v>
      </c>
    </row>
    <row r="103" spans="1:33" ht="97.2" customHeight="1" x14ac:dyDescent="0.3">
      <c r="A103" s="22" t="s">
        <v>326</v>
      </c>
      <c r="B103" s="22" t="s">
        <v>1559</v>
      </c>
      <c r="C103" s="22" t="s">
        <v>15</v>
      </c>
      <c r="D103" s="22" t="s">
        <v>337</v>
      </c>
      <c r="E103" s="22" t="s">
        <v>1903</v>
      </c>
      <c r="F103" s="22" t="s">
        <v>1904</v>
      </c>
      <c r="G103" s="22" t="s">
        <v>165</v>
      </c>
      <c r="H103" s="22" t="s">
        <v>144</v>
      </c>
      <c r="I103" s="22" t="s">
        <v>1478</v>
      </c>
      <c r="J103" s="22" t="s">
        <v>1478</v>
      </c>
      <c r="K103" s="22" t="s">
        <v>1478</v>
      </c>
      <c r="L103" s="22" t="s">
        <v>1478</v>
      </c>
      <c r="M103" s="22" t="s">
        <v>1558</v>
      </c>
      <c r="N103" s="22" t="s">
        <v>59</v>
      </c>
      <c r="O103" s="22" t="s">
        <v>392</v>
      </c>
      <c r="P103" s="22" t="s">
        <v>1905</v>
      </c>
      <c r="Q103" s="22"/>
      <c r="R103" s="22"/>
      <c r="S103" s="22" t="s">
        <v>8921</v>
      </c>
      <c r="T103" s="22"/>
      <c r="U103" s="22" t="s">
        <v>1478</v>
      </c>
      <c r="V103" s="22" t="s">
        <v>1478</v>
      </c>
      <c r="W103" s="22"/>
      <c r="X103" s="22"/>
      <c r="Y103" s="23">
        <v>43996.920578703706</v>
      </c>
      <c r="Z103" s="23">
        <v>44005.046168981484</v>
      </c>
      <c r="AA103" s="22"/>
      <c r="AB103" s="22" t="s">
        <v>391</v>
      </c>
      <c r="AC103" s="22">
        <v>64043</v>
      </c>
      <c r="AD103" s="22">
        <v>6180</v>
      </c>
      <c r="AE103" s="22" t="s">
        <v>1559</v>
      </c>
      <c r="AF103" s="22" t="s">
        <v>1560</v>
      </c>
      <c r="AG103" s="22"/>
    </row>
    <row r="104" spans="1:33" ht="26.4" x14ac:dyDescent="0.3">
      <c r="A104" s="22"/>
      <c r="B104" s="22" t="s">
        <v>1559</v>
      </c>
      <c r="C104" s="22" t="s">
        <v>172</v>
      </c>
      <c r="D104" s="22" t="s">
        <v>1908</v>
      </c>
      <c r="E104" s="22" t="s">
        <v>1906</v>
      </c>
      <c r="F104" s="22" t="s">
        <v>1907</v>
      </c>
      <c r="G104" s="22" t="s">
        <v>565</v>
      </c>
      <c r="H104" s="22" t="s">
        <v>25</v>
      </c>
      <c r="I104" s="22" t="s">
        <v>1478</v>
      </c>
      <c r="J104" s="22" t="s">
        <v>1478</v>
      </c>
      <c r="K104" s="22" t="s">
        <v>1478</v>
      </c>
      <c r="L104" s="22" t="s">
        <v>1478</v>
      </c>
      <c r="M104" s="22" t="s">
        <v>1558</v>
      </c>
      <c r="N104" s="22" t="s">
        <v>64</v>
      </c>
      <c r="O104" s="22" t="s">
        <v>1909</v>
      </c>
      <c r="P104" s="22"/>
      <c r="Q104" s="22"/>
      <c r="R104" s="22"/>
      <c r="S104" s="22"/>
      <c r="T104" s="22"/>
      <c r="U104" s="22" t="s">
        <v>1478</v>
      </c>
      <c r="V104" s="22" t="s">
        <v>1478</v>
      </c>
      <c r="W104" s="22"/>
      <c r="X104" s="22"/>
      <c r="Y104" s="23">
        <v>43996.920578703706</v>
      </c>
      <c r="Z104" s="23">
        <v>44005.046168981484</v>
      </c>
      <c r="AA104" s="22"/>
      <c r="AB104" s="22" t="s">
        <v>391</v>
      </c>
      <c r="AC104" s="22">
        <v>64043</v>
      </c>
      <c r="AD104" s="22">
        <v>120900</v>
      </c>
      <c r="AE104" s="22" t="s">
        <v>1559</v>
      </c>
      <c r="AF104" s="22" t="s">
        <v>1560</v>
      </c>
      <c r="AG104" s="22" t="s">
        <v>233</v>
      </c>
    </row>
    <row r="105" spans="1:33" x14ac:dyDescent="0.3">
      <c r="A105" s="22"/>
      <c r="B105" s="22" t="s">
        <v>1560</v>
      </c>
      <c r="C105" s="22" t="s">
        <v>57</v>
      </c>
      <c r="D105" s="22" t="s">
        <v>1912</v>
      </c>
      <c r="E105" s="22" t="s">
        <v>1910</v>
      </c>
      <c r="F105" s="22" t="s">
        <v>1911</v>
      </c>
      <c r="G105" s="22" t="s">
        <v>565</v>
      </c>
      <c r="H105" s="22" t="s">
        <v>25</v>
      </c>
      <c r="I105" s="22" t="s">
        <v>1478</v>
      </c>
      <c r="J105" s="22" t="s">
        <v>1478</v>
      </c>
      <c r="K105" s="22" t="s">
        <v>1478</v>
      </c>
      <c r="L105" s="22" t="s">
        <v>1478</v>
      </c>
      <c r="M105" s="22" t="s">
        <v>1558</v>
      </c>
      <c r="N105" s="22" t="s">
        <v>1478</v>
      </c>
      <c r="O105" s="22" t="s">
        <v>1478</v>
      </c>
      <c r="P105" s="22"/>
      <c r="Q105" s="22"/>
      <c r="R105" s="22"/>
      <c r="S105" s="22"/>
      <c r="T105" s="22"/>
      <c r="U105" s="22" t="s">
        <v>1478</v>
      </c>
      <c r="V105" s="22" t="s">
        <v>1478</v>
      </c>
      <c r="W105" s="22"/>
      <c r="X105" s="22"/>
      <c r="Y105" s="23">
        <v>43996.920578703706</v>
      </c>
      <c r="Z105" s="22"/>
      <c r="AA105" s="22"/>
      <c r="AB105" s="22" t="s">
        <v>391</v>
      </c>
      <c r="AC105" s="22">
        <v>64043</v>
      </c>
      <c r="AD105" s="22">
        <v>11000</v>
      </c>
      <c r="AE105" s="22" t="s">
        <v>1559</v>
      </c>
      <c r="AF105" s="22" t="s">
        <v>1559</v>
      </c>
      <c r="AG105" s="22" t="s">
        <v>233</v>
      </c>
    </row>
    <row r="106" spans="1:33" ht="100.8" customHeight="1" x14ac:dyDescent="0.3">
      <c r="A106" s="22"/>
      <c r="B106" s="22" t="s">
        <v>1559</v>
      </c>
      <c r="C106" s="22" t="s">
        <v>23</v>
      </c>
      <c r="D106" s="22">
        <v>9</v>
      </c>
      <c r="E106" s="22" t="s">
        <v>1913</v>
      </c>
      <c r="F106" s="22" t="s">
        <v>1914</v>
      </c>
      <c r="G106" s="22" t="s">
        <v>565</v>
      </c>
      <c r="H106" s="22" t="s">
        <v>25</v>
      </c>
      <c r="I106" s="22" t="s">
        <v>1478</v>
      </c>
      <c r="J106" s="22" t="s">
        <v>1478</v>
      </c>
      <c r="K106" s="22" t="s">
        <v>1478</v>
      </c>
      <c r="L106" s="22" t="s">
        <v>1478</v>
      </c>
      <c r="M106" s="22" t="s">
        <v>1558</v>
      </c>
      <c r="N106" s="22" t="s">
        <v>64</v>
      </c>
      <c r="O106" s="22" t="s">
        <v>1478</v>
      </c>
      <c r="P106" s="22"/>
      <c r="Q106" s="22"/>
      <c r="R106" s="22"/>
      <c r="S106" s="22" t="s">
        <v>8922</v>
      </c>
      <c r="T106" s="22"/>
      <c r="U106" s="22" t="s">
        <v>1478</v>
      </c>
      <c r="V106" s="22" t="s">
        <v>1478</v>
      </c>
      <c r="W106" s="22"/>
      <c r="X106" s="22"/>
      <c r="Y106" s="23">
        <v>43996.920578703706</v>
      </c>
      <c r="Z106" s="23">
        <v>44005.046168981484</v>
      </c>
      <c r="AA106" s="22"/>
      <c r="AB106" s="22" t="s">
        <v>391</v>
      </c>
      <c r="AC106" s="22">
        <v>64043</v>
      </c>
      <c r="AD106" s="22">
        <v>6210</v>
      </c>
      <c r="AE106" s="22" t="s">
        <v>1559</v>
      </c>
      <c r="AF106" s="22" t="s">
        <v>1560</v>
      </c>
      <c r="AG106" s="22" t="s">
        <v>249</v>
      </c>
    </row>
    <row r="107" spans="1:33" ht="26.4" x14ac:dyDescent="0.3">
      <c r="A107" s="22"/>
      <c r="B107" s="22" t="s">
        <v>1559</v>
      </c>
      <c r="C107" s="22" t="s">
        <v>23</v>
      </c>
      <c r="D107" s="22" t="s">
        <v>163</v>
      </c>
      <c r="E107" s="22" t="s">
        <v>1915</v>
      </c>
      <c r="F107" s="22" t="s">
        <v>1916</v>
      </c>
      <c r="G107" s="22" t="s">
        <v>165</v>
      </c>
      <c r="H107" s="22" t="s">
        <v>144</v>
      </c>
      <c r="I107" s="22" t="s">
        <v>1478</v>
      </c>
      <c r="J107" s="22" t="s">
        <v>1478</v>
      </c>
      <c r="K107" s="22" t="s">
        <v>1478</v>
      </c>
      <c r="L107" s="22" t="s">
        <v>1478</v>
      </c>
      <c r="M107" s="22" t="s">
        <v>1558</v>
      </c>
      <c r="N107" s="22" t="s">
        <v>59</v>
      </c>
      <c r="O107" s="22" t="s">
        <v>164</v>
      </c>
      <c r="P107" s="22"/>
      <c r="Q107" s="22"/>
      <c r="R107" s="22"/>
      <c r="S107" s="22" t="s">
        <v>8923</v>
      </c>
      <c r="T107" s="22"/>
      <c r="U107" s="22" t="s">
        <v>1478</v>
      </c>
      <c r="V107" s="22" t="s">
        <v>1478</v>
      </c>
      <c r="W107" s="22"/>
      <c r="X107" s="22"/>
      <c r="Y107" s="23">
        <v>43997.051435185182</v>
      </c>
      <c r="Z107" s="23">
        <v>44005.046168981484</v>
      </c>
      <c r="AA107" s="22"/>
      <c r="AB107" s="22" t="s">
        <v>161</v>
      </c>
      <c r="AC107" s="22">
        <v>64697</v>
      </c>
      <c r="AD107" s="22">
        <v>6220</v>
      </c>
      <c r="AE107" s="22" t="s">
        <v>1559</v>
      </c>
      <c r="AF107" s="22" t="s">
        <v>1560</v>
      </c>
      <c r="AG107" s="22"/>
    </row>
    <row r="108" spans="1:33" x14ac:dyDescent="0.3">
      <c r="A108" s="22"/>
      <c r="B108" s="22" t="s">
        <v>1559</v>
      </c>
      <c r="C108" s="22" t="s">
        <v>15</v>
      </c>
      <c r="D108" s="22" t="s">
        <v>163</v>
      </c>
      <c r="E108" s="22" t="s">
        <v>1917</v>
      </c>
      <c r="F108" s="22" t="s">
        <v>1918</v>
      </c>
      <c r="G108" s="22" t="s">
        <v>160</v>
      </c>
      <c r="H108" s="22" t="s">
        <v>166</v>
      </c>
      <c r="I108" s="22" t="s">
        <v>1478</v>
      </c>
      <c r="J108" s="22" t="s">
        <v>1478</v>
      </c>
      <c r="K108" s="22" t="s">
        <v>1478</v>
      </c>
      <c r="L108" s="22" t="s">
        <v>1478</v>
      </c>
      <c r="M108" s="22" t="s">
        <v>1558</v>
      </c>
      <c r="N108" s="22" t="s">
        <v>59</v>
      </c>
      <c r="O108" s="22" t="s">
        <v>331</v>
      </c>
      <c r="P108" s="22" t="s">
        <v>1919</v>
      </c>
      <c r="Q108" s="22"/>
      <c r="R108" s="22"/>
      <c r="S108" s="22"/>
      <c r="T108" s="22"/>
      <c r="U108" s="22" t="s">
        <v>1478</v>
      </c>
      <c r="V108" s="22" t="s">
        <v>1478</v>
      </c>
      <c r="W108" s="22"/>
      <c r="X108" s="22"/>
      <c r="Y108" s="23">
        <v>43997.053414351853</v>
      </c>
      <c r="Z108" s="23">
        <v>44005.046168981484</v>
      </c>
      <c r="AA108" s="22"/>
      <c r="AB108" s="22" t="s">
        <v>161</v>
      </c>
      <c r="AC108" s="22">
        <v>64697</v>
      </c>
      <c r="AD108" s="22">
        <v>11730</v>
      </c>
      <c r="AE108" s="22" t="s">
        <v>1559</v>
      </c>
      <c r="AF108" s="22" t="s">
        <v>1560</v>
      </c>
      <c r="AG108" s="22"/>
    </row>
    <row r="109" spans="1:33" ht="92.4" x14ac:dyDescent="0.3">
      <c r="A109" s="22" t="s">
        <v>1922</v>
      </c>
      <c r="B109" s="22" t="s">
        <v>1559</v>
      </c>
      <c r="C109" s="22" t="s">
        <v>15</v>
      </c>
      <c r="D109" s="22" t="s">
        <v>89</v>
      </c>
      <c r="E109" s="22" t="s">
        <v>1920</v>
      </c>
      <c r="F109" s="22" t="s">
        <v>8924</v>
      </c>
      <c r="G109" s="22" t="s">
        <v>256</v>
      </c>
      <c r="H109" s="22" t="s">
        <v>182</v>
      </c>
      <c r="I109" s="22" t="s">
        <v>1478</v>
      </c>
      <c r="J109" s="22" t="s">
        <v>1478</v>
      </c>
      <c r="K109" s="22" t="s">
        <v>1478</v>
      </c>
      <c r="L109" s="22" t="s">
        <v>1478</v>
      </c>
      <c r="M109" s="22" t="s">
        <v>1558</v>
      </c>
      <c r="N109" s="22" t="s">
        <v>91</v>
      </c>
      <c r="O109" s="22" t="s">
        <v>1478</v>
      </c>
      <c r="P109" s="22" t="s">
        <v>1923</v>
      </c>
      <c r="Q109" s="22"/>
      <c r="R109" s="22" t="s">
        <v>1921</v>
      </c>
      <c r="S109" s="22" t="s">
        <v>8925</v>
      </c>
      <c r="T109" s="22"/>
      <c r="U109" s="22" t="s">
        <v>1478</v>
      </c>
      <c r="V109" s="22" t="s">
        <v>1478</v>
      </c>
      <c r="W109" s="22"/>
      <c r="X109" s="22"/>
      <c r="Y109" s="23">
        <v>43997.235717592594</v>
      </c>
      <c r="Z109" s="23">
        <v>44001.248969907407</v>
      </c>
      <c r="AA109" s="22"/>
      <c r="AB109" s="22" t="s">
        <v>257</v>
      </c>
      <c r="AC109" s="22">
        <v>85521</v>
      </c>
      <c r="AD109" s="22">
        <v>9000</v>
      </c>
      <c r="AE109" s="22" t="s">
        <v>1559</v>
      </c>
      <c r="AF109" s="22" t="s">
        <v>1560</v>
      </c>
      <c r="AG109" s="22" t="s">
        <v>13</v>
      </c>
    </row>
    <row r="110" spans="1:33" ht="26.4" x14ac:dyDescent="0.3">
      <c r="A110" s="22" t="s">
        <v>162</v>
      </c>
      <c r="B110" s="22" t="s">
        <v>1559</v>
      </c>
      <c r="C110" s="22" t="s">
        <v>46</v>
      </c>
      <c r="D110" s="22" t="s">
        <v>337</v>
      </c>
      <c r="E110" s="22" t="s">
        <v>1924</v>
      </c>
      <c r="F110" s="22" t="s">
        <v>1925</v>
      </c>
      <c r="G110" s="22" t="s">
        <v>565</v>
      </c>
      <c r="H110" s="22" t="s">
        <v>1470</v>
      </c>
      <c r="I110" s="22" t="s">
        <v>1478</v>
      </c>
      <c r="J110" s="22" t="s">
        <v>1478</v>
      </c>
      <c r="K110" s="22" t="s">
        <v>1478</v>
      </c>
      <c r="L110" s="22" t="s">
        <v>1478</v>
      </c>
      <c r="M110" s="22" t="s">
        <v>1558</v>
      </c>
      <c r="N110" s="22" t="s">
        <v>59</v>
      </c>
      <c r="O110" s="22" t="s">
        <v>338</v>
      </c>
      <c r="P110" s="22"/>
      <c r="Q110" s="22"/>
      <c r="R110" s="22"/>
      <c r="S110" s="22"/>
      <c r="T110" s="22"/>
      <c r="U110" s="22" t="s">
        <v>1478</v>
      </c>
      <c r="V110" s="22" t="s">
        <v>1478</v>
      </c>
      <c r="W110" s="22"/>
      <c r="X110" s="22"/>
      <c r="Y110" s="23">
        <v>43997.337418981479</v>
      </c>
      <c r="Z110" s="23">
        <v>44005.046168981484</v>
      </c>
      <c r="AA110" s="22"/>
      <c r="AB110" s="22" t="s">
        <v>391</v>
      </c>
      <c r="AC110" s="22">
        <v>64043</v>
      </c>
      <c r="AD110" s="22">
        <v>11700</v>
      </c>
      <c r="AE110" s="22" t="s">
        <v>1559</v>
      </c>
      <c r="AF110" s="22" t="s">
        <v>1560</v>
      </c>
      <c r="AG110" s="22" t="s">
        <v>13</v>
      </c>
    </row>
    <row r="111" spans="1:33" ht="39.6" x14ac:dyDescent="0.3">
      <c r="A111" s="22"/>
      <c r="B111" s="22" t="s">
        <v>1559</v>
      </c>
      <c r="C111" s="22" t="s">
        <v>23</v>
      </c>
      <c r="D111" s="22" t="s">
        <v>1928</v>
      </c>
      <c r="E111" s="22" t="s">
        <v>1926</v>
      </c>
      <c r="F111" s="22" t="s">
        <v>265</v>
      </c>
      <c r="G111" s="22" t="s">
        <v>104</v>
      </c>
      <c r="H111" s="22" t="s">
        <v>144</v>
      </c>
      <c r="I111" s="22" t="s">
        <v>1478</v>
      </c>
      <c r="J111" s="22" t="s">
        <v>1478</v>
      </c>
      <c r="K111" s="22" t="s">
        <v>1478</v>
      </c>
      <c r="L111" s="22" t="s">
        <v>1478</v>
      </c>
      <c r="M111" s="22" t="s">
        <v>1558</v>
      </c>
      <c r="N111" s="22" t="s">
        <v>101</v>
      </c>
      <c r="O111" s="22" t="s">
        <v>266</v>
      </c>
      <c r="P111" s="22"/>
      <c r="Q111" s="22"/>
      <c r="R111" s="22" t="s">
        <v>1927</v>
      </c>
      <c r="S111" s="22"/>
      <c r="T111" s="22"/>
      <c r="U111" s="22" t="s">
        <v>1478</v>
      </c>
      <c r="V111" s="22" t="s">
        <v>1478</v>
      </c>
      <c r="W111" s="22"/>
      <c r="X111" s="22"/>
      <c r="Y111" s="23">
        <v>43997.398425925923</v>
      </c>
      <c r="Z111" s="23">
        <v>43997.571863425925</v>
      </c>
      <c r="AA111" s="22"/>
      <c r="AB111" s="22" t="s">
        <v>264</v>
      </c>
      <c r="AC111" s="22">
        <v>10602</v>
      </c>
      <c r="AD111" s="22">
        <v>6260</v>
      </c>
      <c r="AE111" s="22" t="s">
        <v>1559</v>
      </c>
      <c r="AF111" s="22" t="s">
        <v>1560</v>
      </c>
      <c r="AG111" s="22"/>
    </row>
    <row r="112" spans="1:33" ht="39.6" x14ac:dyDescent="0.3">
      <c r="A112" s="22"/>
      <c r="B112" s="22" t="s">
        <v>1559</v>
      </c>
      <c r="C112" s="22" t="s">
        <v>23</v>
      </c>
      <c r="D112" s="22" t="s">
        <v>1809</v>
      </c>
      <c r="E112" s="22" t="s">
        <v>1929</v>
      </c>
      <c r="F112" s="22" t="s">
        <v>267</v>
      </c>
      <c r="G112" s="22" t="s">
        <v>104</v>
      </c>
      <c r="H112" s="22" t="s">
        <v>144</v>
      </c>
      <c r="I112" s="22" t="s">
        <v>1478</v>
      </c>
      <c r="J112" s="22" t="s">
        <v>1478</v>
      </c>
      <c r="K112" s="22" t="s">
        <v>1478</v>
      </c>
      <c r="L112" s="22" t="s">
        <v>1478</v>
      </c>
      <c r="M112" s="22" t="s">
        <v>1558</v>
      </c>
      <c r="N112" s="22" t="s">
        <v>91</v>
      </c>
      <c r="O112" s="22" t="s">
        <v>268</v>
      </c>
      <c r="P112" s="22"/>
      <c r="Q112" s="22"/>
      <c r="R112" s="22" t="s">
        <v>1930</v>
      </c>
      <c r="S112" s="22"/>
      <c r="T112" s="22"/>
      <c r="U112" s="22" t="s">
        <v>1478</v>
      </c>
      <c r="V112" s="22" t="s">
        <v>1478</v>
      </c>
      <c r="W112" s="22"/>
      <c r="X112" s="22"/>
      <c r="Y112" s="23">
        <v>43997.398425925923</v>
      </c>
      <c r="Z112" s="23">
        <v>43997.571863425925</v>
      </c>
      <c r="AA112" s="22"/>
      <c r="AB112" s="22" t="s">
        <v>264</v>
      </c>
      <c r="AC112" s="22">
        <v>10602</v>
      </c>
      <c r="AD112" s="22">
        <v>5870</v>
      </c>
      <c r="AE112" s="22" t="s">
        <v>1559</v>
      </c>
      <c r="AF112" s="22" t="s">
        <v>1560</v>
      </c>
      <c r="AG112" s="22"/>
    </row>
    <row r="113" spans="1:33" ht="39.6" x14ac:dyDescent="0.3">
      <c r="A113" s="22"/>
      <c r="B113" s="22" t="s">
        <v>1559</v>
      </c>
      <c r="C113" s="22" t="s">
        <v>23</v>
      </c>
      <c r="D113" s="22" t="s">
        <v>106</v>
      </c>
      <c r="E113" s="22" t="s">
        <v>1931</v>
      </c>
      <c r="F113" s="22" t="s">
        <v>269</v>
      </c>
      <c r="G113" s="22" t="s">
        <v>104</v>
      </c>
      <c r="H113" s="22" t="s">
        <v>144</v>
      </c>
      <c r="I113" s="22" t="s">
        <v>1478</v>
      </c>
      <c r="J113" s="22" t="s">
        <v>1478</v>
      </c>
      <c r="K113" s="22" t="s">
        <v>1478</v>
      </c>
      <c r="L113" s="22" t="s">
        <v>1478</v>
      </c>
      <c r="M113" s="22" t="s">
        <v>1558</v>
      </c>
      <c r="N113" s="22" t="s">
        <v>101</v>
      </c>
      <c r="O113" s="22" t="s">
        <v>271</v>
      </c>
      <c r="P113" s="22"/>
      <c r="Q113" s="22"/>
      <c r="R113" s="22" t="s">
        <v>1932</v>
      </c>
      <c r="S113" s="22"/>
      <c r="T113" s="22"/>
      <c r="U113" s="22" t="s">
        <v>1478</v>
      </c>
      <c r="V113" s="22" t="s">
        <v>1478</v>
      </c>
      <c r="W113" s="22"/>
      <c r="X113" s="22"/>
      <c r="Y113" s="23">
        <v>43997.398425925923</v>
      </c>
      <c r="Z113" s="23">
        <v>43997.571863425925</v>
      </c>
      <c r="AA113" s="22"/>
      <c r="AB113" s="22" t="s">
        <v>264</v>
      </c>
      <c r="AC113" s="22">
        <v>10602</v>
      </c>
      <c r="AD113" s="22">
        <v>5740</v>
      </c>
      <c r="AE113" s="22" t="s">
        <v>1559</v>
      </c>
      <c r="AF113" s="22" t="s">
        <v>1560</v>
      </c>
      <c r="AG113" s="22"/>
    </row>
    <row r="114" spans="1:33" ht="39.6" x14ac:dyDescent="0.3">
      <c r="A114" s="22"/>
      <c r="B114" s="22" t="s">
        <v>1559</v>
      </c>
      <c r="C114" s="22" t="s">
        <v>23</v>
      </c>
      <c r="D114" s="22" t="s">
        <v>107</v>
      </c>
      <c r="E114" s="22" t="s">
        <v>1933</v>
      </c>
      <c r="F114" s="22" t="s">
        <v>272</v>
      </c>
      <c r="G114" s="22" t="s">
        <v>104</v>
      </c>
      <c r="H114" s="22" t="s">
        <v>144</v>
      </c>
      <c r="I114" s="22" t="s">
        <v>1478</v>
      </c>
      <c r="J114" s="22" t="s">
        <v>1478</v>
      </c>
      <c r="K114" s="22" t="s">
        <v>1478</v>
      </c>
      <c r="L114" s="22" t="s">
        <v>1478</v>
      </c>
      <c r="M114" s="22" t="s">
        <v>1558</v>
      </c>
      <c r="N114" s="22" t="s">
        <v>91</v>
      </c>
      <c r="O114" s="22" t="s">
        <v>119</v>
      </c>
      <c r="P114" s="22"/>
      <c r="Q114" s="22"/>
      <c r="R114" s="22" t="s">
        <v>1934</v>
      </c>
      <c r="S114" s="22"/>
      <c r="T114" s="22"/>
      <c r="U114" s="22" t="s">
        <v>1478</v>
      </c>
      <c r="V114" s="22" t="s">
        <v>1478</v>
      </c>
      <c r="W114" s="22"/>
      <c r="X114" s="22"/>
      <c r="Y114" s="23">
        <v>43997.398425925923</v>
      </c>
      <c r="Z114" s="23">
        <v>43997.571863425925</v>
      </c>
      <c r="AA114" s="22"/>
      <c r="AB114" s="22" t="s">
        <v>264</v>
      </c>
      <c r="AC114" s="22">
        <v>10602</v>
      </c>
      <c r="AD114" s="22">
        <v>5820</v>
      </c>
      <c r="AE114" s="22" t="s">
        <v>1559</v>
      </c>
      <c r="AF114" s="22" t="s">
        <v>1560</v>
      </c>
      <c r="AG114" s="22"/>
    </row>
    <row r="115" spans="1:33" ht="39.6" x14ac:dyDescent="0.3">
      <c r="A115" s="22"/>
      <c r="B115" s="22" t="s">
        <v>1559</v>
      </c>
      <c r="C115" s="22" t="s">
        <v>23</v>
      </c>
      <c r="D115" s="22" t="s">
        <v>275</v>
      </c>
      <c r="E115" s="22" t="s">
        <v>1935</v>
      </c>
      <c r="F115" s="22" t="s">
        <v>273</v>
      </c>
      <c r="G115" s="22" t="s">
        <v>104</v>
      </c>
      <c r="H115" s="22" t="s">
        <v>144</v>
      </c>
      <c r="I115" s="22" t="s">
        <v>1478</v>
      </c>
      <c r="J115" s="22" t="s">
        <v>1478</v>
      </c>
      <c r="K115" s="22" t="s">
        <v>1478</v>
      </c>
      <c r="L115" s="22" t="s">
        <v>1478</v>
      </c>
      <c r="M115" s="22" t="s">
        <v>1558</v>
      </c>
      <c r="N115" s="22" t="s">
        <v>59</v>
      </c>
      <c r="O115" s="22" t="s">
        <v>276</v>
      </c>
      <c r="P115" s="22"/>
      <c r="Q115" s="22"/>
      <c r="R115" s="22" t="s">
        <v>274</v>
      </c>
      <c r="S115" s="22"/>
      <c r="T115" s="22"/>
      <c r="U115" s="22" t="s">
        <v>1478</v>
      </c>
      <c r="V115" s="22" t="s">
        <v>1478</v>
      </c>
      <c r="W115" s="22"/>
      <c r="X115" s="22"/>
      <c r="Y115" s="23">
        <v>43997.398425925923</v>
      </c>
      <c r="Z115" s="23">
        <v>43997.571863425925</v>
      </c>
      <c r="AA115" s="22"/>
      <c r="AB115" s="22" t="s">
        <v>264</v>
      </c>
      <c r="AC115" s="22">
        <v>10602</v>
      </c>
      <c r="AD115" s="22">
        <v>6300</v>
      </c>
      <c r="AE115" s="22" t="s">
        <v>1559</v>
      </c>
      <c r="AF115" s="22" t="s">
        <v>1560</v>
      </c>
      <c r="AG115" s="22"/>
    </row>
    <row r="116" spans="1:33" ht="39.6" x14ac:dyDescent="0.3">
      <c r="A116" s="22"/>
      <c r="B116" s="22" t="s">
        <v>1559</v>
      </c>
      <c r="C116" s="22" t="s">
        <v>23</v>
      </c>
      <c r="D116" s="22" t="s">
        <v>270</v>
      </c>
      <c r="E116" s="22" t="s">
        <v>1936</v>
      </c>
      <c r="F116" s="22" t="s">
        <v>277</v>
      </c>
      <c r="G116" s="22" t="s">
        <v>104</v>
      </c>
      <c r="H116" s="22" t="s">
        <v>144</v>
      </c>
      <c r="I116" s="22" t="s">
        <v>1478</v>
      </c>
      <c r="J116" s="22" t="s">
        <v>1478</v>
      </c>
      <c r="K116" s="22" t="s">
        <v>1478</v>
      </c>
      <c r="L116" s="22" t="s">
        <v>1478</v>
      </c>
      <c r="M116" s="22" t="s">
        <v>1558</v>
      </c>
      <c r="N116" s="22" t="s">
        <v>91</v>
      </c>
      <c r="O116" s="22" t="s">
        <v>111</v>
      </c>
      <c r="P116" s="22"/>
      <c r="Q116" s="22"/>
      <c r="R116" s="22" t="s">
        <v>1937</v>
      </c>
      <c r="S116" s="22"/>
      <c r="T116" s="22"/>
      <c r="U116" s="22" t="s">
        <v>1478</v>
      </c>
      <c r="V116" s="22" t="s">
        <v>1478</v>
      </c>
      <c r="W116" s="22"/>
      <c r="X116" s="22"/>
      <c r="Y116" s="23">
        <v>43997.398425925923</v>
      </c>
      <c r="Z116" s="23">
        <v>43997.571863425925</v>
      </c>
      <c r="AA116" s="22"/>
      <c r="AB116" s="22" t="s">
        <v>264</v>
      </c>
      <c r="AC116" s="22">
        <v>10602</v>
      </c>
      <c r="AD116" s="22">
        <v>5760</v>
      </c>
      <c r="AE116" s="22" t="s">
        <v>1559</v>
      </c>
      <c r="AF116" s="22" t="s">
        <v>1560</v>
      </c>
      <c r="AG116" s="22"/>
    </row>
    <row r="117" spans="1:33" ht="52.8" x14ac:dyDescent="0.3">
      <c r="A117" s="22"/>
      <c r="B117" s="22" t="s">
        <v>1559</v>
      </c>
      <c r="C117" s="22" t="s">
        <v>23</v>
      </c>
      <c r="D117" s="22" t="s">
        <v>122</v>
      </c>
      <c r="E117" s="22" t="s">
        <v>1938</v>
      </c>
      <c r="F117" s="22" t="s">
        <v>278</v>
      </c>
      <c r="G117" s="22" t="s">
        <v>104</v>
      </c>
      <c r="H117" s="22" t="s">
        <v>144</v>
      </c>
      <c r="I117" s="22" t="s">
        <v>1478</v>
      </c>
      <c r="J117" s="22" t="s">
        <v>1478</v>
      </c>
      <c r="K117" s="22" t="s">
        <v>1478</v>
      </c>
      <c r="L117" s="22" t="s">
        <v>1478</v>
      </c>
      <c r="M117" s="22" t="s">
        <v>1558</v>
      </c>
      <c r="N117" s="22" t="s">
        <v>59</v>
      </c>
      <c r="O117" s="22" t="s">
        <v>123</v>
      </c>
      <c r="P117" s="22"/>
      <c r="Q117" s="22"/>
      <c r="R117" s="22" t="s">
        <v>1939</v>
      </c>
      <c r="S117" s="22"/>
      <c r="T117" s="22"/>
      <c r="U117" s="22" t="s">
        <v>1478</v>
      </c>
      <c r="V117" s="22" t="s">
        <v>1478</v>
      </c>
      <c r="W117" s="22"/>
      <c r="X117" s="22"/>
      <c r="Y117" s="23">
        <v>43997.398425925923</v>
      </c>
      <c r="Z117" s="23">
        <v>43997.571863425925</v>
      </c>
      <c r="AA117" s="22"/>
      <c r="AB117" s="22" t="s">
        <v>264</v>
      </c>
      <c r="AC117" s="22">
        <v>10602</v>
      </c>
      <c r="AD117" s="22">
        <v>5890</v>
      </c>
      <c r="AE117" s="22" t="s">
        <v>1559</v>
      </c>
      <c r="AF117" s="22" t="s">
        <v>1560</v>
      </c>
      <c r="AG117" s="22"/>
    </row>
    <row r="118" spans="1:33" ht="39.6" x14ac:dyDescent="0.3">
      <c r="A118" s="22" t="s">
        <v>183</v>
      </c>
      <c r="B118" s="22" t="s">
        <v>1559</v>
      </c>
      <c r="C118" s="22" t="s">
        <v>46</v>
      </c>
      <c r="D118" s="22" t="s">
        <v>122</v>
      </c>
      <c r="E118" s="22" t="s">
        <v>1940</v>
      </c>
      <c r="F118" s="22" t="s">
        <v>279</v>
      </c>
      <c r="G118" s="22" t="s">
        <v>280</v>
      </c>
      <c r="H118" s="22" t="s">
        <v>139</v>
      </c>
      <c r="I118" s="22" t="s">
        <v>1478</v>
      </c>
      <c r="J118" s="22" t="s">
        <v>1478</v>
      </c>
      <c r="K118" s="22" t="s">
        <v>1478</v>
      </c>
      <c r="L118" s="22" t="s">
        <v>1478</v>
      </c>
      <c r="M118" s="22" t="s">
        <v>1558</v>
      </c>
      <c r="N118" s="22" t="s">
        <v>59</v>
      </c>
      <c r="O118" s="22" t="s">
        <v>123</v>
      </c>
      <c r="P118" s="22"/>
      <c r="Q118" s="22"/>
      <c r="R118" s="22" t="s">
        <v>1941</v>
      </c>
      <c r="S118" s="22"/>
      <c r="T118" s="22"/>
      <c r="U118" s="22" t="s">
        <v>1478</v>
      </c>
      <c r="V118" s="22" t="s">
        <v>1478</v>
      </c>
      <c r="W118" s="22"/>
      <c r="X118" s="22"/>
      <c r="Y118" s="23">
        <v>43997.398425925923</v>
      </c>
      <c r="Z118" s="23">
        <v>43997.571863425925</v>
      </c>
      <c r="AA118" s="22"/>
      <c r="AB118" s="22" t="s">
        <v>264</v>
      </c>
      <c r="AC118" s="22">
        <v>10602</v>
      </c>
      <c r="AD118" s="22">
        <v>6330</v>
      </c>
      <c r="AE118" s="22" t="s">
        <v>1559</v>
      </c>
      <c r="AF118" s="22" t="s">
        <v>1560</v>
      </c>
      <c r="AG118" s="22" t="s">
        <v>13</v>
      </c>
    </row>
    <row r="119" spans="1:33" ht="85.2" customHeight="1" x14ac:dyDescent="0.3">
      <c r="A119" s="22" t="s">
        <v>1944</v>
      </c>
      <c r="B119" s="22" t="s">
        <v>1559</v>
      </c>
      <c r="C119" s="22" t="s">
        <v>15</v>
      </c>
      <c r="D119" s="22" t="s">
        <v>1945</v>
      </c>
      <c r="E119" s="22" t="s">
        <v>1942</v>
      </c>
      <c r="F119" s="22" t="s">
        <v>290</v>
      </c>
      <c r="G119" s="22" t="s">
        <v>262</v>
      </c>
      <c r="H119" s="22" t="s">
        <v>139</v>
      </c>
      <c r="I119" s="22" t="s">
        <v>1478</v>
      </c>
      <c r="J119" s="22" t="s">
        <v>1478</v>
      </c>
      <c r="K119" s="22" t="s">
        <v>1478</v>
      </c>
      <c r="L119" s="22" t="s">
        <v>1478</v>
      </c>
      <c r="M119" s="22" t="s">
        <v>1558</v>
      </c>
      <c r="N119" s="22" t="s">
        <v>59</v>
      </c>
      <c r="O119" s="22" t="s">
        <v>292</v>
      </c>
      <c r="P119" s="22" t="s">
        <v>1946</v>
      </c>
      <c r="Q119" s="22"/>
      <c r="R119" s="22" t="s">
        <v>1943</v>
      </c>
      <c r="S119" s="22" t="s">
        <v>8926</v>
      </c>
      <c r="T119" s="22"/>
      <c r="U119" s="22" t="s">
        <v>1478</v>
      </c>
      <c r="V119" s="22" t="s">
        <v>1478</v>
      </c>
      <c r="W119" s="22"/>
      <c r="X119" s="22"/>
      <c r="Y119" s="23">
        <v>43997.662916666668</v>
      </c>
      <c r="Z119" s="23">
        <v>43999.954201388886</v>
      </c>
      <c r="AA119" s="22"/>
      <c r="AB119" s="22" t="s">
        <v>291</v>
      </c>
      <c r="AC119" s="22">
        <v>68260</v>
      </c>
      <c r="AD119" s="22">
        <v>420</v>
      </c>
      <c r="AE119" s="22" t="s">
        <v>1559</v>
      </c>
      <c r="AF119" s="22" t="s">
        <v>1560</v>
      </c>
      <c r="AG119" s="22" t="s">
        <v>13</v>
      </c>
    </row>
    <row r="120" spans="1:33" ht="88.8" customHeight="1" x14ac:dyDescent="0.3">
      <c r="A120" s="22" t="s">
        <v>96</v>
      </c>
      <c r="B120" s="22" t="s">
        <v>1559</v>
      </c>
      <c r="C120" s="22" t="s">
        <v>23</v>
      </c>
      <c r="D120" s="22" t="s">
        <v>1945</v>
      </c>
      <c r="E120" s="22" t="s">
        <v>1947</v>
      </c>
      <c r="F120" s="22" t="s">
        <v>1948</v>
      </c>
      <c r="G120" s="22" t="s">
        <v>143</v>
      </c>
      <c r="H120" s="22" t="s">
        <v>144</v>
      </c>
      <c r="I120" s="22" t="s">
        <v>1478</v>
      </c>
      <c r="J120" s="22" t="s">
        <v>1478</v>
      </c>
      <c r="K120" s="22" t="s">
        <v>1478</v>
      </c>
      <c r="L120" s="22" t="s">
        <v>1478</v>
      </c>
      <c r="M120" s="22" t="s">
        <v>1558</v>
      </c>
      <c r="N120" s="22" t="s">
        <v>59</v>
      </c>
      <c r="O120" s="22" t="s">
        <v>292</v>
      </c>
      <c r="P120" s="22"/>
      <c r="Q120" s="22"/>
      <c r="R120" s="22"/>
      <c r="S120" s="22" t="s">
        <v>8927</v>
      </c>
      <c r="T120" s="22"/>
      <c r="U120" s="22" t="s">
        <v>1478</v>
      </c>
      <c r="V120" s="22" t="s">
        <v>1478</v>
      </c>
      <c r="W120" s="22"/>
      <c r="X120" s="22"/>
      <c r="Y120" s="23">
        <v>43997.662916666668</v>
      </c>
      <c r="Z120" s="23">
        <v>43999.954201388886</v>
      </c>
      <c r="AA120" s="22"/>
      <c r="AB120" s="22" t="s">
        <v>291</v>
      </c>
      <c r="AC120" s="22">
        <v>68260</v>
      </c>
      <c r="AD120" s="22">
        <v>400</v>
      </c>
      <c r="AE120" s="22" t="s">
        <v>1559</v>
      </c>
      <c r="AF120" s="22" t="s">
        <v>1560</v>
      </c>
      <c r="AG120" s="22"/>
    </row>
    <row r="121" spans="1:33" ht="52.8" x14ac:dyDescent="0.3">
      <c r="A121" s="22" t="s">
        <v>223</v>
      </c>
      <c r="B121" s="22" t="s">
        <v>1559</v>
      </c>
      <c r="C121" s="22" t="s">
        <v>46</v>
      </c>
      <c r="D121" s="22" t="s">
        <v>1945</v>
      </c>
      <c r="E121" s="22" t="s">
        <v>1949</v>
      </c>
      <c r="F121" s="22" t="s">
        <v>1950</v>
      </c>
      <c r="G121" s="22" t="s">
        <v>262</v>
      </c>
      <c r="H121" s="22" t="s">
        <v>222</v>
      </c>
      <c r="I121" s="22" t="s">
        <v>1952</v>
      </c>
      <c r="J121" s="22" t="s">
        <v>1478</v>
      </c>
      <c r="K121" s="22" t="s">
        <v>1478</v>
      </c>
      <c r="L121" s="22" t="s">
        <v>1478</v>
      </c>
      <c r="M121" s="22" t="s">
        <v>216</v>
      </c>
      <c r="N121" s="22" t="s">
        <v>59</v>
      </c>
      <c r="O121" s="22" t="s">
        <v>1480</v>
      </c>
      <c r="P121" s="22"/>
      <c r="Q121" s="22"/>
      <c r="R121" s="22" t="s">
        <v>1951</v>
      </c>
      <c r="S121" s="22"/>
      <c r="T121" s="22"/>
      <c r="U121" s="22" t="s">
        <v>1478</v>
      </c>
      <c r="V121" s="22" t="s">
        <v>1478</v>
      </c>
      <c r="W121" s="22"/>
      <c r="X121" s="22"/>
      <c r="Y121" s="23">
        <v>43997.662916666668</v>
      </c>
      <c r="Z121" s="23">
        <v>43999.954224537039</v>
      </c>
      <c r="AA121" s="22"/>
      <c r="AB121" s="22" t="s">
        <v>291</v>
      </c>
      <c r="AC121" s="22">
        <v>68260</v>
      </c>
      <c r="AD121" s="22">
        <v>410</v>
      </c>
      <c r="AE121" s="22" t="s">
        <v>1559</v>
      </c>
      <c r="AF121" s="22" t="s">
        <v>1560</v>
      </c>
      <c r="AG121" s="22" t="s">
        <v>13</v>
      </c>
    </row>
    <row r="122" spans="1:33" ht="52.8" x14ac:dyDescent="0.3">
      <c r="A122" s="22" t="s">
        <v>1955</v>
      </c>
      <c r="B122" s="22" t="s">
        <v>1559</v>
      </c>
      <c r="C122" s="22" t="s">
        <v>15</v>
      </c>
      <c r="D122" s="22" t="s">
        <v>206</v>
      </c>
      <c r="E122" s="22" t="s">
        <v>1953</v>
      </c>
      <c r="F122" s="22" t="s">
        <v>1954</v>
      </c>
      <c r="G122" s="22" t="s">
        <v>262</v>
      </c>
      <c r="H122" s="22" t="s">
        <v>182</v>
      </c>
      <c r="I122" s="22" t="s">
        <v>1478</v>
      </c>
      <c r="J122" s="22" t="s">
        <v>1478</v>
      </c>
      <c r="K122" s="22" t="s">
        <v>1478</v>
      </c>
      <c r="L122" s="22" t="s">
        <v>1478</v>
      </c>
      <c r="M122" s="22" t="s">
        <v>1558</v>
      </c>
      <c r="N122" s="22" t="s">
        <v>64</v>
      </c>
      <c r="O122" s="22" t="s">
        <v>1478</v>
      </c>
      <c r="P122" s="22" t="s">
        <v>1956</v>
      </c>
      <c r="Q122" s="22"/>
      <c r="R122" s="22"/>
      <c r="S122" s="22" t="s">
        <v>8928</v>
      </c>
      <c r="T122" s="22"/>
      <c r="U122" s="22" t="s">
        <v>1478</v>
      </c>
      <c r="V122" s="22" t="s">
        <v>1478</v>
      </c>
      <c r="W122" s="22"/>
      <c r="X122" s="22"/>
      <c r="Y122" s="23">
        <v>43997.66300925926</v>
      </c>
      <c r="Z122" s="23">
        <v>43999.954224537039</v>
      </c>
      <c r="AA122" s="22"/>
      <c r="AB122" s="22" t="s">
        <v>291</v>
      </c>
      <c r="AC122" s="22">
        <v>68260</v>
      </c>
      <c r="AD122" s="22">
        <v>300</v>
      </c>
      <c r="AE122" s="22" t="s">
        <v>1559</v>
      </c>
      <c r="AF122" s="22" t="s">
        <v>1560</v>
      </c>
      <c r="AG122" s="22" t="s">
        <v>13</v>
      </c>
    </row>
    <row r="123" spans="1:33" ht="26.4" x14ac:dyDescent="0.3">
      <c r="A123" s="22" t="s">
        <v>1958</v>
      </c>
      <c r="B123" s="22" t="s">
        <v>1559</v>
      </c>
      <c r="C123" s="22" t="s">
        <v>69</v>
      </c>
      <c r="D123" s="22" t="s">
        <v>89</v>
      </c>
      <c r="E123" s="22" t="s">
        <v>1957</v>
      </c>
      <c r="F123" s="22" t="s">
        <v>8929</v>
      </c>
      <c r="G123" s="22" t="s">
        <v>147</v>
      </c>
      <c r="H123" s="22" t="s">
        <v>182</v>
      </c>
      <c r="I123" s="22" t="s">
        <v>1478</v>
      </c>
      <c r="J123" s="22" t="s">
        <v>1478</v>
      </c>
      <c r="K123" s="22" t="s">
        <v>1478</v>
      </c>
      <c r="L123" s="22" t="s">
        <v>1478</v>
      </c>
      <c r="M123" s="22" t="s">
        <v>1558</v>
      </c>
      <c r="N123" s="22" t="s">
        <v>64</v>
      </c>
      <c r="O123" s="22" t="s">
        <v>1478</v>
      </c>
      <c r="P123" s="22"/>
      <c r="Q123" s="22" t="s">
        <v>1959</v>
      </c>
      <c r="R123" s="22"/>
      <c r="S123" s="22" t="s">
        <v>8930</v>
      </c>
      <c r="T123" s="22"/>
      <c r="U123" s="22" t="s">
        <v>1478</v>
      </c>
      <c r="V123" s="22" t="s">
        <v>1478</v>
      </c>
      <c r="W123" s="22"/>
      <c r="X123" s="22"/>
      <c r="Y123" s="23">
        <v>43997.858368055553</v>
      </c>
      <c r="Z123" s="23">
        <v>44005.046168981484</v>
      </c>
      <c r="AA123" s="22"/>
      <c r="AB123" s="22" t="s">
        <v>148</v>
      </c>
      <c r="AC123" s="22">
        <v>76312</v>
      </c>
      <c r="AD123" s="22">
        <v>8030</v>
      </c>
      <c r="AE123" s="22" t="s">
        <v>1559</v>
      </c>
      <c r="AF123" s="22" t="s">
        <v>1560</v>
      </c>
      <c r="AG123" s="22" t="s">
        <v>26</v>
      </c>
    </row>
    <row r="124" spans="1:33" ht="94.8" customHeight="1" x14ac:dyDescent="0.3">
      <c r="A124" s="22"/>
      <c r="B124" s="22" t="s">
        <v>1559</v>
      </c>
      <c r="C124" s="22" t="s">
        <v>187</v>
      </c>
      <c r="D124" s="22" t="s">
        <v>1757</v>
      </c>
      <c r="E124" s="22" t="s">
        <v>1960</v>
      </c>
      <c r="F124" s="22" t="s">
        <v>1961</v>
      </c>
      <c r="G124" s="22" t="s">
        <v>383</v>
      </c>
      <c r="H124" s="22" t="s">
        <v>171</v>
      </c>
      <c r="I124" s="22" t="s">
        <v>1478</v>
      </c>
      <c r="J124" s="22" t="s">
        <v>1478</v>
      </c>
      <c r="K124" s="22" t="s">
        <v>1478</v>
      </c>
      <c r="L124" s="22" t="s">
        <v>1478</v>
      </c>
      <c r="M124" s="22" t="s">
        <v>1558</v>
      </c>
      <c r="N124" s="22" t="s">
        <v>64</v>
      </c>
      <c r="O124" s="22" t="s">
        <v>1478</v>
      </c>
      <c r="P124" s="22"/>
      <c r="Q124" s="22"/>
      <c r="R124" s="22" t="s">
        <v>1962</v>
      </c>
      <c r="S124" s="22" t="s">
        <v>8931</v>
      </c>
      <c r="T124" s="22"/>
      <c r="U124" s="22" t="s">
        <v>1478</v>
      </c>
      <c r="V124" s="22" t="s">
        <v>1478</v>
      </c>
      <c r="W124" s="22"/>
      <c r="X124" s="22"/>
      <c r="Y124" s="23">
        <v>43998.062349537038</v>
      </c>
      <c r="Z124" s="23">
        <v>44001.317476851851</v>
      </c>
      <c r="AA124" s="22"/>
      <c r="AB124" s="22" t="s">
        <v>384</v>
      </c>
      <c r="AC124" s="22">
        <v>81727</v>
      </c>
      <c r="AD124" s="22">
        <v>1000</v>
      </c>
      <c r="AE124" s="22" t="s">
        <v>1559</v>
      </c>
      <c r="AF124" s="22" t="s">
        <v>1560</v>
      </c>
      <c r="AG124" s="22" t="s">
        <v>13</v>
      </c>
    </row>
    <row r="125" spans="1:33" ht="26.4" x14ac:dyDescent="0.3">
      <c r="A125" s="22" t="s">
        <v>1967</v>
      </c>
      <c r="B125" s="22" t="s">
        <v>1559</v>
      </c>
      <c r="C125" s="22" t="s">
        <v>172</v>
      </c>
      <c r="D125" s="22" t="s">
        <v>1890</v>
      </c>
      <c r="E125" s="22" t="s">
        <v>1963</v>
      </c>
      <c r="F125" s="22" t="s">
        <v>1964</v>
      </c>
      <c r="G125" s="22" t="s">
        <v>1515</v>
      </c>
      <c r="H125" s="22" t="s">
        <v>25</v>
      </c>
      <c r="I125" s="22" t="s">
        <v>1478</v>
      </c>
      <c r="J125" s="22" t="s">
        <v>1478</v>
      </c>
      <c r="K125" s="22" t="s">
        <v>1478</v>
      </c>
      <c r="L125" s="22" t="s">
        <v>1478</v>
      </c>
      <c r="M125" s="22" t="s">
        <v>1558</v>
      </c>
      <c r="N125" s="22" t="s">
        <v>64</v>
      </c>
      <c r="O125" s="22" t="s">
        <v>1478</v>
      </c>
      <c r="P125" s="22"/>
      <c r="Q125" s="22"/>
      <c r="R125" s="22" t="s">
        <v>1966</v>
      </c>
      <c r="S125" s="22"/>
      <c r="T125" s="22"/>
      <c r="U125" s="22" t="s">
        <v>1478</v>
      </c>
      <c r="V125" s="22" t="s">
        <v>1478</v>
      </c>
      <c r="W125" s="22"/>
      <c r="X125" s="22"/>
      <c r="Y125" s="23">
        <v>43998.185659722221</v>
      </c>
      <c r="Z125" s="23">
        <v>44005.046168981484</v>
      </c>
      <c r="AA125" s="22"/>
      <c r="AB125" s="22" t="s">
        <v>1965</v>
      </c>
      <c r="AC125" s="22">
        <v>47033</v>
      </c>
      <c r="AD125" s="22">
        <v>1000</v>
      </c>
      <c r="AE125" s="22" t="s">
        <v>1559</v>
      </c>
      <c r="AF125" s="22" t="s">
        <v>1560</v>
      </c>
      <c r="AG125" s="22" t="s">
        <v>26</v>
      </c>
    </row>
    <row r="126" spans="1:33" ht="26.4" x14ac:dyDescent="0.3">
      <c r="A126" s="22" t="s">
        <v>1967</v>
      </c>
      <c r="B126" s="22" t="s">
        <v>1559</v>
      </c>
      <c r="C126" s="22" t="s">
        <v>172</v>
      </c>
      <c r="D126" s="22" t="s">
        <v>1890</v>
      </c>
      <c r="E126" s="22" t="s">
        <v>1968</v>
      </c>
      <c r="F126" s="22" t="s">
        <v>1969</v>
      </c>
      <c r="G126" s="22" t="s">
        <v>1515</v>
      </c>
      <c r="H126" s="22" t="s">
        <v>182</v>
      </c>
      <c r="I126" s="22" t="s">
        <v>1478</v>
      </c>
      <c r="J126" s="22" t="s">
        <v>1478</v>
      </c>
      <c r="K126" s="22" t="s">
        <v>1478</v>
      </c>
      <c r="L126" s="22" t="s">
        <v>1478</v>
      </c>
      <c r="M126" s="22" t="s">
        <v>1558</v>
      </c>
      <c r="N126" s="22" t="s">
        <v>64</v>
      </c>
      <c r="O126" s="22" t="s">
        <v>1478</v>
      </c>
      <c r="P126" s="22"/>
      <c r="Q126" s="22"/>
      <c r="R126" s="22"/>
      <c r="S126" s="22"/>
      <c r="T126" s="22"/>
      <c r="U126" s="22" t="s">
        <v>1478</v>
      </c>
      <c r="V126" s="22" t="s">
        <v>1478</v>
      </c>
      <c r="W126" s="22"/>
      <c r="X126" s="22"/>
      <c r="Y126" s="23">
        <v>43998.18954861111</v>
      </c>
      <c r="Z126" s="23">
        <v>44005.046168981484</v>
      </c>
      <c r="AA126" s="22"/>
      <c r="AB126" s="22" t="s">
        <v>1965</v>
      </c>
      <c r="AC126" s="22">
        <v>47033</v>
      </c>
      <c r="AD126" s="22">
        <v>1010</v>
      </c>
      <c r="AE126" s="22" t="s">
        <v>1559</v>
      </c>
      <c r="AF126" s="22" t="s">
        <v>1560</v>
      </c>
      <c r="AG126" s="22" t="s">
        <v>26</v>
      </c>
    </row>
    <row r="127" spans="1:33" x14ac:dyDescent="0.3">
      <c r="A127" s="22" t="s">
        <v>1972</v>
      </c>
      <c r="B127" s="22" t="s">
        <v>1560</v>
      </c>
      <c r="C127" s="22" t="s">
        <v>57</v>
      </c>
      <c r="D127" s="22" t="s">
        <v>89</v>
      </c>
      <c r="E127" s="22" t="s">
        <v>1970</v>
      </c>
      <c r="F127" s="22" t="s">
        <v>1971</v>
      </c>
      <c r="G127" s="22" t="s">
        <v>256</v>
      </c>
      <c r="H127" s="22" t="s">
        <v>182</v>
      </c>
      <c r="I127" s="22" t="s">
        <v>1478</v>
      </c>
      <c r="J127" s="22" t="s">
        <v>1478</v>
      </c>
      <c r="K127" s="22" t="s">
        <v>1478</v>
      </c>
      <c r="L127" s="22" t="s">
        <v>1478</v>
      </c>
      <c r="M127" s="22" t="s">
        <v>1558</v>
      </c>
      <c r="N127" s="22" t="s">
        <v>91</v>
      </c>
      <c r="O127" s="22" t="s">
        <v>1478</v>
      </c>
      <c r="P127" s="22"/>
      <c r="Q127" s="22"/>
      <c r="R127" s="22"/>
      <c r="S127" s="22"/>
      <c r="T127" s="22"/>
      <c r="U127" s="22" t="s">
        <v>1478</v>
      </c>
      <c r="V127" s="22" t="s">
        <v>1478</v>
      </c>
      <c r="W127" s="22"/>
      <c r="X127" s="22"/>
      <c r="Y127" s="23">
        <v>43998.259583333333</v>
      </c>
      <c r="Z127" s="22"/>
      <c r="AA127" s="22"/>
      <c r="AB127" s="22" t="s">
        <v>1851</v>
      </c>
      <c r="AC127" s="22">
        <v>81015</v>
      </c>
      <c r="AD127" s="22">
        <v>9500</v>
      </c>
      <c r="AE127" s="22" t="s">
        <v>1559</v>
      </c>
      <c r="AF127" s="22" t="s">
        <v>1559</v>
      </c>
      <c r="AG127" s="22" t="s">
        <v>13</v>
      </c>
    </row>
    <row r="128" spans="1:33" ht="93" customHeight="1" x14ac:dyDescent="0.3">
      <c r="A128" s="22" t="s">
        <v>183</v>
      </c>
      <c r="B128" s="22" t="s">
        <v>1559</v>
      </c>
      <c r="C128" s="22" t="s">
        <v>46</v>
      </c>
      <c r="D128" s="22" t="s">
        <v>270</v>
      </c>
      <c r="E128" s="22" t="s">
        <v>1973</v>
      </c>
      <c r="F128" s="22" t="s">
        <v>1974</v>
      </c>
      <c r="G128" s="22" t="s">
        <v>442</v>
      </c>
      <c r="H128" s="22" t="s">
        <v>214</v>
      </c>
      <c r="I128" s="22" t="s">
        <v>1977</v>
      </c>
      <c r="J128" s="22" t="s">
        <v>1478</v>
      </c>
      <c r="K128" s="22" t="s">
        <v>1478</v>
      </c>
      <c r="L128" s="22" t="s">
        <v>1478</v>
      </c>
      <c r="M128" s="22" t="s">
        <v>216</v>
      </c>
      <c r="N128" s="22" t="s">
        <v>91</v>
      </c>
      <c r="O128" s="22" t="s">
        <v>111</v>
      </c>
      <c r="P128" s="22"/>
      <c r="Q128" s="22"/>
      <c r="R128" s="22" t="s">
        <v>1976</v>
      </c>
      <c r="S128" s="22"/>
      <c r="T128" s="22"/>
      <c r="U128" s="22" t="s">
        <v>1478</v>
      </c>
      <c r="V128" s="22" t="s">
        <v>1478</v>
      </c>
      <c r="W128" s="22"/>
      <c r="X128" s="22"/>
      <c r="Y128" s="23">
        <v>43998.290879629632</v>
      </c>
      <c r="Z128" s="23">
        <v>44001.481365740743</v>
      </c>
      <c r="AA128" s="22"/>
      <c r="AB128" s="22" t="s">
        <v>1975</v>
      </c>
      <c r="AC128" s="22">
        <v>50081</v>
      </c>
      <c r="AD128" s="22">
        <v>11380</v>
      </c>
      <c r="AE128" s="22" t="s">
        <v>1559</v>
      </c>
      <c r="AF128" s="22" t="s">
        <v>1560</v>
      </c>
      <c r="AG128" s="22" t="s">
        <v>13</v>
      </c>
    </row>
    <row r="129" spans="1:33" ht="103.2" customHeight="1" x14ac:dyDescent="0.3">
      <c r="A129" s="22" t="s">
        <v>223</v>
      </c>
      <c r="B129" s="22" t="s">
        <v>1559</v>
      </c>
      <c r="C129" s="22" t="s">
        <v>187</v>
      </c>
      <c r="D129" s="22">
        <v>14</v>
      </c>
      <c r="E129" s="22" t="s">
        <v>1978</v>
      </c>
      <c r="F129" s="22" t="s">
        <v>1979</v>
      </c>
      <c r="G129" s="22" t="s">
        <v>16</v>
      </c>
      <c r="H129" s="22" t="s">
        <v>7</v>
      </c>
      <c r="I129" s="22" t="s">
        <v>1321</v>
      </c>
      <c r="J129" s="22">
        <v>297</v>
      </c>
      <c r="K129" s="22" t="s">
        <v>1478</v>
      </c>
      <c r="L129" s="22" t="s">
        <v>190</v>
      </c>
      <c r="M129" s="22" t="s">
        <v>1356</v>
      </c>
      <c r="N129" s="22" t="s">
        <v>91</v>
      </c>
      <c r="O129" s="22" t="s">
        <v>327</v>
      </c>
      <c r="P129" s="22"/>
      <c r="Q129" s="22"/>
      <c r="R129" s="22" t="s">
        <v>1980</v>
      </c>
      <c r="S129" s="22" t="s">
        <v>8932</v>
      </c>
      <c r="T129" s="22"/>
      <c r="U129" s="22" t="s">
        <v>1478</v>
      </c>
      <c r="V129" s="22" t="s">
        <v>1478</v>
      </c>
      <c r="W129" s="22"/>
      <c r="X129" s="22"/>
      <c r="Y129" s="23">
        <v>43998.344768518517</v>
      </c>
      <c r="Z129" s="23">
        <v>44006.972893518519</v>
      </c>
      <c r="AA129" s="22"/>
      <c r="AB129" s="22" t="s">
        <v>556</v>
      </c>
      <c r="AC129" s="22">
        <v>74524</v>
      </c>
      <c r="AD129" s="22">
        <v>4200</v>
      </c>
      <c r="AE129" s="22" t="s">
        <v>1559</v>
      </c>
      <c r="AF129" s="22" t="s">
        <v>1560</v>
      </c>
      <c r="AG129" s="22" t="s">
        <v>13</v>
      </c>
    </row>
    <row r="130" spans="1:33" ht="26.4" x14ac:dyDescent="0.3">
      <c r="A130" s="22"/>
      <c r="B130" s="22" t="s">
        <v>1560</v>
      </c>
      <c r="C130" s="22" t="s">
        <v>57</v>
      </c>
      <c r="D130" s="22" t="s">
        <v>34</v>
      </c>
      <c r="E130" s="22" t="s">
        <v>1981</v>
      </c>
      <c r="F130" s="22" t="s">
        <v>198</v>
      </c>
      <c r="G130" s="22" t="s">
        <v>1982</v>
      </c>
      <c r="H130" s="22" t="s">
        <v>25</v>
      </c>
      <c r="I130" s="22" t="s">
        <v>1478</v>
      </c>
      <c r="J130" s="22" t="s">
        <v>1478</v>
      </c>
      <c r="K130" s="22" t="s">
        <v>1478</v>
      </c>
      <c r="L130" s="22" t="s">
        <v>1478</v>
      </c>
      <c r="M130" s="22" t="s">
        <v>1558</v>
      </c>
      <c r="N130" s="22" t="s">
        <v>1478</v>
      </c>
      <c r="O130" s="22" t="s">
        <v>1478</v>
      </c>
      <c r="P130" s="22"/>
      <c r="Q130" s="22"/>
      <c r="R130" s="22"/>
      <c r="S130" s="22"/>
      <c r="T130" s="22"/>
      <c r="U130" s="22" t="s">
        <v>1478</v>
      </c>
      <c r="V130" s="22" t="s">
        <v>1478</v>
      </c>
      <c r="W130" s="22"/>
      <c r="X130" s="22"/>
      <c r="Y130" s="23">
        <v>43998.345775462964</v>
      </c>
      <c r="Z130" s="22"/>
      <c r="AA130" s="22"/>
      <c r="AB130" s="22" t="s">
        <v>199</v>
      </c>
      <c r="AC130" s="22">
        <v>23120</v>
      </c>
      <c r="AD130" s="22">
        <v>6450</v>
      </c>
      <c r="AE130" s="22" t="s">
        <v>1559</v>
      </c>
      <c r="AF130" s="22" t="s">
        <v>1559</v>
      </c>
      <c r="AG130" s="22" t="s">
        <v>295</v>
      </c>
    </row>
    <row r="131" spans="1:33" ht="39.6" x14ac:dyDescent="0.3">
      <c r="A131" s="22"/>
      <c r="B131" s="22" t="s">
        <v>1559</v>
      </c>
      <c r="C131" s="22" t="s">
        <v>23</v>
      </c>
      <c r="D131" s="22" t="s">
        <v>525</v>
      </c>
      <c r="E131" s="22" t="s">
        <v>1983</v>
      </c>
      <c r="F131" s="22" t="s">
        <v>1984</v>
      </c>
      <c r="G131" s="22" t="s">
        <v>143</v>
      </c>
      <c r="H131" s="22" t="s">
        <v>144</v>
      </c>
      <c r="I131" s="22" t="s">
        <v>1478</v>
      </c>
      <c r="J131" s="22" t="s">
        <v>1478</v>
      </c>
      <c r="K131" s="22" t="s">
        <v>1478</v>
      </c>
      <c r="L131" s="22" t="s">
        <v>1478</v>
      </c>
      <c r="M131" s="22" t="s">
        <v>1558</v>
      </c>
      <c r="N131" s="22" t="s">
        <v>59</v>
      </c>
      <c r="O131" s="22" t="s">
        <v>432</v>
      </c>
      <c r="P131" s="22"/>
      <c r="Q131" s="22"/>
      <c r="R131" s="22"/>
      <c r="S131" s="22" t="s">
        <v>1561</v>
      </c>
      <c r="T131" s="22"/>
      <c r="U131" s="22" t="s">
        <v>1478</v>
      </c>
      <c r="V131" s="22" t="s">
        <v>1478</v>
      </c>
      <c r="W131" s="22"/>
      <c r="X131" s="22"/>
      <c r="Y131" s="23">
        <v>43998.392233796294</v>
      </c>
      <c r="Z131" s="23">
        <v>44005.046168981484</v>
      </c>
      <c r="AA131" s="22"/>
      <c r="AB131" s="22" t="s">
        <v>430</v>
      </c>
      <c r="AC131" s="22">
        <v>79411</v>
      </c>
      <c r="AD131" s="22">
        <v>6460</v>
      </c>
      <c r="AE131" s="22" t="s">
        <v>1559</v>
      </c>
      <c r="AF131" s="22" t="s">
        <v>1560</v>
      </c>
      <c r="AG131" s="22"/>
    </row>
    <row r="132" spans="1:33" ht="39.6" x14ac:dyDescent="0.3">
      <c r="A132" s="22"/>
      <c r="B132" s="22" t="s">
        <v>1559</v>
      </c>
      <c r="C132" s="22" t="s">
        <v>23</v>
      </c>
      <c r="D132" s="22" t="s">
        <v>145</v>
      </c>
      <c r="E132" s="22" t="s">
        <v>1985</v>
      </c>
      <c r="F132" s="22" t="s">
        <v>258</v>
      </c>
      <c r="G132" s="22" t="s">
        <v>143</v>
      </c>
      <c r="H132" s="22" t="s">
        <v>144</v>
      </c>
      <c r="I132" s="22" t="s">
        <v>1478</v>
      </c>
      <c r="J132" s="22" t="s">
        <v>1478</v>
      </c>
      <c r="K132" s="22" t="s">
        <v>1478</v>
      </c>
      <c r="L132" s="22" t="s">
        <v>1478</v>
      </c>
      <c r="M132" s="22" t="s">
        <v>1558</v>
      </c>
      <c r="N132" s="22" t="s">
        <v>59</v>
      </c>
      <c r="O132" s="22" t="s">
        <v>260</v>
      </c>
      <c r="P132" s="22"/>
      <c r="Q132" s="22"/>
      <c r="R132" s="22"/>
      <c r="S132" s="22" t="s">
        <v>1561</v>
      </c>
      <c r="T132" s="22"/>
      <c r="U132" s="22" t="s">
        <v>1478</v>
      </c>
      <c r="V132" s="22" t="s">
        <v>1478</v>
      </c>
      <c r="W132" s="22"/>
      <c r="X132" s="22"/>
      <c r="Y132" s="23">
        <v>43998.446435185186</v>
      </c>
      <c r="Z132" s="23">
        <v>44001.526273148149</v>
      </c>
      <c r="AA132" s="22"/>
      <c r="AB132" s="22" t="s">
        <v>259</v>
      </c>
      <c r="AC132" s="22">
        <v>84086</v>
      </c>
      <c r="AD132" s="22">
        <v>1400</v>
      </c>
      <c r="AE132" s="22" t="s">
        <v>1559</v>
      </c>
      <c r="AF132" s="22" t="s">
        <v>1560</v>
      </c>
      <c r="AG132" s="22"/>
    </row>
    <row r="133" spans="1:33" ht="39.6" x14ac:dyDescent="0.3">
      <c r="A133" s="22" t="s">
        <v>1988</v>
      </c>
      <c r="B133" s="22" t="s">
        <v>1559</v>
      </c>
      <c r="C133" s="22" t="s">
        <v>46</v>
      </c>
      <c r="D133" s="22" t="s">
        <v>145</v>
      </c>
      <c r="E133" s="22" t="s">
        <v>1986</v>
      </c>
      <c r="F133" s="22" t="s">
        <v>261</v>
      </c>
      <c r="G133" s="22" t="s">
        <v>262</v>
      </c>
      <c r="H133" s="22" t="s">
        <v>139</v>
      </c>
      <c r="I133" s="22" t="s">
        <v>1478</v>
      </c>
      <c r="J133" s="22" t="s">
        <v>1478</v>
      </c>
      <c r="K133" s="22" t="s">
        <v>1478</v>
      </c>
      <c r="L133" s="22" t="s">
        <v>1478</v>
      </c>
      <c r="M133" s="22" t="s">
        <v>1558</v>
      </c>
      <c r="N133" s="22" t="s">
        <v>59</v>
      </c>
      <c r="O133" s="22" t="s">
        <v>260</v>
      </c>
      <c r="P133" s="22"/>
      <c r="Q133" s="22"/>
      <c r="R133" s="22" t="s">
        <v>1987</v>
      </c>
      <c r="S133" s="22"/>
      <c r="T133" s="22"/>
      <c r="U133" s="22" t="s">
        <v>1478</v>
      </c>
      <c r="V133" s="22" t="s">
        <v>1478</v>
      </c>
      <c r="W133" s="22"/>
      <c r="X133" s="22"/>
      <c r="Y133" s="23">
        <v>43998.446435185186</v>
      </c>
      <c r="Z133" s="23">
        <v>44001.526273148149</v>
      </c>
      <c r="AA133" s="22"/>
      <c r="AB133" s="22" t="s">
        <v>259</v>
      </c>
      <c r="AC133" s="22">
        <v>84086</v>
      </c>
      <c r="AD133" s="22">
        <v>1420</v>
      </c>
      <c r="AE133" s="22" t="s">
        <v>1559</v>
      </c>
      <c r="AF133" s="22" t="s">
        <v>1560</v>
      </c>
      <c r="AG133" s="22" t="s">
        <v>13</v>
      </c>
    </row>
    <row r="134" spans="1:33" ht="26.4" x14ac:dyDescent="0.3">
      <c r="A134" s="22" t="s">
        <v>2159</v>
      </c>
      <c r="B134" s="22" t="s">
        <v>1559</v>
      </c>
      <c r="C134" s="22" t="s">
        <v>15</v>
      </c>
      <c r="D134" s="22" t="s">
        <v>89</v>
      </c>
      <c r="E134" s="22" t="s">
        <v>1989</v>
      </c>
      <c r="F134" s="22" t="s">
        <v>1990</v>
      </c>
      <c r="G134" s="22" t="s">
        <v>262</v>
      </c>
      <c r="H134" s="22" t="s">
        <v>182</v>
      </c>
      <c r="I134" s="22" t="s">
        <v>1478</v>
      </c>
      <c r="J134" s="22" t="s">
        <v>1478</v>
      </c>
      <c r="K134" s="22" t="s">
        <v>1478</v>
      </c>
      <c r="L134" s="22" t="s">
        <v>1478</v>
      </c>
      <c r="M134" s="22" t="s">
        <v>1558</v>
      </c>
      <c r="N134" s="22" t="s">
        <v>64</v>
      </c>
      <c r="O134" s="22" t="s">
        <v>1478</v>
      </c>
      <c r="P134" s="22" t="s">
        <v>1991</v>
      </c>
      <c r="Q134" s="22"/>
      <c r="R134" s="22"/>
      <c r="S134" s="22"/>
      <c r="T134" s="22"/>
      <c r="U134" s="22" t="s">
        <v>1478</v>
      </c>
      <c r="V134" s="22" t="s">
        <v>1478</v>
      </c>
      <c r="W134" s="22"/>
      <c r="X134" s="22"/>
      <c r="Y134" s="23">
        <v>43998.446435185186</v>
      </c>
      <c r="Z134" s="23">
        <v>44001.526273148149</v>
      </c>
      <c r="AA134" s="22"/>
      <c r="AB134" s="22" t="s">
        <v>259</v>
      </c>
      <c r="AC134" s="22">
        <v>84086</v>
      </c>
      <c r="AD134" s="22">
        <v>2400</v>
      </c>
      <c r="AE134" s="22" t="s">
        <v>1559</v>
      </c>
      <c r="AF134" s="22" t="s">
        <v>1560</v>
      </c>
      <c r="AG134" s="22" t="s">
        <v>13</v>
      </c>
    </row>
    <row r="135" spans="1:33" ht="72" customHeight="1" x14ac:dyDescent="0.3">
      <c r="A135" s="22" t="s">
        <v>223</v>
      </c>
      <c r="B135" s="22" t="s">
        <v>1559</v>
      </c>
      <c r="C135" s="22" t="s">
        <v>46</v>
      </c>
      <c r="D135" s="22" t="s">
        <v>145</v>
      </c>
      <c r="E135" s="22" t="s">
        <v>1992</v>
      </c>
      <c r="F135" s="22" t="s">
        <v>1993</v>
      </c>
      <c r="G135" s="22" t="s">
        <v>262</v>
      </c>
      <c r="H135" s="22" t="s">
        <v>222</v>
      </c>
      <c r="I135" s="22" t="s">
        <v>1995</v>
      </c>
      <c r="J135" s="22" t="s">
        <v>1478</v>
      </c>
      <c r="K135" s="22" t="s">
        <v>1478</v>
      </c>
      <c r="L135" s="22" t="s">
        <v>1478</v>
      </c>
      <c r="M135" s="22" t="s">
        <v>216</v>
      </c>
      <c r="N135" s="22" t="s">
        <v>59</v>
      </c>
      <c r="O135" s="22" t="s">
        <v>1996</v>
      </c>
      <c r="P135" s="22"/>
      <c r="Q135" s="22"/>
      <c r="R135" s="22" t="s">
        <v>1994</v>
      </c>
      <c r="S135" s="22"/>
      <c r="T135" s="22"/>
      <c r="U135" s="22" t="s">
        <v>1478</v>
      </c>
      <c r="V135" s="22" t="s">
        <v>1478</v>
      </c>
      <c r="W135" s="22"/>
      <c r="X135" s="22"/>
      <c r="Y135" s="23">
        <v>43998.457037037035</v>
      </c>
      <c r="Z135" s="23">
        <v>44001.526273148149</v>
      </c>
      <c r="AA135" s="22"/>
      <c r="AB135" s="22" t="s">
        <v>259</v>
      </c>
      <c r="AC135" s="22">
        <v>84086</v>
      </c>
      <c r="AD135" s="22">
        <v>1410</v>
      </c>
      <c r="AE135" s="22" t="s">
        <v>1559</v>
      </c>
      <c r="AF135" s="22" t="s">
        <v>1560</v>
      </c>
      <c r="AG135" s="22" t="s">
        <v>13</v>
      </c>
    </row>
    <row r="136" spans="1:33" ht="59.4" customHeight="1" x14ac:dyDescent="0.3">
      <c r="A136" s="22"/>
      <c r="B136" s="22" t="s">
        <v>1559</v>
      </c>
      <c r="C136" s="22" t="s">
        <v>23</v>
      </c>
      <c r="D136" s="22" t="s">
        <v>1945</v>
      </c>
      <c r="E136" s="22" t="s">
        <v>1997</v>
      </c>
      <c r="F136" s="22" t="s">
        <v>1998</v>
      </c>
      <c r="G136" s="22" t="s">
        <v>143</v>
      </c>
      <c r="H136" s="22" t="s">
        <v>144</v>
      </c>
      <c r="I136" s="22" t="s">
        <v>1478</v>
      </c>
      <c r="J136" s="22" t="s">
        <v>1478</v>
      </c>
      <c r="K136" s="22" t="s">
        <v>1478</v>
      </c>
      <c r="L136" s="22" t="s">
        <v>1478</v>
      </c>
      <c r="M136" s="22" t="s">
        <v>1558</v>
      </c>
      <c r="N136" s="22" t="s">
        <v>59</v>
      </c>
      <c r="O136" s="22" t="s">
        <v>192</v>
      </c>
      <c r="P136" s="22"/>
      <c r="Q136" s="22"/>
      <c r="R136" s="22"/>
      <c r="S136" s="22" t="s">
        <v>1561</v>
      </c>
      <c r="T136" s="22"/>
      <c r="U136" s="22" t="s">
        <v>1478</v>
      </c>
      <c r="V136" s="22" t="s">
        <v>1478</v>
      </c>
      <c r="W136" s="22"/>
      <c r="X136" s="22"/>
      <c r="Y136" s="23">
        <v>43998.48537037037</v>
      </c>
      <c r="Z136" s="23">
        <v>44005.046168981484</v>
      </c>
      <c r="AA136" s="22"/>
      <c r="AB136" s="22" t="s">
        <v>191</v>
      </c>
      <c r="AC136" s="22">
        <v>56972</v>
      </c>
      <c r="AD136" s="22">
        <v>100</v>
      </c>
      <c r="AE136" s="22" t="s">
        <v>1559</v>
      </c>
      <c r="AF136" s="22" t="s">
        <v>1560</v>
      </c>
      <c r="AG136" s="22"/>
    </row>
    <row r="137" spans="1:33" ht="65.400000000000006" customHeight="1" x14ac:dyDescent="0.3">
      <c r="A137" s="22"/>
      <c r="B137" s="22" t="s">
        <v>1559</v>
      </c>
      <c r="C137" s="22" t="s">
        <v>23</v>
      </c>
      <c r="D137" s="22" t="s">
        <v>145</v>
      </c>
      <c r="E137" s="22" t="s">
        <v>1999</v>
      </c>
      <c r="F137" s="22" t="s">
        <v>2000</v>
      </c>
      <c r="G137" s="22" t="s">
        <v>143</v>
      </c>
      <c r="H137" s="22" t="s">
        <v>144</v>
      </c>
      <c r="I137" s="22" t="s">
        <v>1478</v>
      </c>
      <c r="J137" s="22" t="s">
        <v>1478</v>
      </c>
      <c r="K137" s="22" t="s">
        <v>1478</v>
      </c>
      <c r="L137" s="22" t="s">
        <v>1478</v>
      </c>
      <c r="M137" s="22" t="s">
        <v>1558</v>
      </c>
      <c r="N137" s="22" t="s">
        <v>59</v>
      </c>
      <c r="O137" s="22" t="s">
        <v>193</v>
      </c>
      <c r="P137" s="22"/>
      <c r="Q137" s="22"/>
      <c r="R137" s="22"/>
      <c r="S137" s="22" t="s">
        <v>1561</v>
      </c>
      <c r="T137" s="22"/>
      <c r="U137" s="22" t="s">
        <v>1478</v>
      </c>
      <c r="V137" s="22" t="s">
        <v>1478</v>
      </c>
      <c r="W137" s="22"/>
      <c r="X137" s="22"/>
      <c r="Y137" s="23">
        <v>43998.48537037037</v>
      </c>
      <c r="Z137" s="23">
        <v>44005.046168981484</v>
      </c>
      <c r="AA137" s="22"/>
      <c r="AB137" s="22" t="s">
        <v>191</v>
      </c>
      <c r="AC137" s="22">
        <v>56972</v>
      </c>
      <c r="AD137" s="22">
        <v>100</v>
      </c>
      <c r="AE137" s="22" t="s">
        <v>1559</v>
      </c>
      <c r="AF137" s="22" t="s">
        <v>1560</v>
      </c>
      <c r="AG137" s="22"/>
    </row>
    <row r="138" spans="1:33" ht="52.8" x14ac:dyDescent="0.3">
      <c r="A138" s="22"/>
      <c r="B138" s="22" t="s">
        <v>1559</v>
      </c>
      <c r="C138" s="22" t="s">
        <v>23</v>
      </c>
      <c r="D138" s="22" t="s">
        <v>145</v>
      </c>
      <c r="E138" s="22" t="s">
        <v>2001</v>
      </c>
      <c r="F138" s="22" t="s">
        <v>2002</v>
      </c>
      <c r="G138" s="22" t="s">
        <v>143</v>
      </c>
      <c r="H138" s="22" t="s">
        <v>144</v>
      </c>
      <c r="I138" s="22" t="s">
        <v>1478</v>
      </c>
      <c r="J138" s="22" t="s">
        <v>1478</v>
      </c>
      <c r="K138" s="22" t="s">
        <v>1478</v>
      </c>
      <c r="L138" s="22" t="s">
        <v>1478</v>
      </c>
      <c r="M138" s="22" t="s">
        <v>1558</v>
      </c>
      <c r="N138" s="22" t="s">
        <v>59</v>
      </c>
      <c r="O138" s="22" t="s">
        <v>194</v>
      </c>
      <c r="P138" s="22"/>
      <c r="Q138" s="22"/>
      <c r="R138" s="22"/>
      <c r="S138" s="22" t="s">
        <v>1561</v>
      </c>
      <c r="T138" s="22"/>
      <c r="U138" s="22" t="s">
        <v>1478</v>
      </c>
      <c r="V138" s="22" t="s">
        <v>1478</v>
      </c>
      <c r="W138" s="22"/>
      <c r="X138" s="22"/>
      <c r="Y138" s="23">
        <v>43998.485381944447</v>
      </c>
      <c r="Z138" s="23">
        <v>44005.046168981484</v>
      </c>
      <c r="AA138" s="22"/>
      <c r="AB138" s="22" t="s">
        <v>191</v>
      </c>
      <c r="AC138" s="22">
        <v>56972</v>
      </c>
      <c r="AD138" s="22">
        <v>1300</v>
      </c>
      <c r="AE138" s="22" t="s">
        <v>1559</v>
      </c>
      <c r="AF138" s="22" t="s">
        <v>1560</v>
      </c>
      <c r="AG138" s="22"/>
    </row>
    <row r="139" spans="1:33" ht="39.6" x14ac:dyDescent="0.3">
      <c r="A139" s="22"/>
      <c r="B139" s="22" t="s">
        <v>1559</v>
      </c>
      <c r="C139" s="22" t="s">
        <v>23</v>
      </c>
      <c r="D139" s="22" t="s">
        <v>145</v>
      </c>
      <c r="E139" s="22" t="s">
        <v>2003</v>
      </c>
      <c r="F139" s="22" t="s">
        <v>2004</v>
      </c>
      <c r="G139" s="22" t="s">
        <v>143</v>
      </c>
      <c r="H139" s="22" t="s">
        <v>144</v>
      </c>
      <c r="I139" s="22" t="s">
        <v>1478</v>
      </c>
      <c r="J139" s="22" t="s">
        <v>1478</v>
      </c>
      <c r="K139" s="22" t="s">
        <v>1478</v>
      </c>
      <c r="L139" s="22" t="s">
        <v>1478</v>
      </c>
      <c r="M139" s="22" t="s">
        <v>1558</v>
      </c>
      <c r="N139" s="22" t="s">
        <v>59</v>
      </c>
      <c r="O139" s="22" t="s">
        <v>195</v>
      </c>
      <c r="P139" s="22"/>
      <c r="Q139" s="22"/>
      <c r="R139" s="22"/>
      <c r="S139" s="22" t="s">
        <v>1561</v>
      </c>
      <c r="T139" s="22"/>
      <c r="U139" s="22" t="s">
        <v>1478</v>
      </c>
      <c r="V139" s="22" t="s">
        <v>1478</v>
      </c>
      <c r="W139" s="22"/>
      <c r="X139" s="22"/>
      <c r="Y139" s="23">
        <v>43998.485381944447</v>
      </c>
      <c r="Z139" s="23">
        <v>44005.046168981484</v>
      </c>
      <c r="AA139" s="22"/>
      <c r="AB139" s="22" t="s">
        <v>191</v>
      </c>
      <c r="AC139" s="22">
        <v>56972</v>
      </c>
      <c r="AD139" s="22">
        <v>400</v>
      </c>
      <c r="AE139" s="22" t="s">
        <v>1559</v>
      </c>
      <c r="AF139" s="22" t="s">
        <v>1560</v>
      </c>
      <c r="AG139" s="22"/>
    </row>
    <row r="140" spans="1:33" ht="52.8" x14ac:dyDescent="0.3">
      <c r="A140" s="22" t="s">
        <v>2008</v>
      </c>
      <c r="B140" s="22" t="s">
        <v>1559</v>
      </c>
      <c r="C140" s="22" t="s">
        <v>46</v>
      </c>
      <c r="D140" s="22" t="s">
        <v>1945</v>
      </c>
      <c r="E140" s="22" t="s">
        <v>2005</v>
      </c>
      <c r="F140" s="22" t="s">
        <v>2006</v>
      </c>
      <c r="G140" s="22" t="s">
        <v>196</v>
      </c>
      <c r="H140" s="22" t="s">
        <v>139</v>
      </c>
      <c r="I140" s="22" t="s">
        <v>1478</v>
      </c>
      <c r="J140" s="22" t="s">
        <v>1478</v>
      </c>
      <c r="K140" s="22" t="s">
        <v>1478</v>
      </c>
      <c r="L140" s="22" t="s">
        <v>1478</v>
      </c>
      <c r="M140" s="22" t="s">
        <v>1558</v>
      </c>
      <c r="N140" s="22" t="s">
        <v>59</v>
      </c>
      <c r="O140" s="22" t="s">
        <v>192</v>
      </c>
      <c r="P140" s="22"/>
      <c r="Q140" s="22"/>
      <c r="R140" s="22" t="s">
        <v>2007</v>
      </c>
      <c r="S140" s="22"/>
      <c r="T140" s="22"/>
      <c r="U140" s="22" t="s">
        <v>1478</v>
      </c>
      <c r="V140" s="22" t="s">
        <v>1478</v>
      </c>
      <c r="W140" s="22"/>
      <c r="X140" s="22"/>
      <c r="Y140" s="23">
        <v>43998.485381944447</v>
      </c>
      <c r="Z140" s="23">
        <v>44005.046168981484</v>
      </c>
      <c r="AA140" s="22"/>
      <c r="AB140" s="22" t="s">
        <v>191</v>
      </c>
      <c r="AC140" s="22">
        <v>56972</v>
      </c>
      <c r="AD140" s="22">
        <v>120</v>
      </c>
      <c r="AE140" s="22" t="s">
        <v>1559</v>
      </c>
      <c r="AF140" s="22" t="s">
        <v>1560</v>
      </c>
      <c r="AG140" s="22" t="s">
        <v>13</v>
      </c>
    </row>
    <row r="141" spans="1:33" ht="52.8" x14ac:dyDescent="0.3">
      <c r="A141" s="22" t="s">
        <v>2012</v>
      </c>
      <c r="B141" s="22" t="s">
        <v>1559</v>
      </c>
      <c r="C141" s="22" t="s">
        <v>46</v>
      </c>
      <c r="D141" s="22" t="s">
        <v>145</v>
      </c>
      <c r="E141" s="22" t="s">
        <v>2009</v>
      </c>
      <c r="F141" s="22" t="s">
        <v>2010</v>
      </c>
      <c r="G141" s="22" t="s">
        <v>196</v>
      </c>
      <c r="H141" s="22" t="s">
        <v>139</v>
      </c>
      <c r="I141" s="22" t="s">
        <v>1478</v>
      </c>
      <c r="J141" s="22" t="s">
        <v>1478</v>
      </c>
      <c r="K141" s="22" t="s">
        <v>1478</v>
      </c>
      <c r="L141" s="22" t="s">
        <v>1478</v>
      </c>
      <c r="M141" s="22" t="s">
        <v>1558</v>
      </c>
      <c r="N141" s="22" t="s">
        <v>59</v>
      </c>
      <c r="O141" s="22" t="s">
        <v>193</v>
      </c>
      <c r="P141" s="22"/>
      <c r="Q141" s="22"/>
      <c r="R141" s="22" t="s">
        <v>2011</v>
      </c>
      <c r="S141" s="22"/>
      <c r="T141" s="22"/>
      <c r="U141" s="22" t="s">
        <v>1478</v>
      </c>
      <c r="V141" s="22" t="s">
        <v>1478</v>
      </c>
      <c r="W141" s="22"/>
      <c r="X141" s="22"/>
      <c r="Y141" s="23">
        <v>43998.485381944447</v>
      </c>
      <c r="Z141" s="23">
        <v>44005.046168981484</v>
      </c>
      <c r="AA141" s="22"/>
      <c r="AB141" s="22" t="s">
        <v>191</v>
      </c>
      <c r="AC141" s="22">
        <v>56972</v>
      </c>
      <c r="AD141" s="22">
        <v>120</v>
      </c>
      <c r="AE141" s="22" t="s">
        <v>1559</v>
      </c>
      <c r="AF141" s="22" t="s">
        <v>1560</v>
      </c>
      <c r="AG141" s="22" t="s">
        <v>13</v>
      </c>
    </row>
    <row r="142" spans="1:33" ht="39.6" x14ac:dyDescent="0.3">
      <c r="A142" s="22" t="s">
        <v>1988</v>
      </c>
      <c r="B142" s="22" t="s">
        <v>1559</v>
      </c>
      <c r="C142" s="22" t="s">
        <v>46</v>
      </c>
      <c r="D142" s="22" t="s">
        <v>145</v>
      </c>
      <c r="E142" s="22" t="s">
        <v>2013</v>
      </c>
      <c r="F142" s="22" t="s">
        <v>2014</v>
      </c>
      <c r="G142" s="22" t="s">
        <v>196</v>
      </c>
      <c r="H142" s="22" t="s">
        <v>139</v>
      </c>
      <c r="I142" s="22" t="s">
        <v>1478</v>
      </c>
      <c r="J142" s="22" t="s">
        <v>1478</v>
      </c>
      <c r="K142" s="22" t="s">
        <v>1478</v>
      </c>
      <c r="L142" s="22" t="s">
        <v>1478</v>
      </c>
      <c r="M142" s="22" t="s">
        <v>1558</v>
      </c>
      <c r="N142" s="22" t="s">
        <v>59</v>
      </c>
      <c r="O142" s="22" t="s">
        <v>194</v>
      </c>
      <c r="P142" s="22"/>
      <c r="Q142" s="22"/>
      <c r="R142" s="22" t="s">
        <v>2015</v>
      </c>
      <c r="S142" s="22"/>
      <c r="T142" s="22"/>
      <c r="U142" s="22" t="s">
        <v>1478</v>
      </c>
      <c r="V142" s="22" t="s">
        <v>1478</v>
      </c>
      <c r="W142" s="22"/>
      <c r="X142" s="22"/>
      <c r="Y142" s="23">
        <v>43998.485381944447</v>
      </c>
      <c r="Z142" s="23">
        <v>44005.046168981484</v>
      </c>
      <c r="AA142" s="22"/>
      <c r="AB142" s="22" t="s">
        <v>191</v>
      </c>
      <c r="AC142" s="22">
        <v>56972</v>
      </c>
      <c r="AD142" s="22">
        <v>1320</v>
      </c>
      <c r="AE142" s="22" t="s">
        <v>1559</v>
      </c>
      <c r="AF142" s="22" t="s">
        <v>1560</v>
      </c>
      <c r="AG142" s="22" t="s">
        <v>13</v>
      </c>
    </row>
    <row r="143" spans="1:33" ht="26.4" x14ac:dyDescent="0.3">
      <c r="A143" s="22" t="s">
        <v>2012</v>
      </c>
      <c r="B143" s="22" t="s">
        <v>1559</v>
      </c>
      <c r="C143" s="22" t="s">
        <v>46</v>
      </c>
      <c r="D143" s="22" t="s">
        <v>145</v>
      </c>
      <c r="E143" s="22" t="s">
        <v>2016</v>
      </c>
      <c r="F143" s="22" t="s">
        <v>2017</v>
      </c>
      <c r="G143" s="22" t="s">
        <v>196</v>
      </c>
      <c r="H143" s="22" t="s">
        <v>139</v>
      </c>
      <c r="I143" s="22" t="s">
        <v>1478</v>
      </c>
      <c r="J143" s="22" t="s">
        <v>1478</v>
      </c>
      <c r="K143" s="22" t="s">
        <v>1478</v>
      </c>
      <c r="L143" s="22" t="s">
        <v>1478</v>
      </c>
      <c r="M143" s="22" t="s">
        <v>1558</v>
      </c>
      <c r="N143" s="22" t="s">
        <v>59</v>
      </c>
      <c r="O143" s="22" t="s">
        <v>195</v>
      </c>
      <c r="P143" s="22"/>
      <c r="Q143" s="22"/>
      <c r="R143" s="22" t="s">
        <v>2018</v>
      </c>
      <c r="S143" s="22"/>
      <c r="T143" s="22"/>
      <c r="U143" s="22" t="s">
        <v>1478</v>
      </c>
      <c r="V143" s="22" t="s">
        <v>1478</v>
      </c>
      <c r="W143" s="22"/>
      <c r="X143" s="22"/>
      <c r="Y143" s="23">
        <v>43998.485381944447</v>
      </c>
      <c r="Z143" s="23">
        <v>44005.046168981484</v>
      </c>
      <c r="AA143" s="22"/>
      <c r="AB143" s="22" t="s">
        <v>191</v>
      </c>
      <c r="AC143" s="22">
        <v>56972</v>
      </c>
      <c r="AD143" s="22">
        <v>420</v>
      </c>
      <c r="AE143" s="22" t="s">
        <v>1559</v>
      </c>
      <c r="AF143" s="22" t="s">
        <v>1560</v>
      </c>
      <c r="AG143" s="22" t="s">
        <v>13</v>
      </c>
    </row>
    <row r="144" spans="1:33" ht="66" x14ac:dyDescent="0.3">
      <c r="A144" s="22" t="s">
        <v>223</v>
      </c>
      <c r="B144" s="22" t="s">
        <v>1559</v>
      </c>
      <c r="C144" s="22" t="s">
        <v>46</v>
      </c>
      <c r="D144" s="22" t="s">
        <v>1945</v>
      </c>
      <c r="E144" s="22" t="s">
        <v>2019</v>
      </c>
      <c r="F144" s="22" t="s">
        <v>2020</v>
      </c>
      <c r="G144" s="22" t="s">
        <v>196</v>
      </c>
      <c r="H144" s="22" t="s">
        <v>222</v>
      </c>
      <c r="I144" s="22" t="s">
        <v>2022</v>
      </c>
      <c r="J144" s="22" t="s">
        <v>1478</v>
      </c>
      <c r="K144" s="22" t="s">
        <v>1478</v>
      </c>
      <c r="L144" s="22" t="s">
        <v>1478</v>
      </c>
      <c r="M144" s="22" t="s">
        <v>216</v>
      </c>
      <c r="N144" s="22" t="s">
        <v>59</v>
      </c>
      <c r="O144" s="22" t="s">
        <v>192</v>
      </c>
      <c r="P144" s="22"/>
      <c r="Q144" s="22"/>
      <c r="R144" s="22" t="s">
        <v>2021</v>
      </c>
      <c r="S144" s="22"/>
      <c r="T144" s="22"/>
      <c r="U144" s="22" t="s">
        <v>1478</v>
      </c>
      <c r="V144" s="22" t="s">
        <v>1478</v>
      </c>
      <c r="W144" s="22"/>
      <c r="X144" s="22"/>
      <c r="Y144" s="23">
        <v>43998.485381944447</v>
      </c>
      <c r="Z144" s="23">
        <v>44005.046168981484</v>
      </c>
      <c r="AA144" s="22"/>
      <c r="AB144" s="22" t="s">
        <v>191</v>
      </c>
      <c r="AC144" s="22">
        <v>56972</v>
      </c>
      <c r="AD144" s="22">
        <v>110</v>
      </c>
      <c r="AE144" s="22" t="s">
        <v>1559</v>
      </c>
      <c r="AF144" s="22" t="s">
        <v>1560</v>
      </c>
      <c r="AG144" s="22" t="s">
        <v>13</v>
      </c>
    </row>
    <row r="145" spans="1:33" ht="66" x14ac:dyDescent="0.3">
      <c r="A145" s="22" t="s">
        <v>223</v>
      </c>
      <c r="B145" s="22" t="s">
        <v>1559</v>
      </c>
      <c r="C145" s="22" t="s">
        <v>46</v>
      </c>
      <c r="D145" s="22" t="s">
        <v>145</v>
      </c>
      <c r="E145" s="22" t="s">
        <v>2023</v>
      </c>
      <c r="F145" s="22" t="s">
        <v>2024</v>
      </c>
      <c r="G145" s="22" t="s">
        <v>196</v>
      </c>
      <c r="H145" s="22" t="s">
        <v>222</v>
      </c>
      <c r="I145" s="22" t="s">
        <v>2026</v>
      </c>
      <c r="J145" s="22" t="s">
        <v>1478</v>
      </c>
      <c r="K145" s="22" t="s">
        <v>1478</v>
      </c>
      <c r="L145" s="22" t="s">
        <v>1478</v>
      </c>
      <c r="M145" s="22" t="s">
        <v>216</v>
      </c>
      <c r="N145" s="22" t="s">
        <v>59</v>
      </c>
      <c r="O145" s="22" t="s">
        <v>1496</v>
      </c>
      <c r="P145" s="22"/>
      <c r="Q145" s="22"/>
      <c r="R145" s="22" t="s">
        <v>2025</v>
      </c>
      <c r="S145" s="22"/>
      <c r="T145" s="22"/>
      <c r="U145" s="22" t="s">
        <v>1478</v>
      </c>
      <c r="V145" s="22" t="s">
        <v>1478</v>
      </c>
      <c r="W145" s="22"/>
      <c r="X145" s="22"/>
      <c r="Y145" s="23">
        <v>43998.48541666667</v>
      </c>
      <c r="Z145" s="23">
        <v>44005.046168981484</v>
      </c>
      <c r="AA145" s="22"/>
      <c r="AB145" s="22" t="s">
        <v>191</v>
      </c>
      <c r="AC145" s="22">
        <v>56972</v>
      </c>
      <c r="AD145" s="22">
        <v>110</v>
      </c>
      <c r="AE145" s="22" t="s">
        <v>1559</v>
      </c>
      <c r="AF145" s="22" t="s">
        <v>1560</v>
      </c>
      <c r="AG145" s="22" t="s">
        <v>13</v>
      </c>
    </row>
    <row r="146" spans="1:33" ht="66" x14ac:dyDescent="0.3">
      <c r="A146" s="22" t="s">
        <v>223</v>
      </c>
      <c r="B146" s="22" t="s">
        <v>1559</v>
      </c>
      <c r="C146" s="22" t="s">
        <v>46</v>
      </c>
      <c r="D146" s="22" t="s">
        <v>145</v>
      </c>
      <c r="E146" s="22" t="s">
        <v>2027</v>
      </c>
      <c r="F146" s="22" t="s">
        <v>2028</v>
      </c>
      <c r="G146" s="22" t="s">
        <v>196</v>
      </c>
      <c r="H146" s="22" t="s">
        <v>222</v>
      </c>
      <c r="I146" s="22" t="s">
        <v>2030</v>
      </c>
      <c r="J146" s="22" t="s">
        <v>1478</v>
      </c>
      <c r="K146" s="22" t="s">
        <v>1478</v>
      </c>
      <c r="L146" s="22" t="s">
        <v>1478</v>
      </c>
      <c r="M146" s="22" t="s">
        <v>216</v>
      </c>
      <c r="N146" s="22" t="s">
        <v>59</v>
      </c>
      <c r="O146" s="22" t="s">
        <v>2031</v>
      </c>
      <c r="P146" s="22"/>
      <c r="Q146" s="22"/>
      <c r="R146" s="22" t="s">
        <v>2029</v>
      </c>
      <c r="S146" s="22"/>
      <c r="T146" s="22"/>
      <c r="U146" s="22" t="s">
        <v>1478</v>
      </c>
      <c r="V146" s="22" t="s">
        <v>1478</v>
      </c>
      <c r="W146" s="22"/>
      <c r="X146" s="22"/>
      <c r="Y146" s="23">
        <v>43998.485439814816</v>
      </c>
      <c r="Z146" s="23">
        <v>44005.046168981484</v>
      </c>
      <c r="AA146" s="22"/>
      <c r="AB146" s="22" t="s">
        <v>191</v>
      </c>
      <c r="AC146" s="22">
        <v>56972</v>
      </c>
      <c r="AD146" s="22">
        <v>1310</v>
      </c>
      <c r="AE146" s="22" t="s">
        <v>1559</v>
      </c>
      <c r="AF146" s="22" t="s">
        <v>1560</v>
      </c>
      <c r="AG146" s="22" t="s">
        <v>13</v>
      </c>
    </row>
    <row r="147" spans="1:33" ht="52.8" x14ac:dyDescent="0.3">
      <c r="A147" s="22" t="s">
        <v>223</v>
      </c>
      <c r="B147" s="22" t="s">
        <v>1559</v>
      </c>
      <c r="C147" s="22" t="s">
        <v>46</v>
      </c>
      <c r="D147" s="22" t="s">
        <v>145</v>
      </c>
      <c r="E147" s="22" t="s">
        <v>2032</v>
      </c>
      <c r="F147" s="22" t="s">
        <v>2033</v>
      </c>
      <c r="G147" s="22" t="s">
        <v>196</v>
      </c>
      <c r="H147" s="22" t="s">
        <v>222</v>
      </c>
      <c r="I147" s="22" t="s">
        <v>2035</v>
      </c>
      <c r="J147" s="22" t="s">
        <v>1478</v>
      </c>
      <c r="K147" s="22" t="s">
        <v>1478</v>
      </c>
      <c r="L147" s="22" t="s">
        <v>1478</v>
      </c>
      <c r="M147" s="22" t="s">
        <v>216</v>
      </c>
      <c r="N147" s="22" t="s">
        <v>59</v>
      </c>
      <c r="O147" s="22" t="s">
        <v>1504</v>
      </c>
      <c r="P147" s="22"/>
      <c r="Q147" s="22"/>
      <c r="R147" s="22" t="s">
        <v>2034</v>
      </c>
      <c r="S147" s="22"/>
      <c r="T147" s="22"/>
      <c r="U147" s="22" t="s">
        <v>1478</v>
      </c>
      <c r="V147" s="22" t="s">
        <v>1478</v>
      </c>
      <c r="W147" s="22"/>
      <c r="X147" s="22"/>
      <c r="Y147" s="23">
        <v>43998.485462962963</v>
      </c>
      <c r="Z147" s="23">
        <v>44005.046168981484</v>
      </c>
      <c r="AA147" s="22"/>
      <c r="AB147" s="22" t="s">
        <v>191</v>
      </c>
      <c r="AC147" s="22">
        <v>56972</v>
      </c>
      <c r="AD147" s="22">
        <v>410</v>
      </c>
      <c r="AE147" s="22" t="s">
        <v>1559</v>
      </c>
      <c r="AF147" s="22" t="s">
        <v>1560</v>
      </c>
      <c r="AG147" s="22" t="s">
        <v>13</v>
      </c>
    </row>
    <row r="148" spans="1:33" ht="66" x14ac:dyDescent="0.3">
      <c r="A148" s="22" t="s">
        <v>2038</v>
      </c>
      <c r="B148" s="22" t="s">
        <v>1559</v>
      </c>
      <c r="C148" s="22" t="s">
        <v>46</v>
      </c>
      <c r="D148" s="22" t="s">
        <v>89</v>
      </c>
      <c r="E148" s="22" t="s">
        <v>2036</v>
      </c>
      <c r="F148" s="22" t="s">
        <v>2037</v>
      </c>
      <c r="G148" s="22" t="s">
        <v>196</v>
      </c>
      <c r="H148" s="22" t="s">
        <v>182</v>
      </c>
      <c r="I148" s="22" t="s">
        <v>1478</v>
      </c>
      <c r="J148" s="22" t="s">
        <v>1478</v>
      </c>
      <c r="K148" s="22" t="s">
        <v>1478</v>
      </c>
      <c r="L148" s="22" t="s">
        <v>1478</v>
      </c>
      <c r="M148" s="22" t="s">
        <v>1558</v>
      </c>
      <c r="N148" s="22" t="s">
        <v>64</v>
      </c>
      <c r="O148" s="22" t="s">
        <v>1478</v>
      </c>
      <c r="P148" s="22"/>
      <c r="Q148" s="22"/>
      <c r="R148" s="22"/>
      <c r="S148" s="22" t="s">
        <v>8933</v>
      </c>
      <c r="T148" s="22"/>
      <c r="U148" s="22" t="s">
        <v>1478</v>
      </c>
      <c r="V148" s="22" t="s">
        <v>1478</v>
      </c>
      <c r="W148" s="22"/>
      <c r="X148" s="22"/>
      <c r="Y148" s="23">
        <v>43998.485486111109</v>
      </c>
      <c r="Z148" s="23">
        <v>44005.046168981484</v>
      </c>
      <c r="AA148" s="22"/>
      <c r="AB148" s="22" t="s">
        <v>191</v>
      </c>
      <c r="AC148" s="22">
        <v>56972</v>
      </c>
      <c r="AD148" s="22">
        <v>1000</v>
      </c>
      <c r="AE148" s="22" t="s">
        <v>1559</v>
      </c>
      <c r="AF148" s="22" t="s">
        <v>1560</v>
      </c>
      <c r="AG148" s="22" t="s">
        <v>13</v>
      </c>
    </row>
    <row r="149" spans="1:33" ht="39.6" x14ac:dyDescent="0.3">
      <c r="A149" s="22" t="s">
        <v>2159</v>
      </c>
      <c r="B149" s="22" t="s">
        <v>1559</v>
      </c>
      <c r="C149" s="22" t="s">
        <v>15</v>
      </c>
      <c r="D149" s="22" t="s">
        <v>89</v>
      </c>
      <c r="E149" s="22" t="s">
        <v>2039</v>
      </c>
      <c r="F149" s="22" t="s">
        <v>2040</v>
      </c>
      <c r="G149" s="22" t="s">
        <v>196</v>
      </c>
      <c r="H149" s="22" t="s">
        <v>182</v>
      </c>
      <c r="I149" s="22" t="s">
        <v>1478</v>
      </c>
      <c r="J149" s="22" t="s">
        <v>1478</v>
      </c>
      <c r="K149" s="22" t="s">
        <v>1478</v>
      </c>
      <c r="L149" s="22" t="s">
        <v>1478</v>
      </c>
      <c r="M149" s="22" t="s">
        <v>1558</v>
      </c>
      <c r="N149" s="22" t="s">
        <v>64</v>
      </c>
      <c r="O149" s="22" t="s">
        <v>1478</v>
      </c>
      <c r="P149" s="22" t="s">
        <v>2041</v>
      </c>
      <c r="Q149" s="22"/>
      <c r="R149" s="22"/>
      <c r="S149" s="22"/>
      <c r="T149" s="22"/>
      <c r="U149" s="22" t="s">
        <v>1478</v>
      </c>
      <c r="V149" s="22" t="s">
        <v>1478</v>
      </c>
      <c r="W149" s="22"/>
      <c r="X149" s="22"/>
      <c r="Y149" s="23">
        <v>43998.485486111109</v>
      </c>
      <c r="Z149" s="23">
        <v>44005.046168981484</v>
      </c>
      <c r="AA149" s="22"/>
      <c r="AB149" s="22" t="s">
        <v>191</v>
      </c>
      <c r="AC149" s="22">
        <v>56972</v>
      </c>
      <c r="AD149" s="22">
        <v>2300</v>
      </c>
      <c r="AE149" s="22" t="s">
        <v>1559</v>
      </c>
      <c r="AF149" s="22" t="s">
        <v>1560</v>
      </c>
      <c r="AG149" s="22" t="s">
        <v>13</v>
      </c>
    </row>
    <row r="150" spans="1:33" ht="66" x14ac:dyDescent="0.3">
      <c r="A150" s="22" t="s">
        <v>2038</v>
      </c>
      <c r="B150" s="22" t="s">
        <v>1559</v>
      </c>
      <c r="C150" s="22" t="s">
        <v>46</v>
      </c>
      <c r="D150" s="22" t="s">
        <v>89</v>
      </c>
      <c r="E150" s="22" t="s">
        <v>2042</v>
      </c>
      <c r="F150" s="22" t="s">
        <v>2043</v>
      </c>
      <c r="G150" s="22" t="s">
        <v>196</v>
      </c>
      <c r="H150" s="22" t="s">
        <v>182</v>
      </c>
      <c r="I150" s="22" t="s">
        <v>1478</v>
      </c>
      <c r="J150" s="22" t="s">
        <v>1478</v>
      </c>
      <c r="K150" s="22" t="s">
        <v>1478</v>
      </c>
      <c r="L150" s="22" t="s">
        <v>1478</v>
      </c>
      <c r="M150" s="22" t="s">
        <v>1558</v>
      </c>
      <c r="N150" s="22" t="s">
        <v>64</v>
      </c>
      <c r="O150" s="22" t="s">
        <v>1478</v>
      </c>
      <c r="P150" s="22"/>
      <c r="Q150" s="22"/>
      <c r="R150" s="22"/>
      <c r="S150" s="22" t="s">
        <v>8933</v>
      </c>
      <c r="T150" s="22"/>
      <c r="U150" s="22" t="s">
        <v>1478</v>
      </c>
      <c r="V150" s="22" t="s">
        <v>1478</v>
      </c>
      <c r="W150" s="22"/>
      <c r="X150" s="22"/>
      <c r="Y150" s="23">
        <v>43998.485486111109</v>
      </c>
      <c r="Z150" s="23">
        <v>44005.046168981484</v>
      </c>
      <c r="AA150" s="22"/>
      <c r="AB150" s="22" t="s">
        <v>191</v>
      </c>
      <c r="AC150" s="22">
        <v>56972</v>
      </c>
      <c r="AD150" s="22">
        <v>1400</v>
      </c>
      <c r="AE150" s="22" t="s">
        <v>1559</v>
      </c>
      <c r="AF150" s="22" t="s">
        <v>1560</v>
      </c>
      <c r="AG150" s="22" t="s">
        <v>13</v>
      </c>
    </row>
    <row r="151" spans="1:33" ht="98.4" customHeight="1" x14ac:dyDescent="0.3">
      <c r="A151" s="22" t="s">
        <v>96</v>
      </c>
      <c r="B151" s="22" t="s">
        <v>1559</v>
      </c>
      <c r="C151" s="22" t="s">
        <v>15</v>
      </c>
      <c r="D151" s="22" t="s">
        <v>425</v>
      </c>
      <c r="E151" s="22" t="s">
        <v>2044</v>
      </c>
      <c r="F151" s="22" t="s">
        <v>427</v>
      </c>
      <c r="G151" s="22" t="s">
        <v>143</v>
      </c>
      <c r="H151" s="22" t="s">
        <v>144</v>
      </c>
      <c r="I151" s="22" t="s">
        <v>1478</v>
      </c>
      <c r="J151" s="22" t="s">
        <v>1478</v>
      </c>
      <c r="K151" s="22" t="s">
        <v>1478</v>
      </c>
      <c r="L151" s="22" t="s">
        <v>1478</v>
      </c>
      <c r="M151" s="22" t="s">
        <v>1558</v>
      </c>
      <c r="N151" s="22" t="s">
        <v>59</v>
      </c>
      <c r="O151" s="22" t="s">
        <v>426</v>
      </c>
      <c r="P151" s="22" t="s">
        <v>2045</v>
      </c>
      <c r="Q151" s="22"/>
      <c r="R151" s="22"/>
      <c r="S151" s="22" t="s">
        <v>8934</v>
      </c>
      <c r="T151" s="22"/>
      <c r="U151" s="22" t="s">
        <v>1478</v>
      </c>
      <c r="V151" s="22" t="s">
        <v>1478</v>
      </c>
      <c r="W151" s="22"/>
      <c r="X151" s="22"/>
      <c r="Y151" s="23">
        <v>43998.486238425925</v>
      </c>
      <c r="Z151" s="23">
        <v>44005.046168981484</v>
      </c>
      <c r="AA151" s="22"/>
      <c r="AB151" s="22" t="s">
        <v>424</v>
      </c>
      <c r="AC151" s="22">
        <v>69954</v>
      </c>
      <c r="AD151" s="22">
        <v>6660</v>
      </c>
      <c r="AE151" s="22" t="s">
        <v>1559</v>
      </c>
      <c r="AF151" s="22" t="s">
        <v>1560</v>
      </c>
      <c r="AG151" s="22"/>
    </row>
    <row r="152" spans="1:33" ht="100.2" customHeight="1" x14ac:dyDescent="0.3">
      <c r="A152" s="22" t="s">
        <v>223</v>
      </c>
      <c r="B152" s="22" t="s">
        <v>1559</v>
      </c>
      <c r="C152" s="22" t="s">
        <v>46</v>
      </c>
      <c r="D152" s="22" t="s">
        <v>425</v>
      </c>
      <c r="E152" s="22" t="s">
        <v>2046</v>
      </c>
      <c r="F152" s="22" t="s">
        <v>2047</v>
      </c>
      <c r="G152" s="22" t="s">
        <v>2048</v>
      </c>
      <c r="H152" s="22" t="s">
        <v>1470</v>
      </c>
      <c r="I152" s="22" t="s">
        <v>1478</v>
      </c>
      <c r="J152" s="22" t="s">
        <v>1478</v>
      </c>
      <c r="K152" s="22" t="s">
        <v>1478</v>
      </c>
      <c r="L152" s="22" t="s">
        <v>1478</v>
      </c>
      <c r="M152" s="22" t="s">
        <v>1558</v>
      </c>
      <c r="N152" s="22" t="s">
        <v>59</v>
      </c>
      <c r="O152" s="22" t="s">
        <v>2049</v>
      </c>
      <c r="P152" s="22"/>
      <c r="Q152" s="22"/>
      <c r="R152" s="22"/>
      <c r="S152" s="22" t="s">
        <v>8935</v>
      </c>
      <c r="T152" s="22"/>
      <c r="U152" s="22" t="s">
        <v>1478</v>
      </c>
      <c r="V152" s="22" t="s">
        <v>1478</v>
      </c>
      <c r="W152" s="22"/>
      <c r="X152" s="22"/>
      <c r="Y152" s="23">
        <v>43998.488159722219</v>
      </c>
      <c r="Z152" s="23">
        <v>44005.046168981484</v>
      </c>
      <c r="AA152" s="22"/>
      <c r="AB152" s="22" t="s">
        <v>424</v>
      </c>
      <c r="AC152" s="22">
        <v>69954</v>
      </c>
      <c r="AD152" s="22">
        <v>10460</v>
      </c>
      <c r="AE152" s="22" t="s">
        <v>1559</v>
      </c>
      <c r="AF152" s="22" t="s">
        <v>1560</v>
      </c>
      <c r="AG152" s="22" t="s">
        <v>13</v>
      </c>
    </row>
    <row r="153" spans="1:33" ht="26.4" x14ac:dyDescent="0.3">
      <c r="A153" s="22" t="s">
        <v>223</v>
      </c>
      <c r="B153" s="22" t="s">
        <v>1559</v>
      </c>
      <c r="C153" s="22" t="s">
        <v>46</v>
      </c>
      <c r="D153" s="22" t="s">
        <v>425</v>
      </c>
      <c r="E153" s="22" t="s">
        <v>2050</v>
      </c>
      <c r="F153" s="22" t="s">
        <v>423</v>
      </c>
      <c r="G153" s="22" t="s">
        <v>262</v>
      </c>
      <c r="H153" s="22" t="s">
        <v>139</v>
      </c>
      <c r="I153" s="22" t="s">
        <v>1478</v>
      </c>
      <c r="J153" s="22" t="s">
        <v>1478</v>
      </c>
      <c r="K153" s="22" t="s">
        <v>1478</v>
      </c>
      <c r="L153" s="22" t="s">
        <v>1478</v>
      </c>
      <c r="M153" s="22" t="s">
        <v>1558</v>
      </c>
      <c r="N153" s="22" t="s">
        <v>59</v>
      </c>
      <c r="O153" s="22" t="s">
        <v>426</v>
      </c>
      <c r="P153" s="22"/>
      <c r="Q153" s="22" t="s">
        <v>422</v>
      </c>
      <c r="R153" s="22" t="s">
        <v>2051</v>
      </c>
      <c r="S153" s="22"/>
      <c r="T153" s="22"/>
      <c r="U153" s="22" t="s">
        <v>1478</v>
      </c>
      <c r="V153" s="22" t="s">
        <v>1478</v>
      </c>
      <c r="W153" s="22"/>
      <c r="X153" s="22"/>
      <c r="Y153" s="23">
        <v>43998.491608796299</v>
      </c>
      <c r="Z153" s="23">
        <v>44005.046168981484</v>
      </c>
      <c r="AA153" s="22"/>
      <c r="AB153" s="22" t="s">
        <v>424</v>
      </c>
      <c r="AC153" s="22">
        <v>69954</v>
      </c>
      <c r="AD153" s="22">
        <v>7940</v>
      </c>
      <c r="AE153" s="22" t="s">
        <v>1559</v>
      </c>
      <c r="AF153" s="22" t="s">
        <v>1560</v>
      </c>
      <c r="AG153" s="22" t="s">
        <v>13</v>
      </c>
    </row>
    <row r="154" spans="1:33" ht="52.8" x14ac:dyDescent="0.3">
      <c r="A154" s="22" t="s">
        <v>1944</v>
      </c>
      <c r="B154" s="22" t="s">
        <v>1559</v>
      </c>
      <c r="C154" s="22" t="s">
        <v>15</v>
      </c>
      <c r="D154" s="22" t="s">
        <v>145</v>
      </c>
      <c r="E154" s="22" t="s">
        <v>2052</v>
      </c>
      <c r="F154" s="22" t="s">
        <v>2053</v>
      </c>
      <c r="G154" s="22" t="s">
        <v>160</v>
      </c>
      <c r="H154" s="22" t="s">
        <v>139</v>
      </c>
      <c r="I154" s="22" t="s">
        <v>1478</v>
      </c>
      <c r="J154" s="22" t="s">
        <v>1478</v>
      </c>
      <c r="K154" s="22" t="s">
        <v>1478</v>
      </c>
      <c r="L154" s="22" t="s">
        <v>1478</v>
      </c>
      <c r="M154" s="22" t="s">
        <v>1558</v>
      </c>
      <c r="N154" s="22" t="s">
        <v>59</v>
      </c>
      <c r="O154" s="22" t="s">
        <v>308</v>
      </c>
      <c r="P154" s="22" t="s">
        <v>2055</v>
      </c>
      <c r="Q154" s="22"/>
      <c r="R154" s="22" t="s">
        <v>2054</v>
      </c>
      <c r="S154" s="22" t="s">
        <v>8936</v>
      </c>
      <c r="T154" s="22"/>
      <c r="U154" s="22" t="s">
        <v>1478</v>
      </c>
      <c r="V154" s="22" t="s">
        <v>1478</v>
      </c>
      <c r="W154" s="22"/>
      <c r="X154" s="22"/>
      <c r="Y154" s="23">
        <v>43998.538495370369</v>
      </c>
      <c r="Z154" s="23">
        <v>44005.046168981484</v>
      </c>
      <c r="AA154" s="22"/>
      <c r="AB154" s="22" t="s">
        <v>307</v>
      </c>
      <c r="AC154" s="22">
        <v>77081</v>
      </c>
      <c r="AD154" s="22">
        <v>220</v>
      </c>
      <c r="AE154" s="22" t="s">
        <v>1559</v>
      </c>
      <c r="AF154" s="22" t="s">
        <v>1560</v>
      </c>
      <c r="AG154" s="22" t="s">
        <v>13</v>
      </c>
    </row>
    <row r="155" spans="1:33" ht="52.8" x14ac:dyDescent="0.3">
      <c r="A155" s="22"/>
      <c r="B155" s="22" t="s">
        <v>1559</v>
      </c>
      <c r="C155" s="22" t="s">
        <v>23</v>
      </c>
      <c r="D155" s="22" t="s">
        <v>145</v>
      </c>
      <c r="E155" s="22" t="s">
        <v>2056</v>
      </c>
      <c r="F155" s="22" t="s">
        <v>2057</v>
      </c>
      <c r="G155" s="22" t="s">
        <v>143</v>
      </c>
      <c r="H155" s="22" t="s">
        <v>144</v>
      </c>
      <c r="I155" s="22" t="s">
        <v>1478</v>
      </c>
      <c r="J155" s="22" t="s">
        <v>1478</v>
      </c>
      <c r="K155" s="22" t="s">
        <v>1478</v>
      </c>
      <c r="L155" s="22" t="s">
        <v>1478</v>
      </c>
      <c r="M155" s="22" t="s">
        <v>1558</v>
      </c>
      <c r="N155" s="22" t="s">
        <v>59</v>
      </c>
      <c r="O155" s="22" t="s">
        <v>308</v>
      </c>
      <c r="P155" s="22"/>
      <c r="Q155" s="22"/>
      <c r="R155" s="22"/>
      <c r="S155" s="22" t="s">
        <v>1561</v>
      </c>
      <c r="T155" s="22"/>
      <c r="U155" s="22" t="s">
        <v>1478</v>
      </c>
      <c r="V155" s="22" t="s">
        <v>1478</v>
      </c>
      <c r="W155" s="22"/>
      <c r="X155" s="22"/>
      <c r="Y155" s="23">
        <v>43998.538506944446</v>
      </c>
      <c r="Z155" s="23">
        <v>44005.046168981484</v>
      </c>
      <c r="AA155" s="22"/>
      <c r="AB155" s="22" t="s">
        <v>307</v>
      </c>
      <c r="AC155" s="22">
        <v>77081</v>
      </c>
      <c r="AD155" s="22">
        <v>200</v>
      </c>
      <c r="AE155" s="22" t="s">
        <v>1559</v>
      </c>
      <c r="AF155" s="22" t="s">
        <v>1560</v>
      </c>
      <c r="AG155" s="22"/>
    </row>
    <row r="156" spans="1:33" ht="39.6" x14ac:dyDescent="0.3">
      <c r="A156" s="22" t="s">
        <v>223</v>
      </c>
      <c r="B156" s="22" t="s">
        <v>1559</v>
      </c>
      <c r="C156" s="22" t="s">
        <v>46</v>
      </c>
      <c r="D156" s="22" t="s">
        <v>145</v>
      </c>
      <c r="E156" s="22" t="s">
        <v>2058</v>
      </c>
      <c r="F156" s="22" t="s">
        <v>2059</v>
      </c>
      <c r="G156" s="22" t="s">
        <v>160</v>
      </c>
      <c r="H156" s="22" t="s">
        <v>222</v>
      </c>
      <c r="I156" s="22" t="s">
        <v>2061</v>
      </c>
      <c r="J156" s="22" t="s">
        <v>1478</v>
      </c>
      <c r="K156" s="22" t="s">
        <v>1478</v>
      </c>
      <c r="L156" s="22" t="s">
        <v>1478</v>
      </c>
      <c r="M156" s="22" t="s">
        <v>226</v>
      </c>
      <c r="N156" s="22" t="s">
        <v>59</v>
      </c>
      <c r="O156" s="22" t="s">
        <v>309</v>
      </c>
      <c r="P156" s="22"/>
      <c r="Q156" s="22"/>
      <c r="R156" s="22" t="s">
        <v>2060</v>
      </c>
      <c r="S156" s="22"/>
      <c r="T156" s="22"/>
      <c r="U156" s="22" t="s">
        <v>1478</v>
      </c>
      <c r="V156" s="22" t="s">
        <v>1478</v>
      </c>
      <c r="W156" s="22"/>
      <c r="X156" s="22"/>
      <c r="Y156" s="23">
        <v>43998.538506944446</v>
      </c>
      <c r="Z156" s="23">
        <v>44005.046168981484</v>
      </c>
      <c r="AA156" s="22"/>
      <c r="AB156" s="22" t="s">
        <v>307</v>
      </c>
      <c r="AC156" s="22">
        <v>77081</v>
      </c>
      <c r="AD156" s="22">
        <v>210</v>
      </c>
      <c r="AE156" s="22" t="s">
        <v>1559</v>
      </c>
      <c r="AF156" s="22" t="s">
        <v>1560</v>
      </c>
      <c r="AG156" s="22" t="s">
        <v>13</v>
      </c>
    </row>
    <row r="157" spans="1:33" ht="52.8" x14ac:dyDescent="0.3">
      <c r="A157" s="22" t="s">
        <v>2038</v>
      </c>
      <c r="B157" s="22" t="s">
        <v>1559</v>
      </c>
      <c r="C157" s="22" t="s">
        <v>46</v>
      </c>
      <c r="D157" s="22" t="s">
        <v>89</v>
      </c>
      <c r="E157" s="22" t="s">
        <v>2062</v>
      </c>
      <c r="F157" s="22" t="s">
        <v>2063</v>
      </c>
      <c r="G157" s="22" t="s">
        <v>160</v>
      </c>
      <c r="H157" s="22" t="s">
        <v>182</v>
      </c>
      <c r="I157" s="22" t="s">
        <v>1478</v>
      </c>
      <c r="J157" s="22" t="s">
        <v>1478</v>
      </c>
      <c r="K157" s="22" t="s">
        <v>1478</v>
      </c>
      <c r="L157" s="22" t="s">
        <v>1478</v>
      </c>
      <c r="M157" s="22" t="s">
        <v>1558</v>
      </c>
      <c r="N157" s="22" t="s">
        <v>64</v>
      </c>
      <c r="O157" s="22" t="s">
        <v>1478</v>
      </c>
      <c r="P157" s="22"/>
      <c r="Q157" s="22"/>
      <c r="R157" s="22"/>
      <c r="S157" s="22" t="s">
        <v>8937</v>
      </c>
      <c r="T157" s="22"/>
      <c r="U157" s="22" t="s">
        <v>1478</v>
      </c>
      <c r="V157" s="22" t="s">
        <v>1478</v>
      </c>
      <c r="W157" s="22"/>
      <c r="X157" s="22"/>
      <c r="Y157" s="23">
        <v>43998.538553240738</v>
      </c>
      <c r="Z157" s="23">
        <v>44005.046168981484</v>
      </c>
      <c r="AA157" s="22"/>
      <c r="AB157" s="22" t="s">
        <v>307</v>
      </c>
      <c r="AC157" s="22">
        <v>77081</v>
      </c>
      <c r="AD157" s="22">
        <v>1100</v>
      </c>
      <c r="AE157" s="22" t="s">
        <v>1559</v>
      </c>
      <c r="AF157" s="22" t="s">
        <v>1560</v>
      </c>
      <c r="AG157" s="22" t="s">
        <v>13</v>
      </c>
    </row>
    <row r="158" spans="1:33" ht="52.8" x14ac:dyDescent="0.3">
      <c r="A158" s="22" t="s">
        <v>2012</v>
      </c>
      <c r="B158" s="22" t="s">
        <v>1559</v>
      </c>
      <c r="C158" s="22" t="s">
        <v>46</v>
      </c>
      <c r="D158" s="22" t="s">
        <v>145</v>
      </c>
      <c r="E158" s="22" t="s">
        <v>2064</v>
      </c>
      <c r="F158" s="22" t="s">
        <v>2065</v>
      </c>
      <c r="G158" s="22" t="s">
        <v>160</v>
      </c>
      <c r="H158" s="22" t="s">
        <v>139</v>
      </c>
      <c r="I158" s="22" t="s">
        <v>1478</v>
      </c>
      <c r="J158" s="22" t="s">
        <v>1478</v>
      </c>
      <c r="K158" s="22" t="s">
        <v>1478</v>
      </c>
      <c r="L158" s="22" t="s">
        <v>1478</v>
      </c>
      <c r="M158" s="22" t="s">
        <v>1558</v>
      </c>
      <c r="N158" s="22" t="s">
        <v>59</v>
      </c>
      <c r="O158" s="22" t="s">
        <v>310</v>
      </c>
      <c r="P158" s="22"/>
      <c r="Q158" s="22"/>
      <c r="R158" s="22" t="s">
        <v>2066</v>
      </c>
      <c r="S158" s="22"/>
      <c r="T158" s="22"/>
      <c r="U158" s="22" t="s">
        <v>1478</v>
      </c>
      <c r="V158" s="22" t="s">
        <v>1478</v>
      </c>
      <c r="W158" s="22"/>
      <c r="X158" s="22"/>
      <c r="Y158" s="23">
        <v>43998.538553240738</v>
      </c>
      <c r="Z158" s="23">
        <v>44005.046168981484</v>
      </c>
      <c r="AA158" s="22"/>
      <c r="AB158" s="22" t="s">
        <v>307</v>
      </c>
      <c r="AC158" s="22">
        <v>77081</v>
      </c>
      <c r="AD158" s="22">
        <v>520</v>
      </c>
      <c r="AE158" s="22" t="s">
        <v>1559</v>
      </c>
      <c r="AF158" s="22" t="s">
        <v>1560</v>
      </c>
      <c r="AG158" s="22" t="s">
        <v>13</v>
      </c>
    </row>
    <row r="159" spans="1:33" ht="39.6" x14ac:dyDescent="0.3">
      <c r="A159" s="22"/>
      <c r="B159" s="22" t="s">
        <v>1559</v>
      </c>
      <c r="C159" s="22" t="s">
        <v>23</v>
      </c>
      <c r="D159" s="22" t="s">
        <v>145</v>
      </c>
      <c r="E159" s="22" t="s">
        <v>2067</v>
      </c>
      <c r="F159" s="22" t="s">
        <v>2068</v>
      </c>
      <c r="G159" s="22" t="s">
        <v>143</v>
      </c>
      <c r="H159" s="22" t="s">
        <v>144</v>
      </c>
      <c r="I159" s="22" t="s">
        <v>1478</v>
      </c>
      <c r="J159" s="22" t="s">
        <v>1478</v>
      </c>
      <c r="K159" s="22" t="s">
        <v>1478</v>
      </c>
      <c r="L159" s="22" t="s">
        <v>1478</v>
      </c>
      <c r="M159" s="22" t="s">
        <v>1558</v>
      </c>
      <c r="N159" s="22" t="s">
        <v>59</v>
      </c>
      <c r="O159" s="22" t="s">
        <v>310</v>
      </c>
      <c r="P159" s="22"/>
      <c r="Q159" s="22"/>
      <c r="R159" s="22"/>
      <c r="S159" s="22" t="s">
        <v>1561</v>
      </c>
      <c r="T159" s="22"/>
      <c r="U159" s="22" t="s">
        <v>1478</v>
      </c>
      <c r="V159" s="22" t="s">
        <v>1478</v>
      </c>
      <c r="W159" s="22"/>
      <c r="X159" s="22"/>
      <c r="Y159" s="23">
        <v>43998.538553240738</v>
      </c>
      <c r="Z159" s="23">
        <v>44005.046168981484</v>
      </c>
      <c r="AA159" s="22"/>
      <c r="AB159" s="22" t="s">
        <v>307</v>
      </c>
      <c r="AC159" s="22">
        <v>77081</v>
      </c>
      <c r="AD159" s="22">
        <v>500</v>
      </c>
      <c r="AE159" s="22" t="s">
        <v>1559</v>
      </c>
      <c r="AF159" s="22" t="s">
        <v>1560</v>
      </c>
      <c r="AG159" s="22"/>
    </row>
    <row r="160" spans="1:33" ht="39.6" x14ac:dyDescent="0.3">
      <c r="A160" s="22" t="s">
        <v>223</v>
      </c>
      <c r="B160" s="22" t="s">
        <v>1559</v>
      </c>
      <c r="C160" s="22" t="s">
        <v>46</v>
      </c>
      <c r="D160" s="22" t="s">
        <v>145</v>
      </c>
      <c r="E160" s="22" t="s">
        <v>2069</v>
      </c>
      <c r="F160" s="22" t="s">
        <v>2070</v>
      </c>
      <c r="G160" s="22" t="s">
        <v>160</v>
      </c>
      <c r="H160" s="22" t="s">
        <v>222</v>
      </c>
      <c r="I160" s="22" t="s">
        <v>2072</v>
      </c>
      <c r="J160" s="22" t="s">
        <v>1478</v>
      </c>
      <c r="K160" s="22" t="s">
        <v>1478</v>
      </c>
      <c r="L160" s="22" t="s">
        <v>1478</v>
      </c>
      <c r="M160" s="22" t="s">
        <v>216</v>
      </c>
      <c r="N160" s="22" t="s">
        <v>59</v>
      </c>
      <c r="O160" s="22" t="s">
        <v>311</v>
      </c>
      <c r="P160" s="22"/>
      <c r="Q160" s="22"/>
      <c r="R160" s="22" t="s">
        <v>2071</v>
      </c>
      <c r="S160" s="22"/>
      <c r="T160" s="22"/>
      <c r="U160" s="22" t="s">
        <v>1478</v>
      </c>
      <c r="V160" s="22" t="s">
        <v>1478</v>
      </c>
      <c r="W160" s="22"/>
      <c r="X160" s="22"/>
      <c r="Y160" s="23">
        <v>43998.538553240738</v>
      </c>
      <c r="Z160" s="23">
        <v>44005.046168981484</v>
      </c>
      <c r="AA160" s="22"/>
      <c r="AB160" s="22" t="s">
        <v>307</v>
      </c>
      <c r="AC160" s="22">
        <v>77081</v>
      </c>
      <c r="AD160" s="22">
        <v>510</v>
      </c>
      <c r="AE160" s="22" t="s">
        <v>1559</v>
      </c>
      <c r="AF160" s="22" t="s">
        <v>1560</v>
      </c>
      <c r="AG160" s="22" t="s">
        <v>13</v>
      </c>
    </row>
    <row r="161" spans="1:33" ht="39.6" x14ac:dyDescent="0.3">
      <c r="A161" s="22" t="s">
        <v>2038</v>
      </c>
      <c r="B161" s="22" t="s">
        <v>1559</v>
      </c>
      <c r="C161" s="22" t="s">
        <v>15</v>
      </c>
      <c r="D161" s="22" t="s">
        <v>89</v>
      </c>
      <c r="E161" s="22" t="s">
        <v>2073</v>
      </c>
      <c r="F161" s="22" t="s">
        <v>2074</v>
      </c>
      <c r="G161" s="22" t="s">
        <v>160</v>
      </c>
      <c r="H161" s="22" t="s">
        <v>182</v>
      </c>
      <c r="I161" s="22" t="s">
        <v>1478</v>
      </c>
      <c r="J161" s="22" t="s">
        <v>1478</v>
      </c>
      <c r="K161" s="22" t="s">
        <v>1478</v>
      </c>
      <c r="L161" s="22" t="s">
        <v>1478</v>
      </c>
      <c r="M161" s="22" t="s">
        <v>1558</v>
      </c>
      <c r="N161" s="22" t="s">
        <v>64</v>
      </c>
      <c r="O161" s="22" t="s">
        <v>1478</v>
      </c>
      <c r="P161" s="22" t="s">
        <v>2075</v>
      </c>
      <c r="Q161" s="22"/>
      <c r="R161" s="22"/>
      <c r="S161" s="22"/>
      <c r="T161" s="22"/>
      <c r="U161" s="22" t="s">
        <v>1478</v>
      </c>
      <c r="V161" s="22" t="s">
        <v>1478</v>
      </c>
      <c r="W161" s="22"/>
      <c r="X161" s="22"/>
      <c r="Y161" s="23">
        <v>43998.538587962961</v>
      </c>
      <c r="Z161" s="23">
        <v>44005.046168981484</v>
      </c>
      <c r="AA161" s="22"/>
      <c r="AB161" s="22" t="s">
        <v>307</v>
      </c>
      <c r="AC161" s="22">
        <v>77081</v>
      </c>
      <c r="AD161" s="22">
        <v>1300</v>
      </c>
      <c r="AE161" s="22" t="s">
        <v>1559</v>
      </c>
      <c r="AF161" s="22" t="s">
        <v>1560</v>
      </c>
      <c r="AG161" s="22" t="s">
        <v>13</v>
      </c>
    </row>
    <row r="162" spans="1:33" ht="39.6" x14ac:dyDescent="0.3">
      <c r="A162" s="22"/>
      <c r="B162" s="22" t="s">
        <v>1559</v>
      </c>
      <c r="C162" s="22" t="s">
        <v>23</v>
      </c>
      <c r="D162" s="22" t="s">
        <v>177</v>
      </c>
      <c r="E162" s="22" t="s">
        <v>2076</v>
      </c>
      <c r="F162" s="22" t="s">
        <v>176</v>
      </c>
      <c r="G162" s="22" t="s">
        <v>92</v>
      </c>
      <c r="H162" s="22" t="s">
        <v>144</v>
      </c>
      <c r="I162" s="22" t="s">
        <v>1478</v>
      </c>
      <c r="J162" s="22" t="s">
        <v>1478</v>
      </c>
      <c r="K162" s="22" t="s">
        <v>1478</v>
      </c>
      <c r="L162" s="22" t="s">
        <v>1478</v>
      </c>
      <c r="M162" s="22" t="s">
        <v>1558</v>
      </c>
      <c r="N162" s="22" t="s">
        <v>59</v>
      </c>
      <c r="O162" s="22" t="s">
        <v>178</v>
      </c>
      <c r="P162" s="22"/>
      <c r="Q162" s="22"/>
      <c r="R162" s="22"/>
      <c r="S162" s="22" t="s">
        <v>8923</v>
      </c>
      <c r="T162" s="22"/>
      <c r="U162" s="22" t="s">
        <v>1478</v>
      </c>
      <c r="V162" s="22" t="s">
        <v>1478</v>
      </c>
      <c r="W162" s="22"/>
      <c r="X162" s="22"/>
      <c r="Y162" s="23">
        <v>43998.64508101852</v>
      </c>
      <c r="Z162" s="23">
        <v>44005.046168981484</v>
      </c>
      <c r="AA162" s="22"/>
      <c r="AB162" s="22" t="s">
        <v>434</v>
      </c>
      <c r="AC162" s="22">
        <v>35013</v>
      </c>
      <c r="AD162" s="22">
        <v>6770</v>
      </c>
      <c r="AE162" s="22" t="s">
        <v>1559</v>
      </c>
      <c r="AF162" s="22" t="s">
        <v>1560</v>
      </c>
      <c r="AG162" s="22"/>
    </row>
    <row r="163" spans="1:33" ht="26.4" x14ac:dyDescent="0.3">
      <c r="A163" s="22"/>
      <c r="B163" s="22" t="s">
        <v>1559</v>
      </c>
      <c r="C163" s="22" t="s">
        <v>23</v>
      </c>
      <c r="D163" s="22" t="s">
        <v>177</v>
      </c>
      <c r="E163" s="22" t="s">
        <v>2077</v>
      </c>
      <c r="F163" s="22" t="s">
        <v>2078</v>
      </c>
      <c r="G163" s="22" t="s">
        <v>185</v>
      </c>
      <c r="H163" s="22" t="s">
        <v>166</v>
      </c>
      <c r="I163" s="22" t="s">
        <v>1478</v>
      </c>
      <c r="J163" s="22" t="s">
        <v>1478</v>
      </c>
      <c r="K163" s="22" t="s">
        <v>1478</v>
      </c>
      <c r="L163" s="22" t="s">
        <v>1478</v>
      </c>
      <c r="M163" s="22" t="s">
        <v>1558</v>
      </c>
      <c r="N163" s="22" t="s">
        <v>59</v>
      </c>
      <c r="O163" s="22" t="s">
        <v>178</v>
      </c>
      <c r="P163" s="22"/>
      <c r="Q163" s="22"/>
      <c r="R163" s="22"/>
      <c r="S163" s="22"/>
      <c r="T163" s="22"/>
      <c r="U163" s="22" t="s">
        <v>1478</v>
      </c>
      <c r="V163" s="22" t="s">
        <v>1478</v>
      </c>
      <c r="W163" s="22"/>
      <c r="X163" s="22"/>
      <c r="Y163" s="23">
        <v>43998.64508101852</v>
      </c>
      <c r="Z163" s="23">
        <v>44005.046168981484</v>
      </c>
      <c r="AA163" s="22"/>
      <c r="AB163" s="22" t="s">
        <v>434</v>
      </c>
      <c r="AC163" s="22">
        <v>35013</v>
      </c>
      <c r="AD163" s="22">
        <v>10810</v>
      </c>
      <c r="AE163" s="22" t="s">
        <v>1559</v>
      </c>
      <c r="AF163" s="22" t="s">
        <v>1560</v>
      </c>
      <c r="AG163" s="22"/>
    </row>
    <row r="164" spans="1:33" ht="26.4" x14ac:dyDescent="0.3">
      <c r="A164" s="22"/>
      <c r="B164" s="22" t="s">
        <v>1559</v>
      </c>
      <c r="C164" s="22" t="s">
        <v>200</v>
      </c>
      <c r="D164" s="22">
        <v>7</v>
      </c>
      <c r="E164" s="22" t="s">
        <v>2079</v>
      </c>
      <c r="F164" s="22" t="s">
        <v>435</v>
      </c>
      <c r="G164" s="22" t="s">
        <v>433</v>
      </c>
      <c r="H164" s="22" t="s">
        <v>25</v>
      </c>
      <c r="I164" s="22" t="s">
        <v>1478</v>
      </c>
      <c r="J164" s="22" t="s">
        <v>1478</v>
      </c>
      <c r="K164" s="22" t="s">
        <v>1478</v>
      </c>
      <c r="L164" s="22" t="s">
        <v>1478</v>
      </c>
      <c r="M164" s="22" t="s">
        <v>1558</v>
      </c>
      <c r="N164" s="22" t="s">
        <v>1478</v>
      </c>
      <c r="O164" s="22" t="s">
        <v>1478</v>
      </c>
      <c r="P164" s="22"/>
      <c r="Q164" s="22"/>
      <c r="R164" s="22"/>
      <c r="S164" s="22" t="s">
        <v>8938</v>
      </c>
      <c r="T164" s="22"/>
      <c r="U164" s="22" t="s">
        <v>1478</v>
      </c>
      <c r="V164" s="22" t="s">
        <v>1478</v>
      </c>
      <c r="W164" s="22"/>
      <c r="X164" s="22"/>
      <c r="Y164" s="23">
        <v>43998.64508101852</v>
      </c>
      <c r="Z164" s="23">
        <v>44005.046168981484</v>
      </c>
      <c r="AA164" s="22"/>
      <c r="AB164" s="22" t="s">
        <v>434</v>
      </c>
      <c r="AC164" s="22">
        <v>35013</v>
      </c>
      <c r="AD164" s="22">
        <v>1060</v>
      </c>
      <c r="AE164" s="22" t="s">
        <v>1559</v>
      </c>
      <c r="AF164" s="22" t="s">
        <v>1560</v>
      </c>
      <c r="AG164" s="22" t="s">
        <v>13</v>
      </c>
    </row>
    <row r="165" spans="1:33" ht="52.8" x14ac:dyDescent="0.3">
      <c r="A165" s="22"/>
      <c r="B165" s="22" t="s">
        <v>1559</v>
      </c>
      <c r="C165" s="22" t="s">
        <v>15</v>
      </c>
      <c r="D165" s="22">
        <v>7</v>
      </c>
      <c r="E165" s="22" t="s">
        <v>2080</v>
      </c>
      <c r="F165" s="22" t="s">
        <v>2081</v>
      </c>
      <c r="G165" s="22" t="s">
        <v>433</v>
      </c>
      <c r="H165" s="22" t="s">
        <v>149</v>
      </c>
      <c r="I165" s="22" t="s">
        <v>1478</v>
      </c>
      <c r="J165" s="22" t="s">
        <v>1478</v>
      </c>
      <c r="K165" s="22" t="s">
        <v>1478</v>
      </c>
      <c r="L165" s="22" t="s">
        <v>1478</v>
      </c>
      <c r="M165" s="22" t="s">
        <v>1558</v>
      </c>
      <c r="N165" s="22" t="s">
        <v>1478</v>
      </c>
      <c r="O165" s="22" t="s">
        <v>1478</v>
      </c>
      <c r="P165" s="22" t="s">
        <v>2082</v>
      </c>
      <c r="Q165" s="22"/>
      <c r="R165" s="22"/>
      <c r="S165" s="22"/>
      <c r="T165" s="22"/>
      <c r="U165" s="22" t="s">
        <v>63</v>
      </c>
      <c r="V165" s="22" t="s">
        <v>60</v>
      </c>
      <c r="W165" s="22" t="s">
        <v>2083</v>
      </c>
      <c r="X165" s="22"/>
      <c r="Y165" s="23">
        <v>43998.64508101852</v>
      </c>
      <c r="Z165" s="23">
        <v>44005.046168981484</v>
      </c>
      <c r="AA165" s="22"/>
      <c r="AB165" s="22" t="s">
        <v>434</v>
      </c>
      <c r="AC165" s="22">
        <v>35013</v>
      </c>
      <c r="AD165" s="22">
        <v>1070</v>
      </c>
      <c r="AE165" s="22" t="s">
        <v>1559</v>
      </c>
      <c r="AF165" s="22" t="s">
        <v>1560</v>
      </c>
      <c r="AG165" s="22" t="s">
        <v>13</v>
      </c>
    </row>
    <row r="166" spans="1:33" ht="26.4" x14ac:dyDescent="0.3">
      <c r="A166" s="22"/>
      <c r="B166" s="22" t="s">
        <v>1559</v>
      </c>
      <c r="C166" s="22" t="s">
        <v>46</v>
      </c>
      <c r="D166" s="22">
        <v>14</v>
      </c>
      <c r="E166" s="22" t="s">
        <v>2084</v>
      </c>
      <c r="F166" s="22" t="s">
        <v>2085</v>
      </c>
      <c r="G166" s="22" t="s">
        <v>165</v>
      </c>
      <c r="H166" s="22" t="s">
        <v>95</v>
      </c>
      <c r="I166" s="22" t="s">
        <v>1478</v>
      </c>
      <c r="J166" s="22" t="s">
        <v>1478</v>
      </c>
      <c r="K166" s="22" t="s">
        <v>1478</v>
      </c>
      <c r="L166" s="22" t="s">
        <v>1478</v>
      </c>
      <c r="M166" s="22" t="s">
        <v>1558</v>
      </c>
      <c r="N166" s="22" t="s">
        <v>91</v>
      </c>
      <c r="O166" s="22" t="s">
        <v>1516</v>
      </c>
      <c r="P166" s="22"/>
      <c r="Q166" s="22"/>
      <c r="R166" s="22"/>
      <c r="S166" s="22"/>
      <c r="T166" s="22"/>
      <c r="U166" s="22" t="s">
        <v>1478</v>
      </c>
      <c r="V166" s="22" t="s">
        <v>1478</v>
      </c>
      <c r="W166" s="22"/>
      <c r="X166" s="22"/>
      <c r="Y166" s="23">
        <v>43998.667071759257</v>
      </c>
      <c r="Z166" s="23">
        <v>44006.972893518519</v>
      </c>
      <c r="AA166" s="22"/>
      <c r="AB166" s="22" t="s">
        <v>323</v>
      </c>
      <c r="AC166" s="22">
        <v>52292</v>
      </c>
      <c r="AD166" s="22">
        <v>1000</v>
      </c>
      <c r="AE166" s="22" t="s">
        <v>1559</v>
      </c>
      <c r="AF166" s="22" t="s">
        <v>1560</v>
      </c>
      <c r="AG166" s="22" t="s">
        <v>13</v>
      </c>
    </row>
    <row r="167" spans="1:33" ht="26.4" x14ac:dyDescent="0.3">
      <c r="A167" s="22"/>
      <c r="B167" s="22" t="s">
        <v>1559</v>
      </c>
      <c r="C167" s="22" t="s">
        <v>46</v>
      </c>
      <c r="D167" s="22">
        <v>14</v>
      </c>
      <c r="E167" s="22" t="s">
        <v>2086</v>
      </c>
      <c r="F167" s="22" t="s">
        <v>2087</v>
      </c>
      <c r="G167" s="22" t="s">
        <v>165</v>
      </c>
      <c r="H167" s="22" t="s">
        <v>95</v>
      </c>
      <c r="I167" s="22" t="s">
        <v>1478</v>
      </c>
      <c r="J167" s="22" t="s">
        <v>1478</v>
      </c>
      <c r="K167" s="22" t="s">
        <v>1478</v>
      </c>
      <c r="L167" s="22" t="s">
        <v>1478</v>
      </c>
      <c r="M167" s="22" t="s">
        <v>1558</v>
      </c>
      <c r="N167" s="22" t="s">
        <v>101</v>
      </c>
      <c r="O167" s="22" t="s">
        <v>324</v>
      </c>
      <c r="P167" s="22"/>
      <c r="Q167" s="22"/>
      <c r="R167" s="22"/>
      <c r="S167" s="22"/>
      <c r="T167" s="22"/>
      <c r="U167" s="22" t="s">
        <v>1478</v>
      </c>
      <c r="V167" s="22" t="s">
        <v>1478</v>
      </c>
      <c r="W167" s="22"/>
      <c r="X167" s="22"/>
      <c r="Y167" s="23">
        <v>43998.667071759257</v>
      </c>
      <c r="Z167" s="23">
        <v>44006.972893518519</v>
      </c>
      <c r="AA167" s="22"/>
      <c r="AB167" s="22" t="s">
        <v>323</v>
      </c>
      <c r="AC167" s="22">
        <v>52292</v>
      </c>
      <c r="AD167" s="22">
        <v>1010</v>
      </c>
      <c r="AE167" s="22" t="s">
        <v>1559</v>
      </c>
      <c r="AF167" s="22" t="s">
        <v>1560</v>
      </c>
      <c r="AG167" s="22" t="s">
        <v>13</v>
      </c>
    </row>
    <row r="168" spans="1:33" ht="26.4" x14ac:dyDescent="0.3">
      <c r="A168" s="22"/>
      <c r="B168" s="22" t="s">
        <v>1559</v>
      </c>
      <c r="C168" s="22" t="s">
        <v>46</v>
      </c>
      <c r="D168" s="22">
        <v>14</v>
      </c>
      <c r="E168" s="22" t="s">
        <v>2088</v>
      </c>
      <c r="F168" s="22" t="s">
        <v>2089</v>
      </c>
      <c r="G168" s="22" t="s">
        <v>165</v>
      </c>
      <c r="H168" s="22" t="s">
        <v>95</v>
      </c>
      <c r="I168" s="22" t="s">
        <v>1478</v>
      </c>
      <c r="J168" s="22" t="s">
        <v>1478</v>
      </c>
      <c r="K168" s="22" t="s">
        <v>1478</v>
      </c>
      <c r="L168" s="22" t="s">
        <v>1478</v>
      </c>
      <c r="M168" s="22" t="s">
        <v>1558</v>
      </c>
      <c r="N168" s="22" t="s">
        <v>91</v>
      </c>
      <c r="O168" s="22" t="s">
        <v>327</v>
      </c>
      <c r="P168" s="22"/>
      <c r="Q168" s="22"/>
      <c r="R168" s="22"/>
      <c r="S168" s="22"/>
      <c r="T168" s="22"/>
      <c r="U168" s="22" t="s">
        <v>1478</v>
      </c>
      <c r="V168" s="22" t="s">
        <v>1478</v>
      </c>
      <c r="W168" s="22"/>
      <c r="X168" s="22"/>
      <c r="Y168" s="23">
        <v>43998.667071759257</v>
      </c>
      <c r="Z168" s="23">
        <v>44006.972893518519</v>
      </c>
      <c r="AA168" s="22"/>
      <c r="AB168" s="22" t="s">
        <v>323</v>
      </c>
      <c r="AC168" s="22">
        <v>52292</v>
      </c>
      <c r="AD168" s="22">
        <v>1020</v>
      </c>
      <c r="AE168" s="22" t="s">
        <v>1559</v>
      </c>
      <c r="AF168" s="22" t="s">
        <v>1560</v>
      </c>
      <c r="AG168" s="22" t="s">
        <v>13</v>
      </c>
    </row>
    <row r="169" spans="1:33" ht="26.4" x14ac:dyDescent="0.3">
      <c r="A169" s="22"/>
      <c r="B169" s="22" t="s">
        <v>1559</v>
      </c>
      <c r="C169" s="22" t="s">
        <v>46</v>
      </c>
      <c r="D169" s="22">
        <v>14</v>
      </c>
      <c r="E169" s="22" t="s">
        <v>2090</v>
      </c>
      <c r="F169" s="22" t="s">
        <v>2091</v>
      </c>
      <c r="G169" s="22" t="s">
        <v>165</v>
      </c>
      <c r="H169" s="22" t="s">
        <v>95</v>
      </c>
      <c r="I169" s="22" t="s">
        <v>1478</v>
      </c>
      <c r="J169" s="22" t="s">
        <v>1478</v>
      </c>
      <c r="K169" s="22" t="s">
        <v>1478</v>
      </c>
      <c r="L169" s="22" t="s">
        <v>1478</v>
      </c>
      <c r="M169" s="22" t="s">
        <v>1558</v>
      </c>
      <c r="N169" s="22" t="s">
        <v>91</v>
      </c>
      <c r="O169" s="22" t="s">
        <v>328</v>
      </c>
      <c r="P169" s="22"/>
      <c r="Q169" s="22"/>
      <c r="R169" s="22"/>
      <c r="S169" s="22"/>
      <c r="T169" s="22"/>
      <c r="U169" s="22" t="s">
        <v>1478</v>
      </c>
      <c r="V169" s="22" t="s">
        <v>1478</v>
      </c>
      <c r="W169" s="22"/>
      <c r="X169" s="22"/>
      <c r="Y169" s="23">
        <v>43998.667071759257</v>
      </c>
      <c r="Z169" s="23">
        <v>44006.972893518519</v>
      </c>
      <c r="AA169" s="22"/>
      <c r="AB169" s="22" t="s">
        <v>323</v>
      </c>
      <c r="AC169" s="22">
        <v>52292</v>
      </c>
      <c r="AD169" s="22">
        <v>1030</v>
      </c>
      <c r="AE169" s="22" t="s">
        <v>1559</v>
      </c>
      <c r="AF169" s="22" t="s">
        <v>1560</v>
      </c>
      <c r="AG169" s="22" t="s">
        <v>13</v>
      </c>
    </row>
    <row r="170" spans="1:33" ht="26.4" x14ac:dyDescent="0.3">
      <c r="A170" s="22"/>
      <c r="B170" s="22" t="s">
        <v>1559</v>
      </c>
      <c r="C170" s="22" t="s">
        <v>46</v>
      </c>
      <c r="D170" s="22" t="s">
        <v>329</v>
      </c>
      <c r="E170" s="22" t="s">
        <v>2092</v>
      </c>
      <c r="F170" s="22" t="s">
        <v>2093</v>
      </c>
      <c r="G170" s="22" t="s">
        <v>165</v>
      </c>
      <c r="H170" s="22" t="s">
        <v>95</v>
      </c>
      <c r="I170" s="22" t="s">
        <v>1478</v>
      </c>
      <c r="J170" s="22" t="s">
        <v>1478</v>
      </c>
      <c r="K170" s="22" t="s">
        <v>1478</v>
      </c>
      <c r="L170" s="22" t="s">
        <v>1478</v>
      </c>
      <c r="M170" s="22" t="s">
        <v>1558</v>
      </c>
      <c r="N170" s="22" t="s">
        <v>59</v>
      </c>
      <c r="O170" s="22" t="s">
        <v>330</v>
      </c>
      <c r="P170" s="22"/>
      <c r="Q170" s="22"/>
      <c r="R170" s="22"/>
      <c r="S170" s="22"/>
      <c r="T170" s="22"/>
      <c r="U170" s="22" t="s">
        <v>1478</v>
      </c>
      <c r="V170" s="22" t="s">
        <v>1478</v>
      </c>
      <c r="W170" s="22"/>
      <c r="X170" s="22"/>
      <c r="Y170" s="23">
        <v>43998.667071759257</v>
      </c>
      <c r="Z170" s="23">
        <v>44006.972893518519</v>
      </c>
      <c r="AA170" s="22"/>
      <c r="AB170" s="22" t="s">
        <v>323</v>
      </c>
      <c r="AC170" s="22">
        <v>52292</v>
      </c>
      <c r="AD170" s="22">
        <v>8710</v>
      </c>
      <c r="AE170" s="22" t="s">
        <v>1559</v>
      </c>
      <c r="AF170" s="22" t="s">
        <v>1560</v>
      </c>
      <c r="AG170" s="22" t="s">
        <v>13</v>
      </c>
    </row>
    <row r="171" spans="1:33" ht="26.4" x14ac:dyDescent="0.3">
      <c r="A171" s="22"/>
      <c r="B171" s="22" t="s">
        <v>1559</v>
      </c>
      <c r="C171" s="22" t="s">
        <v>46</v>
      </c>
      <c r="D171" s="22" t="s">
        <v>163</v>
      </c>
      <c r="E171" s="22" t="s">
        <v>2094</v>
      </c>
      <c r="F171" s="22" t="s">
        <v>2095</v>
      </c>
      <c r="G171" s="22" t="s">
        <v>165</v>
      </c>
      <c r="H171" s="22" t="s">
        <v>95</v>
      </c>
      <c r="I171" s="22" t="s">
        <v>1478</v>
      </c>
      <c r="J171" s="22" t="s">
        <v>1478</v>
      </c>
      <c r="K171" s="22" t="s">
        <v>1478</v>
      </c>
      <c r="L171" s="22" t="s">
        <v>1478</v>
      </c>
      <c r="M171" s="22" t="s">
        <v>1558</v>
      </c>
      <c r="N171" s="22" t="s">
        <v>59</v>
      </c>
      <c r="O171" s="22" t="s">
        <v>331</v>
      </c>
      <c r="P171" s="22"/>
      <c r="Q171" s="22"/>
      <c r="R171" s="22"/>
      <c r="S171" s="22"/>
      <c r="T171" s="22"/>
      <c r="U171" s="22" t="s">
        <v>1478</v>
      </c>
      <c r="V171" s="22" t="s">
        <v>1478</v>
      </c>
      <c r="W171" s="22"/>
      <c r="X171" s="22"/>
      <c r="Y171" s="23">
        <v>43998.667071759257</v>
      </c>
      <c r="Z171" s="23">
        <v>44006.972893518519</v>
      </c>
      <c r="AA171" s="22"/>
      <c r="AB171" s="22" t="s">
        <v>323</v>
      </c>
      <c r="AC171" s="22">
        <v>52292</v>
      </c>
      <c r="AD171" s="22">
        <v>6230</v>
      </c>
      <c r="AE171" s="22" t="s">
        <v>1559</v>
      </c>
      <c r="AF171" s="22" t="s">
        <v>1560</v>
      </c>
      <c r="AG171" s="22" t="s">
        <v>13</v>
      </c>
    </row>
    <row r="172" spans="1:33" ht="26.4" x14ac:dyDescent="0.3">
      <c r="A172" s="22"/>
      <c r="B172" s="22" t="s">
        <v>1559</v>
      </c>
      <c r="C172" s="22" t="s">
        <v>46</v>
      </c>
      <c r="D172" s="22" t="s">
        <v>316</v>
      </c>
      <c r="E172" s="22" t="s">
        <v>2096</v>
      </c>
      <c r="F172" s="22" t="s">
        <v>2097</v>
      </c>
      <c r="G172" s="22" t="s">
        <v>165</v>
      </c>
      <c r="H172" s="22" t="s">
        <v>95</v>
      </c>
      <c r="I172" s="22" t="s">
        <v>1478</v>
      </c>
      <c r="J172" s="22" t="s">
        <v>1478</v>
      </c>
      <c r="K172" s="22" t="s">
        <v>1478</v>
      </c>
      <c r="L172" s="22" t="s">
        <v>1478</v>
      </c>
      <c r="M172" s="22" t="s">
        <v>1558</v>
      </c>
      <c r="N172" s="22" t="s">
        <v>59</v>
      </c>
      <c r="O172" s="22" t="s">
        <v>332</v>
      </c>
      <c r="P172" s="22"/>
      <c r="Q172" s="22"/>
      <c r="R172" s="22"/>
      <c r="S172" s="22"/>
      <c r="T172" s="22"/>
      <c r="U172" s="22" t="s">
        <v>1478</v>
      </c>
      <c r="V172" s="22" t="s">
        <v>1478</v>
      </c>
      <c r="W172" s="22"/>
      <c r="X172" s="22"/>
      <c r="Y172" s="23">
        <v>43998.667071759257</v>
      </c>
      <c r="Z172" s="23">
        <v>44006.972893518519</v>
      </c>
      <c r="AA172" s="22"/>
      <c r="AB172" s="22" t="s">
        <v>323</v>
      </c>
      <c r="AC172" s="22">
        <v>52292</v>
      </c>
      <c r="AD172" s="22">
        <v>10420</v>
      </c>
      <c r="AE172" s="22" t="s">
        <v>1559</v>
      </c>
      <c r="AF172" s="22" t="s">
        <v>1560</v>
      </c>
      <c r="AG172" s="22" t="s">
        <v>13</v>
      </c>
    </row>
    <row r="173" spans="1:33" ht="39.6" x14ac:dyDescent="0.3">
      <c r="A173" s="22"/>
      <c r="B173" s="22" t="s">
        <v>1559</v>
      </c>
      <c r="C173" s="22" t="s">
        <v>46</v>
      </c>
      <c r="D173" s="22" t="s">
        <v>154</v>
      </c>
      <c r="E173" s="22" t="s">
        <v>2098</v>
      </c>
      <c r="F173" s="22" t="s">
        <v>2099</v>
      </c>
      <c r="G173" s="22" t="s">
        <v>165</v>
      </c>
      <c r="H173" s="22" t="s">
        <v>95</v>
      </c>
      <c r="I173" s="22" t="s">
        <v>1478</v>
      </c>
      <c r="J173" s="22" t="s">
        <v>1478</v>
      </c>
      <c r="K173" s="22" t="s">
        <v>1478</v>
      </c>
      <c r="L173" s="22" t="s">
        <v>1478</v>
      </c>
      <c r="M173" s="22" t="s">
        <v>1558</v>
      </c>
      <c r="N173" s="22" t="s">
        <v>59</v>
      </c>
      <c r="O173" s="22" t="s">
        <v>217</v>
      </c>
      <c r="P173" s="22"/>
      <c r="Q173" s="22"/>
      <c r="R173" s="22"/>
      <c r="S173" s="22"/>
      <c r="T173" s="22"/>
      <c r="U173" s="22" t="s">
        <v>1478</v>
      </c>
      <c r="V173" s="22" t="s">
        <v>1478</v>
      </c>
      <c r="W173" s="22"/>
      <c r="X173" s="22"/>
      <c r="Y173" s="23">
        <v>43998.667071759257</v>
      </c>
      <c r="Z173" s="23">
        <v>44006.972893518519</v>
      </c>
      <c r="AA173" s="22"/>
      <c r="AB173" s="22" t="s">
        <v>323</v>
      </c>
      <c r="AC173" s="22">
        <v>52292</v>
      </c>
      <c r="AD173" s="22">
        <v>7250</v>
      </c>
      <c r="AE173" s="22" t="s">
        <v>1559</v>
      </c>
      <c r="AF173" s="22" t="s">
        <v>1560</v>
      </c>
      <c r="AG173" s="22" t="s">
        <v>13</v>
      </c>
    </row>
    <row r="174" spans="1:33" ht="26.4" x14ac:dyDescent="0.3">
      <c r="A174" s="22"/>
      <c r="B174" s="22" t="s">
        <v>1559</v>
      </c>
      <c r="C174" s="22" t="s">
        <v>46</v>
      </c>
      <c r="D174" s="22" t="s">
        <v>250</v>
      </c>
      <c r="E174" s="22" t="s">
        <v>2100</v>
      </c>
      <c r="F174" s="22" t="s">
        <v>2101</v>
      </c>
      <c r="G174" s="22" t="s">
        <v>165</v>
      </c>
      <c r="H174" s="22" t="s">
        <v>95</v>
      </c>
      <c r="I174" s="22" t="s">
        <v>1478</v>
      </c>
      <c r="J174" s="22" t="s">
        <v>1478</v>
      </c>
      <c r="K174" s="22" t="s">
        <v>1478</v>
      </c>
      <c r="L174" s="22" t="s">
        <v>1478</v>
      </c>
      <c r="M174" s="22" t="s">
        <v>1558</v>
      </c>
      <c r="N174" s="22" t="s">
        <v>59</v>
      </c>
      <c r="O174" s="22" t="s">
        <v>334</v>
      </c>
      <c r="P174" s="22"/>
      <c r="Q174" s="22"/>
      <c r="R174" s="22"/>
      <c r="S174" s="22"/>
      <c r="T174" s="22"/>
      <c r="U174" s="22" t="s">
        <v>1478</v>
      </c>
      <c r="V174" s="22" t="s">
        <v>1478</v>
      </c>
      <c r="W174" s="22"/>
      <c r="X174" s="22"/>
      <c r="Y174" s="23">
        <v>43998.667071759257</v>
      </c>
      <c r="Z174" s="23">
        <v>44006.972893518519</v>
      </c>
      <c r="AA174" s="22"/>
      <c r="AB174" s="22" t="s">
        <v>323</v>
      </c>
      <c r="AC174" s="22">
        <v>52292</v>
      </c>
      <c r="AD174" s="22">
        <v>7470</v>
      </c>
      <c r="AE174" s="22" t="s">
        <v>1559</v>
      </c>
      <c r="AF174" s="22" t="s">
        <v>1560</v>
      </c>
      <c r="AG174" s="22" t="s">
        <v>13</v>
      </c>
    </row>
    <row r="175" spans="1:33" ht="66.599999999999994" customHeight="1" x14ac:dyDescent="0.3">
      <c r="A175" s="22" t="s">
        <v>230</v>
      </c>
      <c r="B175" s="22" t="s">
        <v>1559</v>
      </c>
      <c r="C175" s="22" t="s">
        <v>46</v>
      </c>
      <c r="D175" s="22" t="s">
        <v>174</v>
      </c>
      <c r="E175" s="22" t="s">
        <v>2102</v>
      </c>
      <c r="F175" s="22" t="s">
        <v>2103</v>
      </c>
      <c r="G175" s="22" t="s">
        <v>165</v>
      </c>
      <c r="H175" s="22" t="s">
        <v>95</v>
      </c>
      <c r="I175" s="22" t="s">
        <v>1478</v>
      </c>
      <c r="J175" s="22" t="s">
        <v>1478</v>
      </c>
      <c r="K175" s="22" t="s">
        <v>1478</v>
      </c>
      <c r="L175" s="22" t="s">
        <v>1478</v>
      </c>
      <c r="M175" s="22" t="s">
        <v>1558</v>
      </c>
      <c r="N175" s="22" t="s">
        <v>59</v>
      </c>
      <c r="O175" s="22" t="s">
        <v>335</v>
      </c>
      <c r="P175" s="22"/>
      <c r="Q175" s="22"/>
      <c r="R175" s="22"/>
      <c r="S175" s="22" t="s">
        <v>8939</v>
      </c>
      <c r="T175" s="22"/>
      <c r="U175" s="22" t="s">
        <v>1478</v>
      </c>
      <c r="V175" s="22" t="s">
        <v>1478</v>
      </c>
      <c r="W175" s="22"/>
      <c r="X175" s="22"/>
      <c r="Y175" s="23">
        <v>43998.667071759257</v>
      </c>
      <c r="Z175" s="23">
        <v>44006.972893518519</v>
      </c>
      <c r="AA175" s="22"/>
      <c r="AB175" s="22" t="s">
        <v>323</v>
      </c>
      <c r="AC175" s="22">
        <v>52292</v>
      </c>
      <c r="AD175" s="22">
        <v>8010</v>
      </c>
      <c r="AE175" s="22" t="s">
        <v>1559</v>
      </c>
      <c r="AF175" s="22" t="s">
        <v>1560</v>
      </c>
      <c r="AG175" s="22" t="s">
        <v>13</v>
      </c>
    </row>
    <row r="176" spans="1:33" ht="26.4" x14ac:dyDescent="0.3">
      <c r="A176" s="22"/>
      <c r="B176" s="22" t="s">
        <v>1559</v>
      </c>
      <c r="C176" s="22" t="s">
        <v>46</v>
      </c>
      <c r="D176" s="22" t="s">
        <v>302</v>
      </c>
      <c r="E176" s="22" t="s">
        <v>2104</v>
      </c>
      <c r="F176" s="22" t="s">
        <v>2105</v>
      </c>
      <c r="G176" s="22" t="s">
        <v>165</v>
      </c>
      <c r="H176" s="22" t="s">
        <v>95</v>
      </c>
      <c r="I176" s="22" t="s">
        <v>1478</v>
      </c>
      <c r="J176" s="22" t="s">
        <v>1478</v>
      </c>
      <c r="K176" s="22" t="s">
        <v>1478</v>
      </c>
      <c r="L176" s="22" t="s">
        <v>1478</v>
      </c>
      <c r="M176" s="22" t="s">
        <v>1558</v>
      </c>
      <c r="N176" s="22" t="s">
        <v>59</v>
      </c>
      <c r="O176" s="22" t="s">
        <v>303</v>
      </c>
      <c r="P176" s="22"/>
      <c r="Q176" s="22"/>
      <c r="R176" s="22"/>
      <c r="S176" s="22"/>
      <c r="T176" s="22"/>
      <c r="U176" s="22" t="s">
        <v>1478</v>
      </c>
      <c r="V176" s="22" t="s">
        <v>1478</v>
      </c>
      <c r="W176" s="22"/>
      <c r="X176" s="22"/>
      <c r="Y176" s="23">
        <v>43998.667071759257</v>
      </c>
      <c r="Z176" s="23">
        <v>44006.972893518519</v>
      </c>
      <c r="AA176" s="22"/>
      <c r="AB176" s="22" t="s">
        <v>323</v>
      </c>
      <c r="AC176" s="22">
        <v>52292</v>
      </c>
      <c r="AD176" s="22">
        <v>7960</v>
      </c>
      <c r="AE176" s="22" t="s">
        <v>1559</v>
      </c>
      <c r="AF176" s="22" t="s">
        <v>1560</v>
      </c>
      <c r="AG176" s="22" t="s">
        <v>13</v>
      </c>
    </row>
    <row r="177" spans="1:33" ht="26.4" x14ac:dyDescent="0.3">
      <c r="A177" s="22"/>
      <c r="B177" s="22" t="s">
        <v>1559</v>
      </c>
      <c r="C177" s="22" t="s">
        <v>46</v>
      </c>
      <c r="D177" s="22" t="s">
        <v>337</v>
      </c>
      <c r="E177" s="22" t="s">
        <v>2106</v>
      </c>
      <c r="F177" s="22" t="s">
        <v>2107</v>
      </c>
      <c r="G177" s="22" t="s">
        <v>165</v>
      </c>
      <c r="H177" s="22" t="s">
        <v>95</v>
      </c>
      <c r="I177" s="22" t="s">
        <v>1478</v>
      </c>
      <c r="J177" s="22" t="s">
        <v>1478</v>
      </c>
      <c r="K177" s="22" t="s">
        <v>1478</v>
      </c>
      <c r="L177" s="22" t="s">
        <v>1478</v>
      </c>
      <c r="M177" s="22" t="s">
        <v>1558</v>
      </c>
      <c r="N177" s="22" t="s">
        <v>59</v>
      </c>
      <c r="O177" s="22" t="s">
        <v>338</v>
      </c>
      <c r="P177" s="22"/>
      <c r="Q177" s="22"/>
      <c r="R177" s="22"/>
      <c r="S177" s="22"/>
      <c r="T177" s="22"/>
      <c r="U177" s="22" t="s">
        <v>1478</v>
      </c>
      <c r="V177" s="22" t="s">
        <v>1478</v>
      </c>
      <c r="W177" s="22"/>
      <c r="X177" s="22"/>
      <c r="Y177" s="23">
        <v>43998.667071759257</v>
      </c>
      <c r="Z177" s="23">
        <v>44006.972893518519</v>
      </c>
      <c r="AA177" s="22"/>
      <c r="AB177" s="22" t="s">
        <v>323</v>
      </c>
      <c r="AC177" s="22">
        <v>52292</v>
      </c>
      <c r="AD177" s="22">
        <v>6250</v>
      </c>
      <c r="AE177" s="22" t="s">
        <v>1559</v>
      </c>
      <c r="AF177" s="22" t="s">
        <v>1560</v>
      </c>
      <c r="AG177" s="22" t="s">
        <v>13</v>
      </c>
    </row>
    <row r="178" spans="1:33" ht="26.4" x14ac:dyDescent="0.3">
      <c r="A178" s="22"/>
      <c r="B178" s="22" t="s">
        <v>1559</v>
      </c>
      <c r="C178" s="22" t="s">
        <v>46</v>
      </c>
      <c r="D178" s="22" t="s">
        <v>339</v>
      </c>
      <c r="E178" s="22" t="s">
        <v>2108</v>
      </c>
      <c r="F178" s="22" t="s">
        <v>2109</v>
      </c>
      <c r="G178" s="22" t="s">
        <v>165</v>
      </c>
      <c r="H178" s="22" t="s">
        <v>95</v>
      </c>
      <c r="I178" s="22" t="s">
        <v>1478</v>
      </c>
      <c r="J178" s="22" t="s">
        <v>1478</v>
      </c>
      <c r="K178" s="22" t="s">
        <v>1478</v>
      </c>
      <c r="L178" s="22" t="s">
        <v>1478</v>
      </c>
      <c r="M178" s="22" t="s">
        <v>1558</v>
      </c>
      <c r="N178" s="22" t="s">
        <v>59</v>
      </c>
      <c r="O178" s="22" t="s">
        <v>340</v>
      </c>
      <c r="P178" s="22"/>
      <c r="Q178" s="22"/>
      <c r="R178" s="22"/>
      <c r="S178" s="22"/>
      <c r="T178" s="22"/>
      <c r="U178" s="22" t="s">
        <v>1478</v>
      </c>
      <c r="V178" s="22" t="s">
        <v>1478</v>
      </c>
      <c r="W178" s="22"/>
      <c r="X178" s="22"/>
      <c r="Y178" s="23">
        <v>43998.667071759257</v>
      </c>
      <c r="Z178" s="23">
        <v>44006.972893518519</v>
      </c>
      <c r="AA178" s="22"/>
      <c r="AB178" s="22" t="s">
        <v>323</v>
      </c>
      <c r="AC178" s="22">
        <v>52292</v>
      </c>
      <c r="AD178" s="22">
        <v>9120</v>
      </c>
      <c r="AE178" s="22" t="s">
        <v>1559</v>
      </c>
      <c r="AF178" s="22" t="s">
        <v>1560</v>
      </c>
      <c r="AG178" s="22" t="s">
        <v>13</v>
      </c>
    </row>
    <row r="179" spans="1:33" ht="26.4" x14ac:dyDescent="0.3">
      <c r="A179" s="22"/>
      <c r="B179" s="22" t="s">
        <v>1559</v>
      </c>
      <c r="C179" s="22" t="s">
        <v>46</v>
      </c>
      <c r="D179" s="22" t="s">
        <v>342</v>
      </c>
      <c r="E179" s="22" t="s">
        <v>2110</v>
      </c>
      <c r="F179" s="22" t="s">
        <v>2111</v>
      </c>
      <c r="G179" s="22" t="s">
        <v>165</v>
      </c>
      <c r="H179" s="22" t="s">
        <v>95</v>
      </c>
      <c r="I179" s="22" t="s">
        <v>1478</v>
      </c>
      <c r="J179" s="22" t="s">
        <v>1478</v>
      </c>
      <c r="K179" s="22" t="s">
        <v>1478</v>
      </c>
      <c r="L179" s="22" t="s">
        <v>1478</v>
      </c>
      <c r="M179" s="22" t="s">
        <v>1558</v>
      </c>
      <c r="N179" s="22" t="s">
        <v>59</v>
      </c>
      <c r="O179" s="22" t="s">
        <v>343</v>
      </c>
      <c r="P179" s="22"/>
      <c r="Q179" s="22"/>
      <c r="R179" s="22"/>
      <c r="S179" s="22"/>
      <c r="T179" s="22"/>
      <c r="U179" s="22" t="s">
        <v>1478</v>
      </c>
      <c r="V179" s="22" t="s">
        <v>1478</v>
      </c>
      <c r="W179" s="22"/>
      <c r="X179" s="22"/>
      <c r="Y179" s="23">
        <v>43998.667071759257</v>
      </c>
      <c r="Z179" s="23">
        <v>44006.972893518519</v>
      </c>
      <c r="AA179" s="22"/>
      <c r="AB179" s="22" t="s">
        <v>323</v>
      </c>
      <c r="AC179" s="22">
        <v>52292</v>
      </c>
      <c r="AD179" s="22">
        <v>8990</v>
      </c>
      <c r="AE179" s="22" t="s">
        <v>1559</v>
      </c>
      <c r="AF179" s="22" t="s">
        <v>1560</v>
      </c>
      <c r="AG179" s="22" t="s">
        <v>13</v>
      </c>
    </row>
    <row r="180" spans="1:33" ht="26.4" x14ac:dyDescent="0.3">
      <c r="A180" s="22"/>
      <c r="B180" s="22" t="s">
        <v>1559</v>
      </c>
      <c r="C180" s="22" t="s">
        <v>46</v>
      </c>
      <c r="D180" s="22" t="s">
        <v>345</v>
      </c>
      <c r="E180" s="22" t="s">
        <v>2112</v>
      </c>
      <c r="F180" s="22" t="s">
        <v>2113</v>
      </c>
      <c r="G180" s="22" t="s">
        <v>165</v>
      </c>
      <c r="H180" s="22" t="s">
        <v>95</v>
      </c>
      <c r="I180" s="22" t="s">
        <v>1478</v>
      </c>
      <c r="J180" s="22" t="s">
        <v>1478</v>
      </c>
      <c r="K180" s="22" t="s">
        <v>1478</v>
      </c>
      <c r="L180" s="22" t="s">
        <v>1478</v>
      </c>
      <c r="M180" s="22" t="s">
        <v>1558</v>
      </c>
      <c r="N180" s="22" t="s">
        <v>59</v>
      </c>
      <c r="O180" s="22" t="s">
        <v>346</v>
      </c>
      <c r="P180" s="22"/>
      <c r="Q180" s="22"/>
      <c r="R180" s="22"/>
      <c r="S180" s="22"/>
      <c r="T180" s="22"/>
      <c r="U180" s="22" t="s">
        <v>1478</v>
      </c>
      <c r="V180" s="22" t="s">
        <v>1478</v>
      </c>
      <c r="W180" s="22"/>
      <c r="X180" s="22"/>
      <c r="Y180" s="23">
        <v>43998.667071759257</v>
      </c>
      <c r="Z180" s="23">
        <v>44006.972893518519</v>
      </c>
      <c r="AA180" s="22"/>
      <c r="AB180" s="22" t="s">
        <v>323</v>
      </c>
      <c r="AC180" s="22">
        <v>52292</v>
      </c>
      <c r="AD180" s="22">
        <v>9760</v>
      </c>
      <c r="AE180" s="22" t="s">
        <v>1559</v>
      </c>
      <c r="AF180" s="22" t="s">
        <v>1560</v>
      </c>
      <c r="AG180" s="22" t="s">
        <v>13</v>
      </c>
    </row>
    <row r="181" spans="1:33" ht="26.4" x14ac:dyDescent="0.3">
      <c r="A181" s="22"/>
      <c r="B181" s="22" t="s">
        <v>1559</v>
      </c>
      <c r="C181" s="22" t="s">
        <v>46</v>
      </c>
      <c r="D181" s="22" t="s">
        <v>348</v>
      </c>
      <c r="E181" s="22" t="s">
        <v>2114</v>
      </c>
      <c r="F181" s="22" t="s">
        <v>347</v>
      </c>
      <c r="G181" s="22" t="s">
        <v>165</v>
      </c>
      <c r="H181" s="22" t="s">
        <v>95</v>
      </c>
      <c r="I181" s="22" t="s">
        <v>1478</v>
      </c>
      <c r="J181" s="22" t="s">
        <v>1478</v>
      </c>
      <c r="K181" s="22" t="s">
        <v>1478</v>
      </c>
      <c r="L181" s="22" t="s">
        <v>1478</v>
      </c>
      <c r="M181" s="22" t="s">
        <v>1558</v>
      </c>
      <c r="N181" s="22" t="s">
        <v>59</v>
      </c>
      <c r="O181" s="22" t="s">
        <v>349</v>
      </c>
      <c r="P181" s="22"/>
      <c r="Q181" s="22"/>
      <c r="R181" s="22"/>
      <c r="S181" s="22"/>
      <c r="T181" s="22"/>
      <c r="U181" s="22" t="s">
        <v>1478</v>
      </c>
      <c r="V181" s="22" t="s">
        <v>1478</v>
      </c>
      <c r="W181" s="22"/>
      <c r="X181" s="22"/>
      <c r="Y181" s="23">
        <v>43998.667071759257</v>
      </c>
      <c r="Z181" s="23">
        <v>44006.972893518519</v>
      </c>
      <c r="AA181" s="22"/>
      <c r="AB181" s="22" t="s">
        <v>323</v>
      </c>
      <c r="AC181" s="22">
        <v>52292</v>
      </c>
      <c r="AD181" s="22">
        <v>6960</v>
      </c>
      <c r="AE181" s="22" t="s">
        <v>1559</v>
      </c>
      <c r="AF181" s="22" t="s">
        <v>1560</v>
      </c>
      <c r="AG181" s="22" t="s">
        <v>13</v>
      </c>
    </row>
    <row r="182" spans="1:33" x14ac:dyDescent="0.3">
      <c r="A182" s="22"/>
      <c r="B182" s="22" t="s">
        <v>1559</v>
      </c>
      <c r="C182" s="22" t="s">
        <v>46</v>
      </c>
      <c r="D182" s="22" t="s">
        <v>1862</v>
      </c>
      <c r="E182" s="22" t="s">
        <v>2115</v>
      </c>
      <c r="F182" s="22" t="s">
        <v>2116</v>
      </c>
      <c r="G182" s="22" t="s">
        <v>165</v>
      </c>
      <c r="H182" s="22" t="s">
        <v>95</v>
      </c>
      <c r="I182" s="22" t="s">
        <v>1478</v>
      </c>
      <c r="J182" s="22" t="s">
        <v>1478</v>
      </c>
      <c r="K182" s="22" t="s">
        <v>1478</v>
      </c>
      <c r="L182" s="22" t="s">
        <v>1478</v>
      </c>
      <c r="M182" s="22" t="s">
        <v>1558</v>
      </c>
      <c r="N182" s="22" t="s">
        <v>59</v>
      </c>
      <c r="O182" s="22" t="s">
        <v>99</v>
      </c>
      <c r="P182" s="22"/>
      <c r="Q182" s="22"/>
      <c r="R182" s="22"/>
      <c r="S182" s="22"/>
      <c r="T182" s="22"/>
      <c r="U182" s="22" t="s">
        <v>1478</v>
      </c>
      <c r="V182" s="22" t="s">
        <v>1478</v>
      </c>
      <c r="W182" s="22"/>
      <c r="X182" s="22"/>
      <c r="Y182" s="23">
        <v>43998.667071759257</v>
      </c>
      <c r="Z182" s="23">
        <v>44006.972893518519</v>
      </c>
      <c r="AA182" s="22"/>
      <c r="AB182" s="22" t="s">
        <v>323</v>
      </c>
      <c r="AC182" s="22">
        <v>52292</v>
      </c>
      <c r="AD182" s="22">
        <v>1000</v>
      </c>
      <c r="AE182" s="22" t="s">
        <v>1559</v>
      </c>
      <c r="AF182" s="22" t="s">
        <v>1560</v>
      </c>
      <c r="AG182" s="22" t="s">
        <v>13</v>
      </c>
    </row>
    <row r="183" spans="1:33" ht="26.4" x14ac:dyDescent="0.3">
      <c r="A183" s="22"/>
      <c r="B183" s="22" t="s">
        <v>1559</v>
      </c>
      <c r="C183" s="22" t="s">
        <v>46</v>
      </c>
      <c r="D183" s="22" t="s">
        <v>141</v>
      </c>
      <c r="E183" s="22" t="s">
        <v>2117</v>
      </c>
      <c r="F183" s="22" t="s">
        <v>350</v>
      </c>
      <c r="G183" s="22" t="s">
        <v>165</v>
      </c>
      <c r="H183" s="22" t="s">
        <v>95</v>
      </c>
      <c r="I183" s="22" t="s">
        <v>1478</v>
      </c>
      <c r="J183" s="22" t="s">
        <v>1478</v>
      </c>
      <c r="K183" s="22" t="s">
        <v>1478</v>
      </c>
      <c r="L183" s="22" t="s">
        <v>1478</v>
      </c>
      <c r="M183" s="22" t="s">
        <v>1558</v>
      </c>
      <c r="N183" s="22" t="s">
        <v>59</v>
      </c>
      <c r="O183" s="22" t="s">
        <v>351</v>
      </c>
      <c r="P183" s="22"/>
      <c r="Q183" s="22"/>
      <c r="R183" s="22"/>
      <c r="S183" s="22"/>
      <c r="T183" s="22"/>
      <c r="U183" s="22" t="s">
        <v>1478</v>
      </c>
      <c r="V183" s="22" t="s">
        <v>1478</v>
      </c>
      <c r="W183" s="22"/>
      <c r="X183" s="22"/>
      <c r="Y183" s="23">
        <v>43998.667071759257</v>
      </c>
      <c r="Z183" s="23">
        <v>44006.972893518519</v>
      </c>
      <c r="AA183" s="22"/>
      <c r="AB183" s="22" t="s">
        <v>323</v>
      </c>
      <c r="AC183" s="22">
        <v>52292</v>
      </c>
      <c r="AD183" s="22">
        <v>8080</v>
      </c>
      <c r="AE183" s="22" t="s">
        <v>1559</v>
      </c>
      <c r="AF183" s="22" t="s">
        <v>1560</v>
      </c>
      <c r="AG183" s="22" t="s">
        <v>13</v>
      </c>
    </row>
    <row r="184" spans="1:33" ht="26.4" x14ac:dyDescent="0.3">
      <c r="A184" s="22"/>
      <c r="B184" s="22" t="s">
        <v>1559</v>
      </c>
      <c r="C184" s="22" t="s">
        <v>46</v>
      </c>
      <c r="D184" s="22" t="s">
        <v>286</v>
      </c>
      <c r="E184" s="22" t="s">
        <v>2118</v>
      </c>
      <c r="F184" s="22" t="s">
        <v>352</v>
      </c>
      <c r="G184" s="22" t="s">
        <v>165</v>
      </c>
      <c r="H184" s="22" t="s">
        <v>95</v>
      </c>
      <c r="I184" s="22" t="s">
        <v>1478</v>
      </c>
      <c r="J184" s="22" t="s">
        <v>1478</v>
      </c>
      <c r="K184" s="22" t="s">
        <v>1478</v>
      </c>
      <c r="L184" s="22" t="s">
        <v>1478</v>
      </c>
      <c r="M184" s="22" t="s">
        <v>1558</v>
      </c>
      <c r="N184" s="22" t="s">
        <v>59</v>
      </c>
      <c r="O184" s="22" t="s">
        <v>102</v>
      </c>
      <c r="P184" s="22"/>
      <c r="Q184" s="22"/>
      <c r="R184" s="22"/>
      <c r="S184" s="22"/>
      <c r="T184" s="22"/>
      <c r="U184" s="22" t="s">
        <v>1478</v>
      </c>
      <c r="V184" s="22" t="s">
        <v>1478</v>
      </c>
      <c r="W184" s="22"/>
      <c r="X184" s="22"/>
      <c r="Y184" s="23">
        <v>43998.667071759257</v>
      </c>
      <c r="Z184" s="23">
        <v>44006.972893518519</v>
      </c>
      <c r="AA184" s="22"/>
      <c r="AB184" s="22" t="s">
        <v>323</v>
      </c>
      <c r="AC184" s="22">
        <v>52292</v>
      </c>
      <c r="AD184" s="22">
        <v>7540</v>
      </c>
      <c r="AE184" s="22" t="s">
        <v>1559</v>
      </c>
      <c r="AF184" s="22" t="s">
        <v>1560</v>
      </c>
      <c r="AG184" s="22" t="s">
        <v>13</v>
      </c>
    </row>
    <row r="185" spans="1:33" ht="26.4" x14ac:dyDescent="0.3">
      <c r="A185" s="22"/>
      <c r="B185" s="22" t="s">
        <v>1559</v>
      </c>
      <c r="C185" s="22" t="s">
        <v>46</v>
      </c>
      <c r="D185" s="22" t="s">
        <v>2120</v>
      </c>
      <c r="E185" s="22" t="s">
        <v>2119</v>
      </c>
      <c r="F185" s="22" t="s">
        <v>353</v>
      </c>
      <c r="G185" s="22" t="s">
        <v>165</v>
      </c>
      <c r="H185" s="22" t="s">
        <v>95</v>
      </c>
      <c r="I185" s="22" t="s">
        <v>1478</v>
      </c>
      <c r="J185" s="22" t="s">
        <v>1478</v>
      </c>
      <c r="K185" s="22" t="s">
        <v>1478</v>
      </c>
      <c r="L185" s="22" t="s">
        <v>1478</v>
      </c>
      <c r="M185" s="22" t="s">
        <v>1558</v>
      </c>
      <c r="N185" s="22" t="s">
        <v>59</v>
      </c>
      <c r="O185" s="22" t="s">
        <v>354</v>
      </c>
      <c r="P185" s="22"/>
      <c r="Q185" s="22"/>
      <c r="R185" s="22"/>
      <c r="S185" s="22"/>
      <c r="T185" s="22"/>
      <c r="U185" s="22" t="s">
        <v>1478</v>
      </c>
      <c r="V185" s="22" t="s">
        <v>1478</v>
      </c>
      <c r="W185" s="22"/>
      <c r="X185" s="22"/>
      <c r="Y185" s="23">
        <v>43998.667071759257</v>
      </c>
      <c r="Z185" s="23">
        <v>44006.972893518519</v>
      </c>
      <c r="AA185" s="22"/>
      <c r="AB185" s="22" t="s">
        <v>323</v>
      </c>
      <c r="AC185" s="22">
        <v>52292</v>
      </c>
      <c r="AD185" s="22">
        <v>7000</v>
      </c>
      <c r="AE185" s="22" t="s">
        <v>1559</v>
      </c>
      <c r="AF185" s="22" t="s">
        <v>1560</v>
      </c>
      <c r="AG185" s="22" t="s">
        <v>13</v>
      </c>
    </row>
    <row r="186" spans="1:33" x14ac:dyDescent="0.3">
      <c r="A186" s="22"/>
      <c r="B186" s="22" t="s">
        <v>1559</v>
      </c>
      <c r="C186" s="22" t="s">
        <v>46</v>
      </c>
      <c r="D186" s="22" t="s">
        <v>2122</v>
      </c>
      <c r="E186" s="22" t="s">
        <v>2121</v>
      </c>
      <c r="F186" s="22" t="s">
        <v>355</v>
      </c>
      <c r="G186" s="22" t="s">
        <v>165</v>
      </c>
      <c r="H186" s="22" t="s">
        <v>95</v>
      </c>
      <c r="I186" s="22" t="s">
        <v>1478</v>
      </c>
      <c r="J186" s="22" t="s">
        <v>1478</v>
      </c>
      <c r="K186" s="22" t="s">
        <v>1478</v>
      </c>
      <c r="L186" s="22" t="s">
        <v>1478</v>
      </c>
      <c r="M186" s="22" t="s">
        <v>1558</v>
      </c>
      <c r="N186" s="22" t="s">
        <v>59</v>
      </c>
      <c r="O186" s="22" t="s">
        <v>356</v>
      </c>
      <c r="P186" s="22"/>
      <c r="Q186" s="22"/>
      <c r="R186" s="22"/>
      <c r="S186" s="22"/>
      <c r="T186" s="22"/>
      <c r="U186" s="22" t="s">
        <v>1478</v>
      </c>
      <c r="V186" s="22" t="s">
        <v>1478</v>
      </c>
      <c r="W186" s="22"/>
      <c r="X186" s="22"/>
      <c r="Y186" s="23">
        <v>43998.667071759257</v>
      </c>
      <c r="Z186" s="23">
        <v>44006.972893518519</v>
      </c>
      <c r="AA186" s="22"/>
      <c r="AB186" s="22" t="s">
        <v>323</v>
      </c>
      <c r="AC186" s="22">
        <v>52292</v>
      </c>
      <c r="AD186" s="22">
        <v>7010</v>
      </c>
      <c r="AE186" s="22" t="s">
        <v>1559</v>
      </c>
      <c r="AF186" s="22" t="s">
        <v>1560</v>
      </c>
      <c r="AG186" s="22" t="s">
        <v>13</v>
      </c>
    </row>
    <row r="187" spans="1:33" ht="26.4" x14ac:dyDescent="0.3">
      <c r="A187" s="22"/>
      <c r="B187" s="22" t="s">
        <v>1559</v>
      </c>
      <c r="C187" s="22" t="s">
        <v>46</v>
      </c>
      <c r="D187" s="22">
        <v>14</v>
      </c>
      <c r="E187" s="22" t="s">
        <v>2123</v>
      </c>
      <c r="F187" s="22" t="s">
        <v>2124</v>
      </c>
      <c r="G187" s="22" t="s">
        <v>165</v>
      </c>
      <c r="H187" s="22" t="s">
        <v>95</v>
      </c>
      <c r="I187" s="22" t="s">
        <v>1478</v>
      </c>
      <c r="J187" s="22" t="s">
        <v>1478</v>
      </c>
      <c r="K187" s="22" t="s">
        <v>1478</v>
      </c>
      <c r="L187" s="22" t="s">
        <v>1478</v>
      </c>
      <c r="M187" s="22" t="s">
        <v>1558</v>
      </c>
      <c r="N187" s="22" t="s">
        <v>101</v>
      </c>
      <c r="O187" s="22" t="s">
        <v>358</v>
      </c>
      <c r="P187" s="22"/>
      <c r="Q187" s="22"/>
      <c r="R187" s="22"/>
      <c r="S187" s="22"/>
      <c r="T187" s="22"/>
      <c r="U187" s="22" t="s">
        <v>1478</v>
      </c>
      <c r="V187" s="22" t="s">
        <v>1478</v>
      </c>
      <c r="W187" s="22"/>
      <c r="X187" s="22"/>
      <c r="Y187" s="23">
        <v>43998.667071759257</v>
      </c>
      <c r="Z187" s="23">
        <v>44006.972893518519</v>
      </c>
      <c r="AA187" s="22"/>
      <c r="AB187" s="22" t="s">
        <v>323</v>
      </c>
      <c r="AC187" s="22">
        <v>52292</v>
      </c>
      <c r="AD187" s="22">
        <v>1040</v>
      </c>
      <c r="AE187" s="22" t="s">
        <v>1559</v>
      </c>
      <c r="AF187" s="22" t="s">
        <v>1560</v>
      </c>
      <c r="AG187" s="22" t="s">
        <v>13</v>
      </c>
    </row>
    <row r="188" spans="1:33" ht="26.4" x14ac:dyDescent="0.3">
      <c r="A188" s="22"/>
      <c r="B188" s="22" t="s">
        <v>1559</v>
      </c>
      <c r="C188" s="22" t="s">
        <v>46</v>
      </c>
      <c r="D188" s="22">
        <v>14</v>
      </c>
      <c r="E188" s="22" t="s">
        <v>2125</v>
      </c>
      <c r="F188" s="22" t="s">
        <v>2126</v>
      </c>
      <c r="G188" s="22" t="s">
        <v>165</v>
      </c>
      <c r="H188" s="22" t="s">
        <v>95</v>
      </c>
      <c r="I188" s="22" t="s">
        <v>1478</v>
      </c>
      <c r="J188" s="22" t="s">
        <v>1478</v>
      </c>
      <c r="K188" s="22" t="s">
        <v>1478</v>
      </c>
      <c r="L188" s="22" t="s">
        <v>1478</v>
      </c>
      <c r="M188" s="22" t="s">
        <v>1558</v>
      </c>
      <c r="N188" s="22" t="s">
        <v>101</v>
      </c>
      <c r="O188" s="22" t="s">
        <v>359</v>
      </c>
      <c r="P188" s="22"/>
      <c r="Q188" s="22"/>
      <c r="R188" s="22"/>
      <c r="S188" s="22"/>
      <c r="T188" s="22"/>
      <c r="U188" s="22" t="s">
        <v>1478</v>
      </c>
      <c r="V188" s="22" t="s">
        <v>1478</v>
      </c>
      <c r="W188" s="22"/>
      <c r="X188" s="22"/>
      <c r="Y188" s="23">
        <v>43998.667071759257</v>
      </c>
      <c r="Z188" s="23">
        <v>44006.972893518519</v>
      </c>
      <c r="AA188" s="22"/>
      <c r="AB188" s="22" t="s">
        <v>323</v>
      </c>
      <c r="AC188" s="22">
        <v>52292</v>
      </c>
      <c r="AD188" s="22">
        <v>1050</v>
      </c>
      <c r="AE188" s="22" t="s">
        <v>1559</v>
      </c>
      <c r="AF188" s="22" t="s">
        <v>1560</v>
      </c>
      <c r="AG188" s="22" t="s">
        <v>13</v>
      </c>
    </row>
    <row r="189" spans="1:33" ht="26.4" x14ac:dyDescent="0.3">
      <c r="A189" s="22"/>
      <c r="B189" s="22" t="s">
        <v>1559</v>
      </c>
      <c r="C189" s="22" t="s">
        <v>46</v>
      </c>
      <c r="D189" s="22">
        <v>14</v>
      </c>
      <c r="E189" s="22" t="s">
        <v>2127</v>
      </c>
      <c r="F189" s="22" t="s">
        <v>2128</v>
      </c>
      <c r="G189" s="22" t="s">
        <v>165</v>
      </c>
      <c r="H189" s="22" t="s">
        <v>95</v>
      </c>
      <c r="I189" s="22" t="s">
        <v>1478</v>
      </c>
      <c r="J189" s="22" t="s">
        <v>1478</v>
      </c>
      <c r="K189" s="22" t="s">
        <v>1478</v>
      </c>
      <c r="L189" s="22" t="s">
        <v>1478</v>
      </c>
      <c r="M189" s="22" t="s">
        <v>1558</v>
      </c>
      <c r="N189" s="22" t="s">
        <v>101</v>
      </c>
      <c r="O189" s="22" t="s">
        <v>2129</v>
      </c>
      <c r="P189" s="22"/>
      <c r="Q189" s="22"/>
      <c r="R189" s="22"/>
      <c r="S189" s="22"/>
      <c r="T189" s="22"/>
      <c r="U189" s="22" t="s">
        <v>1478</v>
      </c>
      <c r="V189" s="22" t="s">
        <v>1478</v>
      </c>
      <c r="W189" s="22"/>
      <c r="X189" s="22"/>
      <c r="Y189" s="23">
        <v>43998.667071759257</v>
      </c>
      <c r="Z189" s="23">
        <v>44006.972893518519</v>
      </c>
      <c r="AA189" s="22"/>
      <c r="AB189" s="22" t="s">
        <v>323</v>
      </c>
      <c r="AC189" s="22">
        <v>52292</v>
      </c>
      <c r="AD189" s="22">
        <v>1060</v>
      </c>
      <c r="AE189" s="22" t="s">
        <v>1559</v>
      </c>
      <c r="AF189" s="22" t="s">
        <v>1560</v>
      </c>
      <c r="AG189" s="22" t="s">
        <v>13</v>
      </c>
    </row>
    <row r="190" spans="1:33" x14ac:dyDescent="0.3">
      <c r="A190" s="22"/>
      <c r="B190" s="22" t="s">
        <v>1559</v>
      </c>
      <c r="C190" s="22" t="s">
        <v>46</v>
      </c>
      <c r="D190" s="22" t="s">
        <v>421</v>
      </c>
      <c r="E190" s="22" t="s">
        <v>2130</v>
      </c>
      <c r="F190" s="22" t="s">
        <v>2131</v>
      </c>
      <c r="G190" s="22" t="s">
        <v>165</v>
      </c>
      <c r="H190" s="22" t="s">
        <v>95</v>
      </c>
      <c r="I190" s="22" t="s">
        <v>1478</v>
      </c>
      <c r="J190" s="22" t="s">
        <v>1478</v>
      </c>
      <c r="K190" s="22" t="s">
        <v>1478</v>
      </c>
      <c r="L190" s="22" t="s">
        <v>1478</v>
      </c>
      <c r="M190" s="22" t="s">
        <v>1558</v>
      </c>
      <c r="N190" s="22" t="s">
        <v>59</v>
      </c>
      <c r="O190" s="22" t="s">
        <v>445</v>
      </c>
      <c r="P190" s="22"/>
      <c r="Q190" s="22"/>
      <c r="R190" s="22"/>
      <c r="S190" s="22"/>
      <c r="T190" s="22"/>
      <c r="U190" s="22" t="s">
        <v>1478</v>
      </c>
      <c r="V190" s="22" t="s">
        <v>1478</v>
      </c>
      <c r="W190" s="22"/>
      <c r="X190" s="22"/>
      <c r="Y190" s="23">
        <v>43998.667071759257</v>
      </c>
      <c r="Z190" s="23">
        <v>44006.972893518519</v>
      </c>
      <c r="AA190" s="22"/>
      <c r="AB190" s="22" t="s">
        <v>323</v>
      </c>
      <c r="AC190" s="22">
        <v>52292</v>
      </c>
      <c r="AD190" s="22">
        <v>8790</v>
      </c>
      <c r="AE190" s="22" t="s">
        <v>1559</v>
      </c>
      <c r="AF190" s="22" t="s">
        <v>1560</v>
      </c>
      <c r="AG190" s="22" t="s">
        <v>13</v>
      </c>
    </row>
    <row r="191" spans="1:33" ht="26.4" x14ac:dyDescent="0.3">
      <c r="A191" s="22"/>
      <c r="B191" s="22" t="s">
        <v>1559</v>
      </c>
      <c r="C191" s="22" t="s">
        <v>46</v>
      </c>
      <c r="D191" s="22" t="s">
        <v>1784</v>
      </c>
      <c r="E191" s="22" t="s">
        <v>2132</v>
      </c>
      <c r="F191" s="22" t="s">
        <v>2133</v>
      </c>
      <c r="G191" s="22" t="s">
        <v>165</v>
      </c>
      <c r="H191" s="22" t="s">
        <v>95</v>
      </c>
      <c r="I191" s="22" t="s">
        <v>1478</v>
      </c>
      <c r="J191" s="22" t="s">
        <v>1478</v>
      </c>
      <c r="K191" s="22" t="s">
        <v>1478</v>
      </c>
      <c r="L191" s="22" t="s">
        <v>1478</v>
      </c>
      <c r="M191" s="22" t="s">
        <v>1558</v>
      </c>
      <c r="N191" s="22" t="s">
        <v>59</v>
      </c>
      <c r="O191" s="22" t="s">
        <v>98</v>
      </c>
      <c r="P191" s="22"/>
      <c r="Q191" s="22"/>
      <c r="R191" s="22"/>
      <c r="S191" s="22"/>
      <c r="T191" s="22"/>
      <c r="U191" s="22" t="s">
        <v>1478</v>
      </c>
      <c r="V191" s="22" t="s">
        <v>1478</v>
      </c>
      <c r="W191" s="22"/>
      <c r="X191" s="22"/>
      <c r="Y191" s="23">
        <v>43998.667071759257</v>
      </c>
      <c r="Z191" s="23">
        <v>44006.972893518519</v>
      </c>
      <c r="AA191" s="22"/>
      <c r="AB191" s="22" t="s">
        <v>323</v>
      </c>
      <c r="AC191" s="22">
        <v>52292</v>
      </c>
      <c r="AD191" s="22">
        <v>5730</v>
      </c>
      <c r="AE191" s="22" t="s">
        <v>1559</v>
      </c>
      <c r="AF191" s="22" t="s">
        <v>1560</v>
      </c>
      <c r="AG191" s="22" t="s">
        <v>13</v>
      </c>
    </row>
    <row r="192" spans="1:33" x14ac:dyDescent="0.3">
      <c r="A192" s="22" t="s">
        <v>2137</v>
      </c>
      <c r="B192" s="22" t="s">
        <v>1559</v>
      </c>
      <c r="C192" s="22" t="s">
        <v>46</v>
      </c>
      <c r="D192" s="22" t="s">
        <v>1757</v>
      </c>
      <c r="E192" s="22" t="s">
        <v>2134</v>
      </c>
      <c r="F192" s="22" t="s">
        <v>2135</v>
      </c>
      <c r="G192" s="22" t="s">
        <v>165</v>
      </c>
      <c r="H192" s="22" t="s">
        <v>95</v>
      </c>
      <c r="I192" s="22" t="s">
        <v>1478</v>
      </c>
      <c r="J192" s="22" t="s">
        <v>1478</v>
      </c>
      <c r="K192" s="22" t="s">
        <v>1478</v>
      </c>
      <c r="L192" s="22" t="s">
        <v>1478</v>
      </c>
      <c r="M192" s="22" t="s">
        <v>1558</v>
      </c>
      <c r="N192" s="22" t="s">
        <v>59</v>
      </c>
      <c r="O192" s="22" t="s">
        <v>2138</v>
      </c>
      <c r="P192" s="22"/>
      <c r="Q192" s="22"/>
      <c r="R192" s="22" t="s">
        <v>2136</v>
      </c>
      <c r="S192" s="22"/>
      <c r="T192" s="22"/>
      <c r="U192" s="22" t="s">
        <v>1478</v>
      </c>
      <c r="V192" s="22" t="s">
        <v>1478</v>
      </c>
      <c r="W192" s="22"/>
      <c r="X192" s="22"/>
      <c r="Y192" s="23">
        <v>43998.667071759257</v>
      </c>
      <c r="Z192" s="23">
        <v>44006.972893518519</v>
      </c>
      <c r="AA192" s="22"/>
      <c r="AB192" s="22" t="s">
        <v>323</v>
      </c>
      <c r="AC192" s="22">
        <v>52292</v>
      </c>
      <c r="AD192" s="22">
        <v>20</v>
      </c>
      <c r="AE192" s="22" t="s">
        <v>1559</v>
      </c>
      <c r="AF192" s="22" t="s">
        <v>1560</v>
      </c>
      <c r="AG192" s="22" t="s">
        <v>13</v>
      </c>
    </row>
    <row r="193" spans="1:33" ht="52.8" x14ac:dyDescent="0.3">
      <c r="A193" s="22" t="s">
        <v>162</v>
      </c>
      <c r="B193" s="22" t="s">
        <v>1559</v>
      </c>
      <c r="C193" s="22" t="s">
        <v>46</v>
      </c>
      <c r="D193" s="22" t="s">
        <v>250</v>
      </c>
      <c r="E193" s="22" t="s">
        <v>2139</v>
      </c>
      <c r="F193" s="22" t="s">
        <v>2140</v>
      </c>
      <c r="G193" s="22" t="s">
        <v>433</v>
      </c>
      <c r="H193" s="22" t="s">
        <v>222</v>
      </c>
      <c r="I193" s="22" t="s">
        <v>2142</v>
      </c>
      <c r="J193" s="22" t="s">
        <v>1478</v>
      </c>
      <c r="K193" s="22" t="s">
        <v>1478</v>
      </c>
      <c r="L193" s="22" t="s">
        <v>1478</v>
      </c>
      <c r="M193" s="22" t="s">
        <v>480</v>
      </c>
      <c r="N193" s="22" t="s">
        <v>59</v>
      </c>
      <c r="O193" s="22" t="s">
        <v>334</v>
      </c>
      <c r="P193" s="22"/>
      <c r="Q193" s="22"/>
      <c r="R193" s="22" t="s">
        <v>2141</v>
      </c>
      <c r="S193" s="22"/>
      <c r="T193" s="22"/>
      <c r="U193" s="22" t="s">
        <v>1478</v>
      </c>
      <c r="V193" s="22" t="s">
        <v>1478</v>
      </c>
      <c r="W193" s="22"/>
      <c r="X193" s="22"/>
      <c r="Y193" s="23">
        <v>43998.688148148147</v>
      </c>
      <c r="Z193" s="23">
        <v>44005.046168981484</v>
      </c>
      <c r="AA193" s="22"/>
      <c r="AB193" s="22" t="s">
        <v>511</v>
      </c>
      <c r="AC193" s="22">
        <v>45858</v>
      </c>
      <c r="AD193" s="22">
        <v>8770</v>
      </c>
      <c r="AE193" s="22" t="s">
        <v>1559</v>
      </c>
      <c r="AF193" s="22" t="s">
        <v>1560</v>
      </c>
      <c r="AG193" s="22" t="s">
        <v>13</v>
      </c>
    </row>
    <row r="194" spans="1:33" ht="39.6" x14ac:dyDescent="0.3">
      <c r="A194" s="22"/>
      <c r="B194" s="22" t="s">
        <v>1559</v>
      </c>
      <c r="C194" s="22" t="s">
        <v>23</v>
      </c>
      <c r="D194" s="22" t="s">
        <v>1789</v>
      </c>
      <c r="E194" s="22" t="s">
        <v>2143</v>
      </c>
      <c r="F194" s="22" t="s">
        <v>516</v>
      </c>
      <c r="G194" s="22" t="s">
        <v>104</v>
      </c>
      <c r="H194" s="22" t="s">
        <v>144</v>
      </c>
      <c r="I194" s="22" t="s">
        <v>1478</v>
      </c>
      <c r="J194" s="22" t="s">
        <v>1478</v>
      </c>
      <c r="K194" s="22" t="s">
        <v>1478</v>
      </c>
      <c r="L194" s="22" t="s">
        <v>1478</v>
      </c>
      <c r="M194" s="22" t="s">
        <v>1558</v>
      </c>
      <c r="N194" s="22" t="s">
        <v>101</v>
      </c>
      <c r="O194" s="22" t="s">
        <v>519</v>
      </c>
      <c r="P194" s="22"/>
      <c r="Q194" s="22"/>
      <c r="R194" s="22"/>
      <c r="S194" s="22"/>
      <c r="T194" s="22"/>
      <c r="U194" s="22" t="s">
        <v>1478</v>
      </c>
      <c r="V194" s="22" t="s">
        <v>1478</v>
      </c>
      <c r="W194" s="22"/>
      <c r="X194" s="22"/>
      <c r="Y194" s="23">
        <v>43998.734560185185</v>
      </c>
      <c r="Z194" s="23">
        <v>44000.609467592592</v>
      </c>
      <c r="AA194" s="22"/>
      <c r="AB194" s="22" t="s">
        <v>517</v>
      </c>
      <c r="AC194" s="22">
        <v>75979</v>
      </c>
      <c r="AD194" s="22">
        <v>5750</v>
      </c>
      <c r="AE194" s="22" t="s">
        <v>1559</v>
      </c>
      <c r="AF194" s="22" t="s">
        <v>1560</v>
      </c>
      <c r="AG194" s="22"/>
    </row>
    <row r="195" spans="1:33" ht="52.8" x14ac:dyDescent="0.3">
      <c r="A195" s="22"/>
      <c r="B195" s="22" t="s">
        <v>1559</v>
      </c>
      <c r="C195" s="22" t="s">
        <v>23</v>
      </c>
      <c r="D195" s="22" t="s">
        <v>518</v>
      </c>
      <c r="E195" s="22" t="s">
        <v>2144</v>
      </c>
      <c r="F195" s="22" t="s">
        <v>2145</v>
      </c>
      <c r="G195" s="22" t="s">
        <v>104</v>
      </c>
      <c r="H195" s="22" t="s">
        <v>144</v>
      </c>
      <c r="I195" s="22" t="s">
        <v>1478</v>
      </c>
      <c r="J195" s="22" t="s">
        <v>1478</v>
      </c>
      <c r="K195" s="22" t="s">
        <v>1478</v>
      </c>
      <c r="L195" s="22" t="s">
        <v>1478</v>
      </c>
      <c r="M195" s="22" t="s">
        <v>1558</v>
      </c>
      <c r="N195" s="22" t="s">
        <v>91</v>
      </c>
      <c r="O195" s="22" t="s">
        <v>528</v>
      </c>
      <c r="P195" s="22"/>
      <c r="Q195" s="22"/>
      <c r="R195" s="22"/>
      <c r="S195" s="22"/>
      <c r="T195" s="22"/>
      <c r="U195" s="22" t="s">
        <v>1478</v>
      </c>
      <c r="V195" s="22" t="s">
        <v>1478</v>
      </c>
      <c r="W195" s="22"/>
      <c r="X195" s="22"/>
      <c r="Y195" s="23">
        <v>43998.805</v>
      </c>
      <c r="Z195" s="23">
        <v>43998.807754629626</v>
      </c>
      <c r="AA195" s="22"/>
      <c r="AB195" s="22" t="s">
        <v>527</v>
      </c>
      <c r="AC195" s="22">
        <v>87096</v>
      </c>
      <c r="AD195" s="22">
        <v>5830</v>
      </c>
      <c r="AE195" s="22" t="s">
        <v>1559</v>
      </c>
      <c r="AF195" s="22" t="s">
        <v>1560</v>
      </c>
      <c r="AG195" s="22"/>
    </row>
    <row r="196" spans="1:33" ht="66" x14ac:dyDescent="0.3">
      <c r="A196" s="22" t="s">
        <v>1944</v>
      </c>
      <c r="B196" s="22" t="s">
        <v>1559</v>
      </c>
      <c r="C196" s="22" t="s">
        <v>15</v>
      </c>
      <c r="D196" s="22" t="s">
        <v>145</v>
      </c>
      <c r="E196" s="22" t="s">
        <v>2146</v>
      </c>
      <c r="F196" s="22" t="s">
        <v>209</v>
      </c>
      <c r="G196" s="22" t="s">
        <v>160</v>
      </c>
      <c r="H196" s="22" t="s">
        <v>139</v>
      </c>
      <c r="I196" s="22" t="s">
        <v>1478</v>
      </c>
      <c r="J196" s="22" t="s">
        <v>1478</v>
      </c>
      <c r="K196" s="22" t="s">
        <v>1478</v>
      </c>
      <c r="L196" s="22" t="s">
        <v>1478</v>
      </c>
      <c r="M196" s="22" t="s">
        <v>1558</v>
      </c>
      <c r="N196" s="22" t="s">
        <v>59</v>
      </c>
      <c r="O196" s="22" t="s">
        <v>211</v>
      </c>
      <c r="P196" s="22" t="s">
        <v>2148</v>
      </c>
      <c r="Q196" s="22"/>
      <c r="R196" s="22" t="s">
        <v>2147</v>
      </c>
      <c r="S196" s="22" t="s">
        <v>8940</v>
      </c>
      <c r="T196" s="22"/>
      <c r="U196" s="22" t="s">
        <v>1478</v>
      </c>
      <c r="V196" s="22" t="s">
        <v>1478</v>
      </c>
      <c r="W196" s="22"/>
      <c r="X196" s="22"/>
      <c r="Y196" s="23">
        <v>43999.12704861111</v>
      </c>
      <c r="Z196" s="23">
        <v>44005.046168981484</v>
      </c>
      <c r="AA196" s="22"/>
      <c r="AB196" s="22" t="s">
        <v>210</v>
      </c>
      <c r="AC196" s="22">
        <v>43891</v>
      </c>
      <c r="AD196" s="22">
        <v>1720</v>
      </c>
      <c r="AE196" s="22" t="s">
        <v>1559</v>
      </c>
      <c r="AF196" s="22" t="s">
        <v>1560</v>
      </c>
      <c r="AG196" s="22" t="s">
        <v>13</v>
      </c>
    </row>
    <row r="197" spans="1:33" ht="39.6" x14ac:dyDescent="0.3">
      <c r="A197" s="22"/>
      <c r="B197" s="22" t="s">
        <v>1559</v>
      </c>
      <c r="C197" s="22" t="s">
        <v>23</v>
      </c>
      <c r="D197" s="22" t="s">
        <v>145</v>
      </c>
      <c r="E197" s="22" t="s">
        <v>2149</v>
      </c>
      <c r="F197" s="22" t="s">
        <v>212</v>
      </c>
      <c r="G197" s="22" t="s">
        <v>143</v>
      </c>
      <c r="H197" s="22" t="s">
        <v>144</v>
      </c>
      <c r="I197" s="22" t="s">
        <v>1478</v>
      </c>
      <c r="J197" s="22" t="s">
        <v>1478</v>
      </c>
      <c r="K197" s="22" t="s">
        <v>1478</v>
      </c>
      <c r="L197" s="22" t="s">
        <v>1478</v>
      </c>
      <c r="M197" s="22" t="s">
        <v>1558</v>
      </c>
      <c r="N197" s="22" t="s">
        <v>59</v>
      </c>
      <c r="O197" s="22" t="s">
        <v>211</v>
      </c>
      <c r="P197" s="22"/>
      <c r="Q197" s="22"/>
      <c r="R197" s="22"/>
      <c r="S197" s="22" t="s">
        <v>8941</v>
      </c>
      <c r="T197" s="22"/>
      <c r="U197" s="22" t="s">
        <v>1478</v>
      </c>
      <c r="V197" s="22" t="s">
        <v>1478</v>
      </c>
      <c r="W197" s="22"/>
      <c r="X197" s="22"/>
      <c r="Y197" s="23">
        <v>43999.12704861111</v>
      </c>
      <c r="Z197" s="23">
        <v>44005.046168981484</v>
      </c>
      <c r="AA197" s="22"/>
      <c r="AB197" s="22" t="s">
        <v>210</v>
      </c>
      <c r="AC197" s="22">
        <v>43891</v>
      </c>
      <c r="AD197" s="22">
        <v>1700</v>
      </c>
      <c r="AE197" s="22" t="s">
        <v>1559</v>
      </c>
      <c r="AF197" s="22" t="s">
        <v>1560</v>
      </c>
      <c r="AG197" s="22"/>
    </row>
    <row r="198" spans="1:33" ht="39.6" x14ac:dyDescent="0.3">
      <c r="A198" s="22" t="s">
        <v>223</v>
      </c>
      <c r="B198" s="22" t="s">
        <v>1559</v>
      </c>
      <c r="C198" s="22" t="s">
        <v>46</v>
      </c>
      <c r="D198" s="22" t="s">
        <v>145</v>
      </c>
      <c r="E198" s="22" t="s">
        <v>2150</v>
      </c>
      <c r="F198" s="22" t="s">
        <v>2151</v>
      </c>
      <c r="G198" s="22" t="s">
        <v>160</v>
      </c>
      <c r="H198" s="22" t="s">
        <v>222</v>
      </c>
      <c r="I198" s="22" t="s">
        <v>2153</v>
      </c>
      <c r="J198" s="22" t="s">
        <v>1478</v>
      </c>
      <c r="K198" s="22" t="s">
        <v>1478</v>
      </c>
      <c r="L198" s="22" t="s">
        <v>1478</v>
      </c>
      <c r="M198" s="22" t="s">
        <v>216</v>
      </c>
      <c r="N198" s="22" t="s">
        <v>59</v>
      </c>
      <c r="O198" s="22" t="s">
        <v>213</v>
      </c>
      <c r="P198" s="22"/>
      <c r="Q198" s="22"/>
      <c r="R198" s="22" t="s">
        <v>2152</v>
      </c>
      <c r="S198" s="22"/>
      <c r="T198" s="22"/>
      <c r="U198" s="22" t="s">
        <v>1478</v>
      </c>
      <c r="V198" s="22" t="s">
        <v>1478</v>
      </c>
      <c r="W198" s="22"/>
      <c r="X198" s="22"/>
      <c r="Y198" s="23">
        <v>43999.12704861111</v>
      </c>
      <c r="Z198" s="23">
        <v>44005.046168981484</v>
      </c>
      <c r="AA198" s="22"/>
      <c r="AB198" s="22" t="s">
        <v>210</v>
      </c>
      <c r="AC198" s="22">
        <v>43891</v>
      </c>
      <c r="AD198" s="22">
        <v>1710</v>
      </c>
      <c r="AE198" s="22" t="s">
        <v>1559</v>
      </c>
      <c r="AF198" s="22" t="s">
        <v>1560</v>
      </c>
      <c r="AG198" s="22" t="s">
        <v>13</v>
      </c>
    </row>
    <row r="199" spans="1:33" ht="26.4" x14ac:dyDescent="0.3">
      <c r="A199" s="22" t="s">
        <v>2159</v>
      </c>
      <c r="B199" s="22" t="s">
        <v>1559</v>
      </c>
      <c r="C199" s="22" t="s">
        <v>15</v>
      </c>
      <c r="D199" s="22" t="s">
        <v>89</v>
      </c>
      <c r="E199" s="22" t="s">
        <v>2154</v>
      </c>
      <c r="F199" s="22" t="s">
        <v>2155</v>
      </c>
      <c r="G199" s="22" t="s">
        <v>160</v>
      </c>
      <c r="H199" s="22" t="s">
        <v>182</v>
      </c>
      <c r="I199" s="22" t="s">
        <v>1478</v>
      </c>
      <c r="J199" s="22" t="s">
        <v>1478</v>
      </c>
      <c r="K199" s="22" t="s">
        <v>1478</v>
      </c>
      <c r="L199" s="22" t="s">
        <v>1478</v>
      </c>
      <c r="M199" s="22" t="s">
        <v>1558</v>
      </c>
      <c r="N199" s="22" t="s">
        <v>64</v>
      </c>
      <c r="O199" s="22" t="s">
        <v>1478</v>
      </c>
      <c r="P199" s="22" t="s">
        <v>2156</v>
      </c>
      <c r="Q199" s="22"/>
      <c r="R199" s="22"/>
      <c r="S199" s="22"/>
      <c r="T199" s="22"/>
      <c r="U199" s="22" t="s">
        <v>1478</v>
      </c>
      <c r="V199" s="22" t="s">
        <v>1478</v>
      </c>
      <c r="W199" s="22"/>
      <c r="X199" s="22"/>
      <c r="Y199" s="23">
        <v>43999.127152777779</v>
      </c>
      <c r="Z199" s="23">
        <v>44005.046168981484</v>
      </c>
      <c r="AA199" s="22"/>
      <c r="AB199" s="22" t="s">
        <v>210</v>
      </c>
      <c r="AC199" s="22">
        <v>43891</v>
      </c>
      <c r="AD199" s="22">
        <v>2700</v>
      </c>
      <c r="AE199" s="22" t="s">
        <v>1559</v>
      </c>
      <c r="AF199" s="22" t="s">
        <v>1560</v>
      </c>
      <c r="AG199" s="22" t="s">
        <v>13</v>
      </c>
    </row>
    <row r="200" spans="1:33" ht="39.6" x14ac:dyDescent="0.3">
      <c r="A200" s="22" t="s">
        <v>2159</v>
      </c>
      <c r="B200" s="22" t="s">
        <v>1559</v>
      </c>
      <c r="C200" s="22" t="s">
        <v>46</v>
      </c>
      <c r="D200" s="22" t="s">
        <v>89</v>
      </c>
      <c r="E200" s="22" t="s">
        <v>2157</v>
      </c>
      <c r="F200" s="22" t="s">
        <v>2158</v>
      </c>
      <c r="G200" s="22" t="s">
        <v>160</v>
      </c>
      <c r="H200" s="22" t="s">
        <v>182</v>
      </c>
      <c r="I200" s="22" t="s">
        <v>1478</v>
      </c>
      <c r="J200" s="22" t="s">
        <v>1478</v>
      </c>
      <c r="K200" s="22" t="s">
        <v>1478</v>
      </c>
      <c r="L200" s="22" t="s">
        <v>1478</v>
      </c>
      <c r="M200" s="22" t="s">
        <v>1558</v>
      </c>
      <c r="N200" s="22" t="s">
        <v>64</v>
      </c>
      <c r="O200" s="22" t="s">
        <v>1478</v>
      </c>
      <c r="P200" s="22"/>
      <c r="Q200" s="22"/>
      <c r="R200" s="22"/>
      <c r="S200" s="22" t="s">
        <v>8942</v>
      </c>
      <c r="T200" s="22"/>
      <c r="U200" s="22" t="s">
        <v>1478</v>
      </c>
      <c r="V200" s="22" t="s">
        <v>1478</v>
      </c>
      <c r="W200" s="22"/>
      <c r="X200" s="22"/>
      <c r="Y200" s="23">
        <v>43999.127152777779</v>
      </c>
      <c r="Z200" s="23">
        <v>44005.046168981484</v>
      </c>
      <c r="AA200" s="22"/>
      <c r="AB200" s="22" t="s">
        <v>210</v>
      </c>
      <c r="AC200" s="22">
        <v>43891</v>
      </c>
      <c r="AD200" s="22">
        <v>2600</v>
      </c>
      <c r="AE200" s="22" t="s">
        <v>1559</v>
      </c>
      <c r="AF200" s="22" t="s">
        <v>1560</v>
      </c>
      <c r="AG200" s="22" t="s">
        <v>13</v>
      </c>
    </row>
    <row r="201" spans="1:33" ht="66" x14ac:dyDescent="0.3">
      <c r="A201" s="22" t="s">
        <v>183</v>
      </c>
      <c r="B201" s="22" t="s">
        <v>1559</v>
      </c>
      <c r="C201" s="22" t="s">
        <v>23</v>
      </c>
      <c r="D201" s="22" t="s">
        <v>1789</v>
      </c>
      <c r="E201" s="22" t="s">
        <v>2160</v>
      </c>
      <c r="F201" s="22" t="s">
        <v>2161</v>
      </c>
      <c r="G201" s="22" t="s">
        <v>2162</v>
      </c>
      <c r="H201" s="22" t="s">
        <v>214</v>
      </c>
      <c r="I201" s="22" t="s">
        <v>2164</v>
      </c>
      <c r="J201" s="22" t="s">
        <v>1478</v>
      </c>
      <c r="K201" s="22" t="s">
        <v>1478</v>
      </c>
      <c r="L201" s="22" t="s">
        <v>1478</v>
      </c>
      <c r="M201" s="22" t="s">
        <v>216</v>
      </c>
      <c r="N201" s="22" t="s">
        <v>101</v>
      </c>
      <c r="O201" s="22" t="s">
        <v>519</v>
      </c>
      <c r="P201" s="22"/>
      <c r="Q201" s="22"/>
      <c r="R201" s="22" t="s">
        <v>2163</v>
      </c>
      <c r="S201" s="22"/>
      <c r="T201" s="22"/>
      <c r="U201" s="22" t="s">
        <v>1478</v>
      </c>
      <c r="V201" s="22" t="s">
        <v>1478</v>
      </c>
      <c r="W201" s="22"/>
      <c r="X201" s="22"/>
      <c r="Y201" s="23">
        <v>43999.280162037037</v>
      </c>
      <c r="Z201" s="23">
        <v>44001.679074074076</v>
      </c>
      <c r="AA201" s="22"/>
      <c r="AB201" s="22" t="s">
        <v>105</v>
      </c>
      <c r="AC201" s="22">
        <v>28887</v>
      </c>
      <c r="AD201" s="22">
        <v>7160</v>
      </c>
      <c r="AE201" s="22" t="s">
        <v>1559</v>
      </c>
      <c r="AF201" s="22" t="s">
        <v>1560</v>
      </c>
      <c r="AG201" s="22" t="s">
        <v>26</v>
      </c>
    </row>
    <row r="202" spans="1:33" ht="52.8" x14ac:dyDescent="0.3">
      <c r="A202" s="22" t="s">
        <v>186</v>
      </c>
      <c r="B202" s="22" t="s">
        <v>1559</v>
      </c>
      <c r="C202" s="22" t="s">
        <v>46</v>
      </c>
      <c r="D202" s="22">
        <v>14</v>
      </c>
      <c r="E202" s="22" t="s">
        <v>2165</v>
      </c>
      <c r="F202" s="22" t="s">
        <v>2166</v>
      </c>
      <c r="G202" s="22" t="s">
        <v>262</v>
      </c>
      <c r="H202" s="22" t="s">
        <v>7</v>
      </c>
      <c r="I202" s="22" t="s">
        <v>2169</v>
      </c>
      <c r="J202" s="22">
        <v>6</v>
      </c>
      <c r="K202" s="22" t="s">
        <v>1478</v>
      </c>
      <c r="L202" s="22" t="s">
        <v>190</v>
      </c>
      <c r="M202" s="22" t="s">
        <v>611</v>
      </c>
      <c r="N202" s="22" t="s">
        <v>91</v>
      </c>
      <c r="O202" s="22" t="s">
        <v>1708</v>
      </c>
      <c r="P202" s="22"/>
      <c r="Q202" s="22"/>
      <c r="R202" s="22" t="s">
        <v>2168</v>
      </c>
      <c r="S202" s="22" t="s">
        <v>8943</v>
      </c>
      <c r="T202" s="22"/>
      <c r="U202" s="22" t="s">
        <v>1478</v>
      </c>
      <c r="V202" s="22" t="s">
        <v>1478</v>
      </c>
      <c r="W202" s="22"/>
      <c r="X202" s="22"/>
      <c r="Y202" s="23">
        <v>43999.282939814817</v>
      </c>
      <c r="Z202" s="23">
        <v>43999.288958333331</v>
      </c>
      <c r="AA202" s="22"/>
      <c r="AB202" s="22" t="s">
        <v>2167</v>
      </c>
      <c r="AC202" s="22">
        <v>64268</v>
      </c>
      <c r="AD202" s="22">
        <v>7010</v>
      </c>
      <c r="AE202" s="22" t="s">
        <v>1559</v>
      </c>
      <c r="AF202" s="22" t="s">
        <v>1560</v>
      </c>
      <c r="AG202" s="22" t="s">
        <v>13</v>
      </c>
    </row>
    <row r="203" spans="1:33" ht="66" x14ac:dyDescent="0.3">
      <c r="A203" s="22" t="s">
        <v>183</v>
      </c>
      <c r="B203" s="22" t="s">
        <v>1559</v>
      </c>
      <c r="C203" s="22" t="s">
        <v>23</v>
      </c>
      <c r="D203" s="22" t="s">
        <v>1789</v>
      </c>
      <c r="E203" s="22" t="s">
        <v>2170</v>
      </c>
      <c r="F203" s="22" t="s">
        <v>2171</v>
      </c>
      <c r="G203" s="22" t="s">
        <v>2162</v>
      </c>
      <c r="H203" s="22" t="s">
        <v>214</v>
      </c>
      <c r="I203" s="22" t="s">
        <v>2173</v>
      </c>
      <c r="J203" s="22" t="s">
        <v>1478</v>
      </c>
      <c r="K203" s="22" t="s">
        <v>1478</v>
      </c>
      <c r="L203" s="22" t="s">
        <v>1478</v>
      </c>
      <c r="M203" s="22" t="s">
        <v>216</v>
      </c>
      <c r="N203" s="22" t="s">
        <v>101</v>
      </c>
      <c r="O203" s="22" t="s">
        <v>519</v>
      </c>
      <c r="P203" s="22"/>
      <c r="Q203" s="22"/>
      <c r="R203" s="22" t="s">
        <v>2172</v>
      </c>
      <c r="S203" s="22"/>
      <c r="T203" s="22"/>
      <c r="U203" s="22" t="s">
        <v>1478</v>
      </c>
      <c r="V203" s="22" t="s">
        <v>1478</v>
      </c>
      <c r="W203" s="22"/>
      <c r="X203" s="22"/>
      <c r="Y203" s="23">
        <v>43999.283020833333</v>
      </c>
      <c r="Z203" s="23">
        <v>44001.679074074076</v>
      </c>
      <c r="AA203" s="22"/>
      <c r="AB203" s="22" t="s">
        <v>105</v>
      </c>
      <c r="AC203" s="22">
        <v>28887</v>
      </c>
      <c r="AD203" s="22">
        <v>7180</v>
      </c>
      <c r="AE203" s="22" t="s">
        <v>1559</v>
      </c>
      <c r="AF203" s="22" t="s">
        <v>1560</v>
      </c>
      <c r="AG203" s="22" t="s">
        <v>26</v>
      </c>
    </row>
    <row r="204" spans="1:33" ht="79.2" x14ac:dyDescent="0.3">
      <c r="A204" s="22"/>
      <c r="B204" s="22" t="s">
        <v>1559</v>
      </c>
      <c r="C204" s="22" t="s">
        <v>23</v>
      </c>
      <c r="D204" s="22" t="s">
        <v>1862</v>
      </c>
      <c r="E204" s="22" t="s">
        <v>2174</v>
      </c>
      <c r="F204" s="22" t="s">
        <v>503</v>
      </c>
      <c r="G204" s="22" t="s">
        <v>504</v>
      </c>
      <c r="H204" s="22" t="s">
        <v>25</v>
      </c>
      <c r="I204" s="22" t="s">
        <v>1478</v>
      </c>
      <c r="J204" s="22" t="s">
        <v>1478</v>
      </c>
      <c r="K204" s="22" t="s">
        <v>1478</v>
      </c>
      <c r="L204" s="22" t="s">
        <v>1478</v>
      </c>
      <c r="M204" s="22" t="s">
        <v>1558</v>
      </c>
      <c r="N204" s="22" t="s">
        <v>59</v>
      </c>
      <c r="O204" s="22" t="s">
        <v>1478</v>
      </c>
      <c r="P204" s="22"/>
      <c r="Q204" s="22" t="s">
        <v>502</v>
      </c>
      <c r="R204" s="22" t="s">
        <v>2175</v>
      </c>
      <c r="S204" s="22"/>
      <c r="T204" s="22"/>
      <c r="U204" s="22" t="s">
        <v>1478</v>
      </c>
      <c r="V204" s="22" t="s">
        <v>1478</v>
      </c>
      <c r="W204" s="22"/>
      <c r="X204" s="22"/>
      <c r="Y204" s="23">
        <v>43999.59888888889</v>
      </c>
      <c r="Z204" s="23">
        <v>44005.046168981484</v>
      </c>
      <c r="AA204" s="22"/>
      <c r="AB204" s="22" t="s">
        <v>505</v>
      </c>
      <c r="AC204" s="22">
        <v>12696</v>
      </c>
      <c r="AD204" s="22">
        <v>6000</v>
      </c>
      <c r="AE204" s="22" t="s">
        <v>1559</v>
      </c>
      <c r="AF204" s="22" t="s">
        <v>1560</v>
      </c>
      <c r="AG204" s="22" t="s">
        <v>233</v>
      </c>
    </row>
    <row r="205" spans="1:33" ht="92.4" x14ac:dyDescent="0.3">
      <c r="A205" s="22" t="s">
        <v>60</v>
      </c>
      <c r="B205" s="22" t="s">
        <v>1559</v>
      </c>
      <c r="C205" s="22" t="s">
        <v>15</v>
      </c>
      <c r="D205" s="22" t="s">
        <v>1862</v>
      </c>
      <c r="E205" s="22" t="s">
        <v>2176</v>
      </c>
      <c r="F205" s="22" t="s">
        <v>2177</v>
      </c>
      <c r="G205" s="22" t="s">
        <v>504</v>
      </c>
      <c r="H205" s="22" t="s">
        <v>507</v>
      </c>
      <c r="I205" s="22" t="s">
        <v>508</v>
      </c>
      <c r="J205" s="22" t="s">
        <v>1478</v>
      </c>
      <c r="K205" s="22" t="s">
        <v>1478</v>
      </c>
      <c r="L205" s="22" t="s">
        <v>1478</v>
      </c>
      <c r="M205" s="22" t="s">
        <v>637</v>
      </c>
      <c r="N205" s="22" t="s">
        <v>59</v>
      </c>
      <c r="O205" s="22" t="s">
        <v>99</v>
      </c>
      <c r="P205" s="22" t="s">
        <v>2179</v>
      </c>
      <c r="Q205" s="22" t="s">
        <v>506</v>
      </c>
      <c r="R205" s="22" t="s">
        <v>2178</v>
      </c>
      <c r="S205" s="22"/>
      <c r="T205" s="22"/>
      <c r="U205" s="22" t="s">
        <v>1478</v>
      </c>
      <c r="V205" s="22" t="s">
        <v>1478</v>
      </c>
      <c r="W205" s="22"/>
      <c r="X205" s="22"/>
      <c r="Y205" s="23">
        <v>43999.605439814812</v>
      </c>
      <c r="Z205" s="23">
        <v>44005.046168981484</v>
      </c>
      <c r="AA205" s="22"/>
      <c r="AB205" s="22" t="s">
        <v>505</v>
      </c>
      <c r="AC205" s="22">
        <v>12696</v>
      </c>
      <c r="AD205" s="22">
        <v>6010</v>
      </c>
      <c r="AE205" s="22" t="s">
        <v>1559</v>
      </c>
      <c r="AF205" s="22" t="s">
        <v>1560</v>
      </c>
      <c r="AG205" s="22" t="s">
        <v>249</v>
      </c>
    </row>
    <row r="206" spans="1:33" ht="92.4" x14ac:dyDescent="0.3">
      <c r="A206" s="22" t="s">
        <v>60</v>
      </c>
      <c r="B206" s="22" t="s">
        <v>1559</v>
      </c>
      <c r="C206" s="22" t="s">
        <v>187</v>
      </c>
      <c r="D206" s="22" t="s">
        <v>1862</v>
      </c>
      <c r="E206" s="22" t="s">
        <v>2180</v>
      </c>
      <c r="F206" s="22" t="s">
        <v>2181</v>
      </c>
      <c r="G206" s="22" t="s">
        <v>504</v>
      </c>
      <c r="H206" s="22" t="s">
        <v>507</v>
      </c>
      <c r="I206" s="22" t="s">
        <v>508</v>
      </c>
      <c r="J206" s="22" t="s">
        <v>1478</v>
      </c>
      <c r="K206" s="22" t="s">
        <v>1478</v>
      </c>
      <c r="L206" s="22" t="s">
        <v>1478</v>
      </c>
      <c r="M206" s="22" t="s">
        <v>637</v>
      </c>
      <c r="N206" s="22" t="s">
        <v>59</v>
      </c>
      <c r="O206" s="22" t="s">
        <v>99</v>
      </c>
      <c r="P206" s="22"/>
      <c r="Q206" s="22" t="s">
        <v>509</v>
      </c>
      <c r="R206" s="22" t="s">
        <v>2182</v>
      </c>
      <c r="S206" s="22"/>
      <c r="T206" s="22"/>
      <c r="U206" s="22" t="s">
        <v>1478</v>
      </c>
      <c r="V206" s="22" t="s">
        <v>1478</v>
      </c>
      <c r="W206" s="22"/>
      <c r="X206" s="22"/>
      <c r="Y206" s="23">
        <v>43999.61277777778</v>
      </c>
      <c r="Z206" s="23">
        <v>44005.046168981484</v>
      </c>
      <c r="AA206" s="22"/>
      <c r="AB206" s="22" t="s">
        <v>505</v>
      </c>
      <c r="AC206" s="22">
        <v>12696</v>
      </c>
      <c r="AD206" s="22">
        <v>6020</v>
      </c>
      <c r="AE206" s="22" t="s">
        <v>1559</v>
      </c>
      <c r="AF206" s="22" t="s">
        <v>1560</v>
      </c>
      <c r="AG206" s="22" t="s">
        <v>249</v>
      </c>
    </row>
    <row r="207" spans="1:33" ht="39.6" x14ac:dyDescent="0.3">
      <c r="A207" s="22"/>
      <c r="B207" s="22" t="s">
        <v>1559</v>
      </c>
      <c r="C207" s="22" t="s">
        <v>23</v>
      </c>
      <c r="D207" s="22" t="s">
        <v>575</v>
      </c>
      <c r="E207" s="22" t="s">
        <v>2183</v>
      </c>
      <c r="F207" s="22" t="s">
        <v>2184</v>
      </c>
      <c r="G207" s="22" t="s">
        <v>104</v>
      </c>
      <c r="H207" s="22" t="s">
        <v>144</v>
      </c>
      <c r="I207" s="22" t="s">
        <v>1478</v>
      </c>
      <c r="J207" s="22" t="s">
        <v>1478</v>
      </c>
      <c r="K207" s="22" t="s">
        <v>1478</v>
      </c>
      <c r="L207" s="22" t="s">
        <v>1478</v>
      </c>
      <c r="M207" s="22" t="s">
        <v>1558</v>
      </c>
      <c r="N207" s="22" t="s">
        <v>59</v>
      </c>
      <c r="O207" s="22" t="s">
        <v>576</v>
      </c>
      <c r="P207" s="22"/>
      <c r="Q207" s="22"/>
      <c r="R207" s="22"/>
      <c r="S207" s="22"/>
      <c r="T207" s="22"/>
      <c r="U207" s="22" t="s">
        <v>1478</v>
      </c>
      <c r="V207" s="22" t="s">
        <v>1478</v>
      </c>
      <c r="W207" s="22"/>
      <c r="X207" s="22"/>
      <c r="Y207" s="23">
        <v>43999.628425925926</v>
      </c>
      <c r="Z207" s="23">
        <v>43999.637083333335</v>
      </c>
      <c r="AA207" s="22"/>
      <c r="AB207" s="22" t="s">
        <v>2185</v>
      </c>
      <c r="AC207" s="22">
        <v>84147</v>
      </c>
      <c r="AD207" s="22">
        <v>7220</v>
      </c>
      <c r="AE207" s="22" t="s">
        <v>1559</v>
      </c>
      <c r="AF207" s="22" t="s">
        <v>1560</v>
      </c>
      <c r="AG207" s="22"/>
    </row>
    <row r="208" spans="1:33" ht="79.2" x14ac:dyDescent="0.3">
      <c r="A208" s="22"/>
      <c r="B208" s="22" t="s">
        <v>1559</v>
      </c>
      <c r="C208" s="22" t="s">
        <v>15</v>
      </c>
      <c r="D208" s="22" t="s">
        <v>206</v>
      </c>
      <c r="E208" s="22" t="s">
        <v>2186</v>
      </c>
      <c r="F208" s="22" t="s">
        <v>2187</v>
      </c>
      <c r="G208" s="22" t="s">
        <v>203</v>
      </c>
      <c r="H208" s="22" t="s">
        <v>171</v>
      </c>
      <c r="I208" s="22" t="s">
        <v>1478</v>
      </c>
      <c r="J208" s="22" t="s">
        <v>1478</v>
      </c>
      <c r="K208" s="22" t="s">
        <v>1478</v>
      </c>
      <c r="L208" s="22" t="s">
        <v>1478</v>
      </c>
      <c r="M208" s="22" t="s">
        <v>1558</v>
      </c>
      <c r="N208" s="22" t="s">
        <v>64</v>
      </c>
      <c r="O208" s="22" t="s">
        <v>1478</v>
      </c>
      <c r="P208" s="22" t="s">
        <v>2188</v>
      </c>
      <c r="Q208" s="22"/>
      <c r="R208" s="22" t="s">
        <v>205</v>
      </c>
      <c r="S208" s="22" t="s">
        <v>8944</v>
      </c>
      <c r="T208" s="22"/>
      <c r="U208" s="22" t="s">
        <v>1478</v>
      </c>
      <c r="V208" s="22" t="s">
        <v>1478</v>
      </c>
      <c r="W208" s="22"/>
      <c r="X208" s="22"/>
      <c r="Y208" s="23">
        <v>43999.662997685184</v>
      </c>
      <c r="Z208" s="23">
        <v>44005.046168981484</v>
      </c>
      <c r="AA208" s="22"/>
      <c r="AB208" s="22" t="s">
        <v>204</v>
      </c>
      <c r="AC208" s="22">
        <v>52620</v>
      </c>
      <c r="AD208" s="22">
        <v>7230</v>
      </c>
      <c r="AE208" s="22" t="s">
        <v>1559</v>
      </c>
      <c r="AF208" s="22" t="s">
        <v>1560</v>
      </c>
      <c r="AG208" s="22" t="s">
        <v>13</v>
      </c>
    </row>
    <row r="209" spans="1:33" ht="26.4" x14ac:dyDescent="0.3">
      <c r="A209" s="22"/>
      <c r="B209" s="22" t="s">
        <v>1559</v>
      </c>
      <c r="C209" s="22" t="s">
        <v>23</v>
      </c>
      <c r="D209" s="22">
        <v>15</v>
      </c>
      <c r="E209" s="22" t="s">
        <v>2189</v>
      </c>
      <c r="F209" s="22" t="s">
        <v>2190</v>
      </c>
      <c r="G209" s="22" t="s">
        <v>2191</v>
      </c>
      <c r="H209" s="22" t="s">
        <v>25</v>
      </c>
      <c r="I209" s="22" t="s">
        <v>1478</v>
      </c>
      <c r="J209" s="22" t="s">
        <v>1478</v>
      </c>
      <c r="K209" s="22" t="s">
        <v>1478</v>
      </c>
      <c r="L209" s="22" t="s">
        <v>1478</v>
      </c>
      <c r="M209" s="22" t="s">
        <v>1558</v>
      </c>
      <c r="N209" s="22" t="s">
        <v>1478</v>
      </c>
      <c r="O209" s="22" t="s">
        <v>1478</v>
      </c>
      <c r="P209" s="22"/>
      <c r="Q209" s="22"/>
      <c r="R209" s="22" t="s">
        <v>2193</v>
      </c>
      <c r="S209" s="22" t="s">
        <v>8945</v>
      </c>
      <c r="T209" s="22"/>
      <c r="U209" s="22" t="s">
        <v>1478</v>
      </c>
      <c r="V209" s="22" t="s">
        <v>1478</v>
      </c>
      <c r="W209" s="22"/>
      <c r="X209" s="22"/>
      <c r="Y209" s="23">
        <v>43999.664027777777</v>
      </c>
      <c r="Z209" s="23">
        <v>44005.046168981484</v>
      </c>
      <c r="AA209" s="22"/>
      <c r="AB209" s="22" t="s">
        <v>2192</v>
      </c>
      <c r="AC209" s="22">
        <v>16986</v>
      </c>
      <c r="AD209" s="22">
        <v>10980</v>
      </c>
      <c r="AE209" s="22" t="s">
        <v>1559</v>
      </c>
      <c r="AF209" s="22" t="s">
        <v>1560</v>
      </c>
      <c r="AG209" s="22" t="s">
        <v>249</v>
      </c>
    </row>
    <row r="210" spans="1:33" ht="26.4" x14ac:dyDescent="0.3">
      <c r="A210" s="22"/>
      <c r="B210" s="22" t="s">
        <v>1559</v>
      </c>
      <c r="C210" s="22" t="s">
        <v>23</v>
      </c>
      <c r="D210" s="22" t="s">
        <v>154</v>
      </c>
      <c r="E210" s="22" t="s">
        <v>2194</v>
      </c>
      <c r="F210" s="22" t="s">
        <v>2195</v>
      </c>
      <c r="G210" s="22" t="s">
        <v>2191</v>
      </c>
      <c r="H210" s="22" t="s">
        <v>25</v>
      </c>
      <c r="I210" s="22" t="s">
        <v>1478</v>
      </c>
      <c r="J210" s="22" t="s">
        <v>1478</v>
      </c>
      <c r="K210" s="22" t="s">
        <v>1478</v>
      </c>
      <c r="L210" s="22" t="s">
        <v>1478</v>
      </c>
      <c r="M210" s="22" t="s">
        <v>1558</v>
      </c>
      <c r="N210" s="22" t="s">
        <v>59</v>
      </c>
      <c r="O210" s="22" t="s">
        <v>155</v>
      </c>
      <c r="P210" s="22"/>
      <c r="Q210" s="22"/>
      <c r="R210" s="22"/>
      <c r="S210" s="22" t="s">
        <v>8946</v>
      </c>
      <c r="T210" s="22"/>
      <c r="U210" s="22" t="s">
        <v>1478</v>
      </c>
      <c r="V210" s="22" t="s">
        <v>1478</v>
      </c>
      <c r="W210" s="22"/>
      <c r="X210" s="22"/>
      <c r="Y210" s="23">
        <v>43999.665000000001</v>
      </c>
      <c r="Z210" s="23">
        <v>44005.046168981484</v>
      </c>
      <c r="AA210" s="22"/>
      <c r="AB210" s="22" t="s">
        <v>2192</v>
      </c>
      <c r="AC210" s="22">
        <v>16986</v>
      </c>
      <c r="AD210" s="22">
        <v>8410</v>
      </c>
      <c r="AE210" s="22" t="s">
        <v>1559</v>
      </c>
      <c r="AF210" s="22" t="s">
        <v>1560</v>
      </c>
      <c r="AG210" s="22" t="s">
        <v>249</v>
      </c>
    </row>
    <row r="211" spans="1:33" ht="26.4" x14ac:dyDescent="0.3">
      <c r="A211" s="22"/>
      <c r="B211" s="22" t="s">
        <v>1559</v>
      </c>
      <c r="C211" s="22" t="s">
        <v>23</v>
      </c>
      <c r="D211" s="22" t="s">
        <v>240</v>
      </c>
      <c r="E211" s="22" t="s">
        <v>2196</v>
      </c>
      <c r="F211" s="22" t="s">
        <v>239</v>
      </c>
      <c r="G211" s="22" t="s">
        <v>143</v>
      </c>
      <c r="H211" s="22" t="s">
        <v>144</v>
      </c>
      <c r="I211" s="22" t="s">
        <v>1478</v>
      </c>
      <c r="J211" s="22" t="s">
        <v>1478</v>
      </c>
      <c r="K211" s="22" t="s">
        <v>1478</v>
      </c>
      <c r="L211" s="22" t="s">
        <v>1478</v>
      </c>
      <c r="M211" s="22" t="s">
        <v>1558</v>
      </c>
      <c r="N211" s="22" t="s">
        <v>59</v>
      </c>
      <c r="O211" s="22" t="s">
        <v>241</v>
      </c>
      <c r="P211" s="22"/>
      <c r="Q211" s="22"/>
      <c r="R211" s="22" t="s">
        <v>2198</v>
      </c>
      <c r="S211" s="22" t="s">
        <v>8923</v>
      </c>
      <c r="T211" s="22"/>
      <c r="U211" s="22" t="s">
        <v>1478</v>
      </c>
      <c r="V211" s="22" t="s">
        <v>1478</v>
      </c>
      <c r="W211" s="22"/>
      <c r="X211" s="22"/>
      <c r="Y211" s="23">
        <v>44000.0627662037</v>
      </c>
      <c r="Z211" s="23">
        <v>44005.046168981484</v>
      </c>
      <c r="AA211" s="22"/>
      <c r="AB211" s="22" t="s">
        <v>2197</v>
      </c>
      <c r="AC211" s="22">
        <v>46899</v>
      </c>
      <c r="AD211" s="22">
        <v>7260</v>
      </c>
      <c r="AE211" s="22" t="s">
        <v>1559</v>
      </c>
      <c r="AF211" s="22" t="s">
        <v>1560</v>
      </c>
      <c r="AG211" s="22"/>
    </row>
    <row r="212" spans="1:33" ht="26.4" x14ac:dyDescent="0.3">
      <c r="A212" s="22"/>
      <c r="B212" s="22" t="s">
        <v>1559</v>
      </c>
      <c r="C212" s="22" t="s">
        <v>23</v>
      </c>
      <c r="D212" s="22" t="s">
        <v>240</v>
      </c>
      <c r="E212" s="22" t="s">
        <v>2199</v>
      </c>
      <c r="F212" s="22" t="s">
        <v>2200</v>
      </c>
      <c r="G212" s="22" t="s">
        <v>236</v>
      </c>
      <c r="H212" s="22" t="s">
        <v>166</v>
      </c>
      <c r="I212" s="22" t="s">
        <v>1478</v>
      </c>
      <c r="J212" s="22" t="s">
        <v>1478</v>
      </c>
      <c r="K212" s="22" t="s">
        <v>1478</v>
      </c>
      <c r="L212" s="22" t="s">
        <v>1478</v>
      </c>
      <c r="M212" s="22" t="s">
        <v>1558</v>
      </c>
      <c r="N212" s="22" t="s">
        <v>59</v>
      </c>
      <c r="O212" s="22" t="s">
        <v>2201</v>
      </c>
      <c r="P212" s="22"/>
      <c r="Q212" s="22"/>
      <c r="R212" s="22"/>
      <c r="S212" s="22"/>
      <c r="T212" s="22"/>
      <c r="U212" s="22" t="s">
        <v>1478</v>
      </c>
      <c r="V212" s="22" t="s">
        <v>1478</v>
      </c>
      <c r="W212" s="22"/>
      <c r="X212" s="22"/>
      <c r="Y212" s="23">
        <v>44000.062777777777</v>
      </c>
      <c r="Z212" s="23">
        <v>44005.046168981484</v>
      </c>
      <c r="AA212" s="22"/>
      <c r="AB212" s="22" t="s">
        <v>2197</v>
      </c>
      <c r="AC212" s="22">
        <v>46899</v>
      </c>
      <c r="AD212" s="22">
        <v>9720</v>
      </c>
      <c r="AE212" s="22" t="s">
        <v>1559</v>
      </c>
      <c r="AF212" s="22" t="s">
        <v>1560</v>
      </c>
      <c r="AG212" s="22"/>
    </row>
    <row r="213" spans="1:33" ht="39.6" x14ac:dyDescent="0.3">
      <c r="A213" s="22" t="s">
        <v>1972</v>
      </c>
      <c r="B213" s="22" t="s">
        <v>1559</v>
      </c>
      <c r="C213" s="22" t="s">
        <v>15</v>
      </c>
      <c r="D213" s="22" t="s">
        <v>89</v>
      </c>
      <c r="E213" s="22" t="s">
        <v>2202</v>
      </c>
      <c r="F213" s="22" t="s">
        <v>2203</v>
      </c>
      <c r="G213" s="22" t="s">
        <v>236</v>
      </c>
      <c r="H213" s="22" t="s">
        <v>182</v>
      </c>
      <c r="I213" s="22" t="s">
        <v>1478</v>
      </c>
      <c r="J213" s="22" t="s">
        <v>1478</v>
      </c>
      <c r="K213" s="22" t="s">
        <v>1478</v>
      </c>
      <c r="L213" s="22" t="s">
        <v>1478</v>
      </c>
      <c r="M213" s="22" t="s">
        <v>1558</v>
      </c>
      <c r="N213" s="22" t="s">
        <v>64</v>
      </c>
      <c r="O213" s="22" t="s">
        <v>1478</v>
      </c>
      <c r="P213" s="22" t="s">
        <v>2204</v>
      </c>
      <c r="Q213" s="22"/>
      <c r="R213" s="22"/>
      <c r="S213" s="22" t="s">
        <v>8947</v>
      </c>
      <c r="T213" s="22"/>
      <c r="U213" s="22" t="s">
        <v>1478</v>
      </c>
      <c r="V213" s="22" t="s">
        <v>1478</v>
      </c>
      <c r="W213" s="22"/>
      <c r="X213" s="22"/>
      <c r="Y213" s="23">
        <v>44000.062777777777</v>
      </c>
      <c r="Z213" s="23">
        <v>44005.046168981484</v>
      </c>
      <c r="AA213" s="22"/>
      <c r="AB213" s="22" t="s">
        <v>2197</v>
      </c>
      <c r="AC213" s="22">
        <v>46899</v>
      </c>
      <c r="AD213" s="22">
        <v>9505</v>
      </c>
      <c r="AE213" s="22" t="s">
        <v>1559</v>
      </c>
      <c r="AF213" s="22" t="s">
        <v>1560</v>
      </c>
      <c r="AG213" s="22" t="s">
        <v>13</v>
      </c>
    </row>
    <row r="214" spans="1:33" ht="26.4" x14ac:dyDescent="0.3">
      <c r="A214" s="22" t="s">
        <v>2208</v>
      </c>
      <c r="B214" s="22" t="s">
        <v>1559</v>
      </c>
      <c r="C214" s="22" t="s">
        <v>172</v>
      </c>
      <c r="D214" s="22" t="s">
        <v>1890</v>
      </c>
      <c r="E214" s="22" t="s">
        <v>2205</v>
      </c>
      <c r="F214" s="22" t="s">
        <v>2206</v>
      </c>
      <c r="G214" s="22" t="s">
        <v>236</v>
      </c>
      <c r="H214" s="22" t="s">
        <v>25</v>
      </c>
      <c r="I214" s="22" t="s">
        <v>1478</v>
      </c>
      <c r="J214" s="22" t="s">
        <v>1478</v>
      </c>
      <c r="K214" s="22" t="s">
        <v>1478</v>
      </c>
      <c r="L214" s="22" t="s">
        <v>1478</v>
      </c>
      <c r="M214" s="22" t="s">
        <v>1558</v>
      </c>
      <c r="N214" s="22" t="s">
        <v>64</v>
      </c>
      <c r="O214" s="22" t="s">
        <v>1478</v>
      </c>
      <c r="P214" s="22"/>
      <c r="Q214" s="22"/>
      <c r="R214" s="22" t="s">
        <v>2207</v>
      </c>
      <c r="S214" s="22"/>
      <c r="T214" s="22"/>
      <c r="U214" s="22" t="s">
        <v>1478</v>
      </c>
      <c r="V214" s="22" t="s">
        <v>1478</v>
      </c>
      <c r="W214" s="22"/>
      <c r="X214" s="22"/>
      <c r="Y214" s="23">
        <v>44000.062777777777</v>
      </c>
      <c r="Z214" s="23">
        <v>44005.046168981484</v>
      </c>
      <c r="AA214" s="22"/>
      <c r="AB214" s="22" t="s">
        <v>2197</v>
      </c>
      <c r="AC214" s="22">
        <v>46899</v>
      </c>
      <c r="AD214" s="22">
        <v>6200</v>
      </c>
      <c r="AE214" s="22" t="s">
        <v>1559</v>
      </c>
      <c r="AF214" s="22" t="s">
        <v>1560</v>
      </c>
      <c r="AG214" s="22" t="s">
        <v>26</v>
      </c>
    </row>
    <row r="215" spans="1:33" ht="26.4" x14ac:dyDescent="0.3">
      <c r="A215" s="22" t="s">
        <v>2208</v>
      </c>
      <c r="B215" s="22" t="s">
        <v>1559</v>
      </c>
      <c r="C215" s="22" t="s">
        <v>172</v>
      </c>
      <c r="D215" s="22" t="s">
        <v>1890</v>
      </c>
      <c r="E215" s="22" t="s">
        <v>2209</v>
      </c>
      <c r="F215" s="22" t="s">
        <v>2210</v>
      </c>
      <c r="G215" s="22" t="s">
        <v>236</v>
      </c>
      <c r="H215" s="22" t="s">
        <v>182</v>
      </c>
      <c r="I215" s="22" t="s">
        <v>1478</v>
      </c>
      <c r="J215" s="22" t="s">
        <v>1478</v>
      </c>
      <c r="K215" s="22" t="s">
        <v>1478</v>
      </c>
      <c r="L215" s="22" t="s">
        <v>1478</v>
      </c>
      <c r="M215" s="22" t="s">
        <v>1558</v>
      </c>
      <c r="N215" s="22" t="s">
        <v>64</v>
      </c>
      <c r="O215" s="22" t="s">
        <v>1478</v>
      </c>
      <c r="P215" s="22"/>
      <c r="Q215" s="22"/>
      <c r="R215" s="22"/>
      <c r="S215" s="22"/>
      <c r="T215" s="22"/>
      <c r="U215" s="22" t="s">
        <v>1478</v>
      </c>
      <c r="V215" s="22" t="s">
        <v>1478</v>
      </c>
      <c r="W215" s="22"/>
      <c r="X215" s="22"/>
      <c r="Y215" s="23">
        <v>44000.062777777777</v>
      </c>
      <c r="Z215" s="23">
        <v>44005.046168981484</v>
      </c>
      <c r="AA215" s="22"/>
      <c r="AB215" s="22" t="s">
        <v>2197</v>
      </c>
      <c r="AC215" s="22">
        <v>46899</v>
      </c>
      <c r="AD215" s="22">
        <v>6210</v>
      </c>
      <c r="AE215" s="22" t="s">
        <v>1559</v>
      </c>
      <c r="AF215" s="22" t="s">
        <v>1560</v>
      </c>
      <c r="AG215" s="22" t="s">
        <v>26</v>
      </c>
    </row>
    <row r="216" spans="1:33" ht="52.8" x14ac:dyDescent="0.3">
      <c r="A216" s="22" t="s">
        <v>183</v>
      </c>
      <c r="B216" s="22" t="s">
        <v>1559</v>
      </c>
      <c r="C216" s="22" t="s">
        <v>46</v>
      </c>
      <c r="D216" s="22" t="s">
        <v>184</v>
      </c>
      <c r="E216" s="22" t="s">
        <v>2211</v>
      </c>
      <c r="F216" s="22" t="s">
        <v>2212</v>
      </c>
      <c r="G216" s="22" t="s">
        <v>236</v>
      </c>
      <c r="H216" s="22" t="s">
        <v>182</v>
      </c>
      <c r="I216" s="22" t="s">
        <v>1478</v>
      </c>
      <c r="J216" s="22" t="s">
        <v>1478</v>
      </c>
      <c r="K216" s="22" t="s">
        <v>1478</v>
      </c>
      <c r="L216" s="22" t="s">
        <v>1478</v>
      </c>
      <c r="M216" s="22" t="s">
        <v>1558</v>
      </c>
      <c r="N216" s="22" t="s">
        <v>59</v>
      </c>
      <c r="O216" s="22" t="s">
        <v>1478</v>
      </c>
      <c r="P216" s="22"/>
      <c r="Q216" s="22"/>
      <c r="R216" s="22" t="s">
        <v>2213</v>
      </c>
      <c r="S216" s="22"/>
      <c r="T216" s="22"/>
      <c r="U216" s="22" t="s">
        <v>1478</v>
      </c>
      <c r="V216" s="22" t="s">
        <v>1478</v>
      </c>
      <c r="W216" s="22"/>
      <c r="X216" s="22"/>
      <c r="Y216" s="23">
        <v>44000.062777777777</v>
      </c>
      <c r="Z216" s="23">
        <v>44005.046168981484</v>
      </c>
      <c r="AA216" s="22"/>
      <c r="AB216" s="22" t="s">
        <v>2197</v>
      </c>
      <c r="AC216" s="22">
        <v>46899</v>
      </c>
      <c r="AD216" s="22">
        <v>7310</v>
      </c>
      <c r="AE216" s="22" t="s">
        <v>1559</v>
      </c>
      <c r="AF216" s="22" t="s">
        <v>1560</v>
      </c>
      <c r="AG216" s="22" t="s">
        <v>13</v>
      </c>
    </row>
    <row r="217" spans="1:33" ht="26.4" x14ac:dyDescent="0.3">
      <c r="A217" s="22"/>
      <c r="B217" s="22" t="s">
        <v>1559</v>
      </c>
      <c r="C217" s="22" t="s">
        <v>23</v>
      </c>
      <c r="D217" s="22" t="s">
        <v>234</v>
      </c>
      <c r="E217" s="22" t="s">
        <v>2214</v>
      </c>
      <c r="F217" s="22" t="s">
        <v>2215</v>
      </c>
      <c r="G217" s="22" t="s">
        <v>92</v>
      </c>
      <c r="H217" s="22" t="s">
        <v>144</v>
      </c>
      <c r="I217" s="22" t="s">
        <v>1478</v>
      </c>
      <c r="J217" s="22" t="s">
        <v>1478</v>
      </c>
      <c r="K217" s="22" t="s">
        <v>1478</v>
      </c>
      <c r="L217" s="22" t="s">
        <v>1478</v>
      </c>
      <c r="M217" s="22" t="s">
        <v>1558</v>
      </c>
      <c r="N217" s="22" t="s">
        <v>59</v>
      </c>
      <c r="O217" s="22" t="s">
        <v>238</v>
      </c>
      <c r="P217" s="22"/>
      <c r="Q217" s="22"/>
      <c r="R217" s="22" t="s">
        <v>2216</v>
      </c>
      <c r="S217" s="22" t="s">
        <v>8923</v>
      </c>
      <c r="T217" s="22"/>
      <c r="U217" s="22" t="s">
        <v>1478</v>
      </c>
      <c r="V217" s="22" t="s">
        <v>1478</v>
      </c>
      <c r="W217" s="22"/>
      <c r="X217" s="22"/>
      <c r="Y217" s="23">
        <v>44000.062777777777</v>
      </c>
      <c r="Z217" s="23">
        <v>44005.046168981484</v>
      </c>
      <c r="AA217" s="22"/>
      <c r="AB217" s="22" t="s">
        <v>2197</v>
      </c>
      <c r="AC217" s="22">
        <v>46899</v>
      </c>
      <c r="AD217" s="22">
        <v>7320</v>
      </c>
      <c r="AE217" s="22" t="s">
        <v>1559</v>
      </c>
      <c r="AF217" s="22" t="s">
        <v>1560</v>
      </c>
      <c r="AG217" s="22"/>
    </row>
    <row r="218" spans="1:33" ht="26.4" x14ac:dyDescent="0.3">
      <c r="A218" s="22"/>
      <c r="B218" s="22" t="s">
        <v>1559</v>
      </c>
      <c r="C218" s="22" t="s">
        <v>23</v>
      </c>
      <c r="D218" s="22" t="s">
        <v>234</v>
      </c>
      <c r="E218" s="22" t="s">
        <v>2217</v>
      </c>
      <c r="F218" s="22" t="s">
        <v>2218</v>
      </c>
      <c r="G218" s="22" t="s">
        <v>236</v>
      </c>
      <c r="H218" s="22" t="s">
        <v>166</v>
      </c>
      <c r="I218" s="22" t="s">
        <v>1478</v>
      </c>
      <c r="J218" s="22" t="s">
        <v>1478</v>
      </c>
      <c r="K218" s="22" t="s">
        <v>1478</v>
      </c>
      <c r="L218" s="22" t="s">
        <v>1478</v>
      </c>
      <c r="M218" s="22" t="s">
        <v>1558</v>
      </c>
      <c r="N218" s="22" t="s">
        <v>59</v>
      </c>
      <c r="O218" s="22" t="s">
        <v>235</v>
      </c>
      <c r="P218" s="22"/>
      <c r="Q218" s="22"/>
      <c r="R218" s="22"/>
      <c r="S218" s="22"/>
      <c r="T218" s="22"/>
      <c r="U218" s="22" t="s">
        <v>1478</v>
      </c>
      <c r="V218" s="22" t="s">
        <v>1478</v>
      </c>
      <c r="W218" s="22"/>
      <c r="X218" s="22"/>
      <c r="Y218" s="23">
        <v>44000.062777777777</v>
      </c>
      <c r="Z218" s="23">
        <v>44005.046168981484</v>
      </c>
      <c r="AA218" s="22"/>
      <c r="AB218" s="22" t="s">
        <v>2197</v>
      </c>
      <c r="AC218" s="22">
        <v>46899</v>
      </c>
      <c r="AD218" s="22">
        <v>11820</v>
      </c>
      <c r="AE218" s="22" t="s">
        <v>1559</v>
      </c>
      <c r="AF218" s="22" t="s">
        <v>1560</v>
      </c>
      <c r="AG218" s="22"/>
    </row>
    <row r="219" spans="1:33" ht="39.6" x14ac:dyDescent="0.3">
      <c r="A219" s="22" t="s">
        <v>2222</v>
      </c>
      <c r="B219" s="22" t="s">
        <v>1559</v>
      </c>
      <c r="C219" s="22" t="s">
        <v>23</v>
      </c>
      <c r="D219" s="22" t="s">
        <v>1757</v>
      </c>
      <c r="E219" s="22" t="s">
        <v>2219</v>
      </c>
      <c r="F219" s="22" t="s">
        <v>2220</v>
      </c>
      <c r="G219" s="22" t="s">
        <v>236</v>
      </c>
      <c r="H219" s="22" t="s">
        <v>25</v>
      </c>
      <c r="I219" s="22" t="s">
        <v>1478</v>
      </c>
      <c r="J219" s="22" t="s">
        <v>1478</v>
      </c>
      <c r="K219" s="22" t="s">
        <v>1478</v>
      </c>
      <c r="L219" s="22" t="s">
        <v>1478</v>
      </c>
      <c r="M219" s="22" t="s">
        <v>1558</v>
      </c>
      <c r="N219" s="22" t="s">
        <v>64</v>
      </c>
      <c r="O219" s="22" t="s">
        <v>1478</v>
      </c>
      <c r="P219" s="22"/>
      <c r="Q219" s="22"/>
      <c r="R219" s="22" t="s">
        <v>2221</v>
      </c>
      <c r="S219" s="22" t="s">
        <v>8948</v>
      </c>
      <c r="T219" s="22"/>
      <c r="U219" s="22" t="s">
        <v>1478</v>
      </c>
      <c r="V219" s="22" t="s">
        <v>1478</v>
      </c>
      <c r="W219" s="22"/>
      <c r="X219" s="22"/>
      <c r="Y219" s="23">
        <v>44000.062777777777</v>
      </c>
      <c r="Z219" s="23">
        <v>44005.046168981484</v>
      </c>
      <c r="AA219" s="22"/>
      <c r="AB219" s="22" t="s">
        <v>2197</v>
      </c>
      <c r="AC219" s="22">
        <v>46899</v>
      </c>
      <c r="AD219" s="22">
        <v>50</v>
      </c>
      <c r="AE219" s="22" t="s">
        <v>1559</v>
      </c>
      <c r="AF219" s="22" t="s">
        <v>1560</v>
      </c>
      <c r="AG219" s="22" t="s">
        <v>233</v>
      </c>
    </row>
    <row r="220" spans="1:33" ht="39.6" x14ac:dyDescent="0.3">
      <c r="A220" s="22" t="s">
        <v>2222</v>
      </c>
      <c r="B220" s="22" t="s">
        <v>1559</v>
      </c>
      <c r="C220" s="22" t="s">
        <v>23</v>
      </c>
      <c r="D220" s="22" t="s">
        <v>1757</v>
      </c>
      <c r="E220" s="22" t="s">
        <v>2223</v>
      </c>
      <c r="F220" s="22" t="s">
        <v>2224</v>
      </c>
      <c r="G220" s="22" t="s">
        <v>2225</v>
      </c>
      <c r="H220" s="22" t="s">
        <v>25</v>
      </c>
      <c r="I220" s="22" t="s">
        <v>1478</v>
      </c>
      <c r="J220" s="22" t="s">
        <v>1478</v>
      </c>
      <c r="K220" s="22" t="s">
        <v>1478</v>
      </c>
      <c r="L220" s="22" t="s">
        <v>1478</v>
      </c>
      <c r="M220" s="22" t="s">
        <v>1558</v>
      </c>
      <c r="N220" s="22" t="s">
        <v>64</v>
      </c>
      <c r="O220" s="22" t="s">
        <v>1478</v>
      </c>
      <c r="P220" s="22"/>
      <c r="Q220" s="22"/>
      <c r="R220" s="22" t="s">
        <v>2226</v>
      </c>
      <c r="S220" s="22" t="s">
        <v>8948</v>
      </c>
      <c r="T220" s="22"/>
      <c r="U220" s="22" t="s">
        <v>1478</v>
      </c>
      <c r="V220" s="22" t="s">
        <v>1478</v>
      </c>
      <c r="W220" s="22"/>
      <c r="X220" s="22"/>
      <c r="Y220" s="23">
        <v>44000.062777777777</v>
      </c>
      <c r="Z220" s="23">
        <v>44005.046168981484</v>
      </c>
      <c r="AA220" s="22"/>
      <c r="AB220" s="22" t="s">
        <v>2197</v>
      </c>
      <c r="AC220" s="22">
        <v>46899</v>
      </c>
      <c r="AD220" s="22">
        <v>60</v>
      </c>
      <c r="AE220" s="22" t="s">
        <v>1559</v>
      </c>
      <c r="AF220" s="22" t="s">
        <v>1560</v>
      </c>
      <c r="AG220" s="22" t="s">
        <v>233</v>
      </c>
    </row>
    <row r="221" spans="1:33" ht="26.4" x14ac:dyDescent="0.3">
      <c r="A221" s="22" t="s">
        <v>2222</v>
      </c>
      <c r="B221" s="22" t="s">
        <v>1559</v>
      </c>
      <c r="C221" s="22" t="s">
        <v>15</v>
      </c>
      <c r="D221" s="22" t="s">
        <v>1757</v>
      </c>
      <c r="E221" s="22" t="s">
        <v>2227</v>
      </c>
      <c r="F221" s="22" t="s">
        <v>2228</v>
      </c>
      <c r="G221" s="22" t="s">
        <v>236</v>
      </c>
      <c r="H221" s="22" t="s">
        <v>182</v>
      </c>
      <c r="I221" s="22" t="s">
        <v>1478</v>
      </c>
      <c r="J221" s="22" t="s">
        <v>1478</v>
      </c>
      <c r="K221" s="22" t="s">
        <v>1478</v>
      </c>
      <c r="L221" s="22" t="s">
        <v>1478</v>
      </c>
      <c r="M221" s="22" t="s">
        <v>1558</v>
      </c>
      <c r="N221" s="22" t="s">
        <v>64</v>
      </c>
      <c r="O221" s="22" t="s">
        <v>1478</v>
      </c>
      <c r="P221" s="22" t="s">
        <v>2230</v>
      </c>
      <c r="Q221" s="22"/>
      <c r="R221" s="22" t="s">
        <v>2229</v>
      </c>
      <c r="S221" s="22"/>
      <c r="T221" s="22"/>
      <c r="U221" s="22" t="s">
        <v>1478</v>
      </c>
      <c r="V221" s="22" t="s">
        <v>1478</v>
      </c>
      <c r="W221" s="22"/>
      <c r="X221" s="22"/>
      <c r="Y221" s="23">
        <v>44000.062777777777</v>
      </c>
      <c r="Z221" s="23">
        <v>44005.046168981484</v>
      </c>
      <c r="AA221" s="22"/>
      <c r="AB221" s="22" t="s">
        <v>2197</v>
      </c>
      <c r="AC221" s="22">
        <v>46899</v>
      </c>
      <c r="AD221" s="22">
        <v>70</v>
      </c>
      <c r="AE221" s="22" t="s">
        <v>1559</v>
      </c>
      <c r="AF221" s="22" t="s">
        <v>1560</v>
      </c>
      <c r="AG221" s="22" t="s">
        <v>13</v>
      </c>
    </row>
    <row r="222" spans="1:33" ht="39.6" x14ac:dyDescent="0.3">
      <c r="A222" s="22"/>
      <c r="B222" s="22" t="s">
        <v>1559</v>
      </c>
      <c r="C222" s="22" t="s">
        <v>23</v>
      </c>
      <c r="D222" s="22" t="s">
        <v>2232</v>
      </c>
      <c r="E222" s="22" t="s">
        <v>2231</v>
      </c>
      <c r="F222" s="22" t="s">
        <v>281</v>
      </c>
      <c r="G222" s="22" t="s">
        <v>74</v>
      </c>
      <c r="H222" s="22" t="s">
        <v>144</v>
      </c>
      <c r="I222" s="22" t="s">
        <v>1478</v>
      </c>
      <c r="J222" s="22" t="s">
        <v>1478</v>
      </c>
      <c r="K222" s="22" t="s">
        <v>1478</v>
      </c>
      <c r="L222" s="22" t="s">
        <v>1478</v>
      </c>
      <c r="M222" s="22" t="s">
        <v>1558</v>
      </c>
      <c r="N222" s="22" t="s">
        <v>59</v>
      </c>
      <c r="O222" s="22" t="s">
        <v>282</v>
      </c>
      <c r="P222" s="22"/>
      <c r="Q222" s="22"/>
      <c r="R222" s="22" t="s">
        <v>2216</v>
      </c>
      <c r="S222" s="22" t="s">
        <v>8923</v>
      </c>
      <c r="T222" s="22"/>
      <c r="U222" s="22" t="s">
        <v>1478</v>
      </c>
      <c r="V222" s="22" t="s">
        <v>1478</v>
      </c>
      <c r="W222" s="22"/>
      <c r="X222" s="22"/>
      <c r="Y222" s="23">
        <v>44000.062777777777</v>
      </c>
      <c r="Z222" s="23">
        <v>44005.046168981484</v>
      </c>
      <c r="AA222" s="22"/>
      <c r="AB222" s="22" t="s">
        <v>2197</v>
      </c>
      <c r="AC222" s="22">
        <v>46899</v>
      </c>
      <c r="AD222" s="22">
        <v>7370</v>
      </c>
      <c r="AE222" s="22" t="s">
        <v>1559</v>
      </c>
      <c r="AF222" s="22" t="s">
        <v>1560</v>
      </c>
      <c r="AG222" s="22"/>
    </row>
    <row r="223" spans="1:33" ht="26.4" x14ac:dyDescent="0.3">
      <c r="A223" s="22"/>
      <c r="B223" s="22" t="s">
        <v>1559</v>
      </c>
      <c r="C223" s="22" t="s">
        <v>23</v>
      </c>
      <c r="D223" s="22" t="s">
        <v>2232</v>
      </c>
      <c r="E223" s="22" t="s">
        <v>2233</v>
      </c>
      <c r="F223" s="22" t="s">
        <v>2234</v>
      </c>
      <c r="G223" s="22" t="s">
        <v>236</v>
      </c>
      <c r="H223" s="22" t="s">
        <v>166</v>
      </c>
      <c r="I223" s="22" t="s">
        <v>1478</v>
      </c>
      <c r="J223" s="22" t="s">
        <v>1478</v>
      </c>
      <c r="K223" s="22" t="s">
        <v>1478</v>
      </c>
      <c r="L223" s="22" t="s">
        <v>1478</v>
      </c>
      <c r="M223" s="22" t="s">
        <v>1558</v>
      </c>
      <c r="N223" s="22" t="s">
        <v>59</v>
      </c>
      <c r="O223" s="22" t="s">
        <v>1486</v>
      </c>
      <c r="P223" s="22"/>
      <c r="Q223" s="22"/>
      <c r="R223" s="22"/>
      <c r="S223" s="22"/>
      <c r="T223" s="22"/>
      <c r="U223" s="22" t="s">
        <v>1478</v>
      </c>
      <c r="V223" s="22" t="s">
        <v>1478</v>
      </c>
      <c r="W223" s="22"/>
      <c r="X223" s="22"/>
      <c r="Y223" s="23">
        <v>44000.062777777777</v>
      </c>
      <c r="Z223" s="23">
        <v>44005.046168981484</v>
      </c>
      <c r="AA223" s="22"/>
      <c r="AB223" s="22" t="s">
        <v>2197</v>
      </c>
      <c r="AC223" s="22">
        <v>46899</v>
      </c>
      <c r="AD223" s="22">
        <v>11950</v>
      </c>
      <c r="AE223" s="22" t="s">
        <v>1559</v>
      </c>
      <c r="AF223" s="22" t="s">
        <v>1560</v>
      </c>
      <c r="AG223" s="22"/>
    </row>
    <row r="224" spans="1:33" ht="39.6" x14ac:dyDescent="0.3">
      <c r="A224" s="22"/>
      <c r="B224" s="22" t="s">
        <v>1559</v>
      </c>
      <c r="C224" s="22" t="s">
        <v>23</v>
      </c>
      <c r="D224" s="22" t="s">
        <v>242</v>
      </c>
      <c r="E224" s="22" t="s">
        <v>2235</v>
      </c>
      <c r="F224" s="22" t="s">
        <v>2236</v>
      </c>
      <c r="G224" s="22" t="s">
        <v>143</v>
      </c>
      <c r="H224" s="22" t="s">
        <v>144</v>
      </c>
      <c r="I224" s="22" t="s">
        <v>1478</v>
      </c>
      <c r="J224" s="22" t="s">
        <v>1478</v>
      </c>
      <c r="K224" s="22" t="s">
        <v>1478</v>
      </c>
      <c r="L224" s="22" t="s">
        <v>1478</v>
      </c>
      <c r="M224" s="22" t="s">
        <v>1558</v>
      </c>
      <c r="N224" s="22" t="s">
        <v>59</v>
      </c>
      <c r="O224" s="22" t="s">
        <v>243</v>
      </c>
      <c r="P224" s="22"/>
      <c r="Q224" s="22"/>
      <c r="R224" s="22" t="s">
        <v>2237</v>
      </c>
      <c r="S224" s="22"/>
      <c r="T224" s="22"/>
      <c r="U224" s="22" t="s">
        <v>1478</v>
      </c>
      <c r="V224" s="22" t="s">
        <v>1478</v>
      </c>
      <c r="W224" s="22"/>
      <c r="X224" s="22"/>
      <c r="Y224" s="23">
        <v>44000.070393518516</v>
      </c>
      <c r="Z224" s="23">
        <v>44005.046168981484</v>
      </c>
      <c r="AA224" s="22"/>
      <c r="AB224" s="22" t="s">
        <v>2197</v>
      </c>
      <c r="AC224" s="22">
        <v>46899</v>
      </c>
      <c r="AD224" s="22">
        <v>7390</v>
      </c>
      <c r="AE224" s="22" t="s">
        <v>1559</v>
      </c>
      <c r="AF224" s="22" t="s">
        <v>1560</v>
      </c>
      <c r="AG224" s="22"/>
    </row>
    <row r="225" spans="1:33" ht="39.6" x14ac:dyDescent="0.3">
      <c r="A225" s="22" t="s">
        <v>2008</v>
      </c>
      <c r="B225" s="22" t="s">
        <v>1559</v>
      </c>
      <c r="C225" s="22" t="s">
        <v>46</v>
      </c>
      <c r="D225" s="22" t="s">
        <v>1945</v>
      </c>
      <c r="E225" s="22" t="s">
        <v>2238</v>
      </c>
      <c r="F225" s="22" t="s">
        <v>2239</v>
      </c>
      <c r="G225" s="22" t="s">
        <v>137</v>
      </c>
      <c r="H225" s="22" t="s">
        <v>139</v>
      </c>
      <c r="I225" s="22" t="s">
        <v>1478</v>
      </c>
      <c r="J225" s="22" t="s">
        <v>1478</v>
      </c>
      <c r="K225" s="22" t="s">
        <v>1478</v>
      </c>
      <c r="L225" s="22" t="s">
        <v>1478</v>
      </c>
      <c r="M225" s="22" t="s">
        <v>1558</v>
      </c>
      <c r="N225" s="22" t="s">
        <v>59</v>
      </c>
      <c r="O225" s="22" t="s">
        <v>142</v>
      </c>
      <c r="P225" s="22"/>
      <c r="Q225" s="22"/>
      <c r="R225" s="22" t="s">
        <v>2240</v>
      </c>
      <c r="S225" s="22"/>
      <c r="T225" s="22"/>
      <c r="U225" s="22" t="s">
        <v>1478</v>
      </c>
      <c r="V225" s="22" t="s">
        <v>1478</v>
      </c>
      <c r="W225" s="22"/>
      <c r="X225" s="22"/>
      <c r="Y225" s="23">
        <v>44000.144016203703</v>
      </c>
      <c r="Z225" s="23">
        <v>44005.046168981484</v>
      </c>
      <c r="AA225" s="22"/>
      <c r="AB225" s="22" t="s">
        <v>138</v>
      </c>
      <c r="AC225" s="22">
        <v>46654</v>
      </c>
      <c r="AD225" s="22">
        <v>620</v>
      </c>
      <c r="AE225" s="22" t="s">
        <v>1559</v>
      </c>
      <c r="AF225" s="22" t="s">
        <v>1560</v>
      </c>
      <c r="AG225" s="22" t="s">
        <v>13</v>
      </c>
    </row>
    <row r="226" spans="1:33" ht="39.6" x14ac:dyDescent="0.3">
      <c r="A226" s="22" t="s">
        <v>2159</v>
      </c>
      <c r="B226" s="22" t="s">
        <v>1559</v>
      </c>
      <c r="C226" s="22" t="s">
        <v>15</v>
      </c>
      <c r="D226" s="22" t="s">
        <v>89</v>
      </c>
      <c r="E226" s="22" t="s">
        <v>2241</v>
      </c>
      <c r="F226" s="22" t="s">
        <v>2242</v>
      </c>
      <c r="G226" s="22" t="s">
        <v>388</v>
      </c>
      <c r="H226" s="22" t="s">
        <v>182</v>
      </c>
      <c r="I226" s="22" t="s">
        <v>1478</v>
      </c>
      <c r="J226" s="22" t="s">
        <v>1478</v>
      </c>
      <c r="K226" s="22" t="s">
        <v>1478</v>
      </c>
      <c r="L226" s="22" t="s">
        <v>1478</v>
      </c>
      <c r="M226" s="22" t="s">
        <v>1558</v>
      </c>
      <c r="N226" s="22" t="s">
        <v>64</v>
      </c>
      <c r="O226" s="22" t="s">
        <v>1478</v>
      </c>
      <c r="P226" s="22" t="s">
        <v>2243</v>
      </c>
      <c r="Q226" s="22"/>
      <c r="R226" s="22"/>
      <c r="S226" s="22"/>
      <c r="T226" s="22"/>
      <c r="U226" s="22" t="s">
        <v>1478</v>
      </c>
      <c r="V226" s="22" t="s">
        <v>1478</v>
      </c>
      <c r="W226" s="22"/>
      <c r="X226" s="22"/>
      <c r="Y226" s="23">
        <v>44000.144699074073</v>
      </c>
      <c r="Z226" s="23">
        <v>44005.046168981484</v>
      </c>
      <c r="AA226" s="22"/>
      <c r="AB226" s="22" t="s">
        <v>389</v>
      </c>
      <c r="AC226" s="22">
        <v>61837</v>
      </c>
      <c r="AD226" s="22">
        <v>2100</v>
      </c>
      <c r="AE226" s="22" t="s">
        <v>1559</v>
      </c>
      <c r="AF226" s="22" t="s">
        <v>1560</v>
      </c>
      <c r="AG226" s="22" t="s">
        <v>13</v>
      </c>
    </row>
    <row r="227" spans="1:33" ht="52.8" x14ac:dyDescent="0.3">
      <c r="A227" s="22"/>
      <c r="B227" s="22" t="s">
        <v>1559</v>
      </c>
      <c r="C227" s="22" t="s">
        <v>23</v>
      </c>
      <c r="D227" s="22" t="s">
        <v>1945</v>
      </c>
      <c r="E227" s="22" t="s">
        <v>2244</v>
      </c>
      <c r="F227" s="22" t="s">
        <v>2245</v>
      </c>
      <c r="G227" s="22" t="s">
        <v>143</v>
      </c>
      <c r="H227" s="22" t="s">
        <v>144</v>
      </c>
      <c r="I227" s="22" t="s">
        <v>1478</v>
      </c>
      <c r="J227" s="22" t="s">
        <v>1478</v>
      </c>
      <c r="K227" s="22" t="s">
        <v>1478</v>
      </c>
      <c r="L227" s="22" t="s">
        <v>1478</v>
      </c>
      <c r="M227" s="22" t="s">
        <v>1558</v>
      </c>
      <c r="N227" s="22" t="s">
        <v>59</v>
      </c>
      <c r="O227" s="22" t="s">
        <v>142</v>
      </c>
      <c r="P227" s="22"/>
      <c r="Q227" s="22"/>
      <c r="R227" s="22"/>
      <c r="S227" s="22" t="s">
        <v>1561</v>
      </c>
      <c r="T227" s="22"/>
      <c r="U227" s="22" t="s">
        <v>1478</v>
      </c>
      <c r="V227" s="22" t="s">
        <v>1478</v>
      </c>
      <c r="W227" s="22"/>
      <c r="X227" s="22"/>
      <c r="Y227" s="23">
        <v>44000.145057870373</v>
      </c>
      <c r="Z227" s="23">
        <v>44005.046168981484</v>
      </c>
      <c r="AA227" s="22"/>
      <c r="AB227" s="22" t="s">
        <v>138</v>
      </c>
      <c r="AC227" s="22">
        <v>46654</v>
      </c>
      <c r="AD227" s="22">
        <v>600</v>
      </c>
      <c r="AE227" s="22" t="s">
        <v>1559</v>
      </c>
      <c r="AF227" s="22" t="s">
        <v>1560</v>
      </c>
      <c r="AG227" s="22"/>
    </row>
    <row r="228" spans="1:33" ht="39.6" x14ac:dyDescent="0.3">
      <c r="A228" s="22" t="s">
        <v>223</v>
      </c>
      <c r="B228" s="22" t="s">
        <v>1559</v>
      </c>
      <c r="C228" s="22" t="s">
        <v>46</v>
      </c>
      <c r="D228" s="22" t="s">
        <v>1945</v>
      </c>
      <c r="E228" s="22" t="s">
        <v>2246</v>
      </c>
      <c r="F228" s="22" t="s">
        <v>2247</v>
      </c>
      <c r="G228" s="22" t="s">
        <v>137</v>
      </c>
      <c r="H228" s="22" t="s">
        <v>222</v>
      </c>
      <c r="I228" s="22" t="s">
        <v>2249</v>
      </c>
      <c r="J228" s="22" t="s">
        <v>1478</v>
      </c>
      <c r="K228" s="22" t="s">
        <v>1478</v>
      </c>
      <c r="L228" s="22" t="s">
        <v>1478</v>
      </c>
      <c r="M228" s="22" t="s">
        <v>216</v>
      </c>
      <c r="N228" s="22" t="s">
        <v>59</v>
      </c>
      <c r="O228" s="22" t="s">
        <v>1522</v>
      </c>
      <c r="P228" s="22"/>
      <c r="Q228" s="22"/>
      <c r="R228" s="22" t="s">
        <v>2248</v>
      </c>
      <c r="S228" s="22"/>
      <c r="T228" s="22"/>
      <c r="U228" s="22" t="s">
        <v>1478</v>
      </c>
      <c r="V228" s="22" t="s">
        <v>1478</v>
      </c>
      <c r="W228" s="22"/>
      <c r="X228" s="22"/>
      <c r="Y228" s="23">
        <v>44000.147997685184</v>
      </c>
      <c r="Z228" s="23">
        <v>44005.046168981484</v>
      </c>
      <c r="AA228" s="22"/>
      <c r="AB228" s="22" t="s">
        <v>138</v>
      </c>
      <c r="AC228" s="22">
        <v>46654</v>
      </c>
      <c r="AD228" s="22">
        <v>610</v>
      </c>
      <c r="AE228" s="22" t="s">
        <v>1559</v>
      </c>
      <c r="AF228" s="22" t="s">
        <v>1560</v>
      </c>
      <c r="AG228" s="22" t="s">
        <v>13</v>
      </c>
    </row>
    <row r="229" spans="1:33" ht="52.8" x14ac:dyDescent="0.3">
      <c r="A229" s="22" t="s">
        <v>1988</v>
      </c>
      <c r="B229" s="22" t="s">
        <v>1559</v>
      </c>
      <c r="C229" s="22" t="s">
        <v>46</v>
      </c>
      <c r="D229" s="22" t="s">
        <v>145</v>
      </c>
      <c r="E229" s="22" t="s">
        <v>2250</v>
      </c>
      <c r="F229" s="22" t="s">
        <v>2251</v>
      </c>
      <c r="G229" s="22" t="s">
        <v>137</v>
      </c>
      <c r="H229" s="22" t="s">
        <v>139</v>
      </c>
      <c r="I229" s="22" t="s">
        <v>1478</v>
      </c>
      <c r="J229" s="22" t="s">
        <v>1478</v>
      </c>
      <c r="K229" s="22" t="s">
        <v>1478</v>
      </c>
      <c r="L229" s="22" t="s">
        <v>1478</v>
      </c>
      <c r="M229" s="22" t="s">
        <v>1558</v>
      </c>
      <c r="N229" s="22" t="s">
        <v>59</v>
      </c>
      <c r="O229" s="22" t="s">
        <v>146</v>
      </c>
      <c r="P229" s="22"/>
      <c r="Q229" s="22"/>
      <c r="R229" s="22" t="s">
        <v>2252</v>
      </c>
      <c r="S229" s="22"/>
      <c r="T229" s="22"/>
      <c r="U229" s="22" t="s">
        <v>1478</v>
      </c>
      <c r="V229" s="22" t="s">
        <v>1478</v>
      </c>
      <c r="W229" s="22"/>
      <c r="X229" s="22"/>
      <c r="Y229" s="23">
        <v>44000.148831018516</v>
      </c>
      <c r="Z229" s="23">
        <v>44005.046168981484</v>
      </c>
      <c r="AA229" s="22"/>
      <c r="AB229" s="22" t="s">
        <v>138</v>
      </c>
      <c r="AC229" s="22">
        <v>46654</v>
      </c>
      <c r="AD229" s="22">
        <v>1520</v>
      </c>
      <c r="AE229" s="22" t="s">
        <v>1559</v>
      </c>
      <c r="AF229" s="22" t="s">
        <v>1560</v>
      </c>
      <c r="AG229" s="22" t="s">
        <v>13</v>
      </c>
    </row>
    <row r="230" spans="1:33" ht="52.8" x14ac:dyDescent="0.3">
      <c r="A230" s="22"/>
      <c r="B230" s="22" t="s">
        <v>1559</v>
      </c>
      <c r="C230" s="22" t="s">
        <v>23</v>
      </c>
      <c r="D230" s="22" t="s">
        <v>145</v>
      </c>
      <c r="E230" s="22" t="s">
        <v>2253</v>
      </c>
      <c r="F230" s="22" t="s">
        <v>2254</v>
      </c>
      <c r="G230" s="22" t="s">
        <v>143</v>
      </c>
      <c r="H230" s="22" t="s">
        <v>144</v>
      </c>
      <c r="I230" s="22" t="s">
        <v>1478</v>
      </c>
      <c r="J230" s="22" t="s">
        <v>1478</v>
      </c>
      <c r="K230" s="22" t="s">
        <v>1478</v>
      </c>
      <c r="L230" s="22" t="s">
        <v>1478</v>
      </c>
      <c r="M230" s="22" t="s">
        <v>1558</v>
      </c>
      <c r="N230" s="22" t="s">
        <v>59</v>
      </c>
      <c r="O230" s="22" t="s">
        <v>146</v>
      </c>
      <c r="P230" s="22"/>
      <c r="Q230" s="22"/>
      <c r="R230" s="22"/>
      <c r="S230" s="22" t="s">
        <v>1561</v>
      </c>
      <c r="T230" s="22"/>
      <c r="U230" s="22" t="s">
        <v>1478</v>
      </c>
      <c r="V230" s="22" t="s">
        <v>1478</v>
      </c>
      <c r="W230" s="22"/>
      <c r="X230" s="22"/>
      <c r="Y230" s="23">
        <v>44000.149537037039</v>
      </c>
      <c r="Z230" s="23">
        <v>44005.046168981484</v>
      </c>
      <c r="AA230" s="22"/>
      <c r="AB230" s="22" t="s">
        <v>138</v>
      </c>
      <c r="AC230" s="22">
        <v>46654</v>
      </c>
      <c r="AD230" s="22">
        <v>1500</v>
      </c>
      <c r="AE230" s="22" t="s">
        <v>1559</v>
      </c>
      <c r="AF230" s="22" t="s">
        <v>1560</v>
      </c>
      <c r="AG230" s="22"/>
    </row>
    <row r="231" spans="1:33" ht="66" x14ac:dyDescent="0.3">
      <c r="A231" s="22" t="s">
        <v>223</v>
      </c>
      <c r="B231" s="22" t="s">
        <v>1559</v>
      </c>
      <c r="C231" s="22" t="s">
        <v>46</v>
      </c>
      <c r="D231" s="22" t="s">
        <v>145</v>
      </c>
      <c r="E231" s="22" t="s">
        <v>2255</v>
      </c>
      <c r="F231" s="22" t="s">
        <v>2256</v>
      </c>
      <c r="G231" s="22" t="s">
        <v>137</v>
      </c>
      <c r="H231" s="22" t="s">
        <v>222</v>
      </c>
      <c r="I231" s="22" t="s">
        <v>2258</v>
      </c>
      <c r="J231" s="22" t="s">
        <v>1478</v>
      </c>
      <c r="K231" s="22" t="s">
        <v>1478</v>
      </c>
      <c r="L231" s="22" t="s">
        <v>1478</v>
      </c>
      <c r="M231" s="22" t="s">
        <v>216</v>
      </c>
      <c r="N231" s="22" t="s">
        <v>59</v>
      </c>
      <c r="O231" s="22" t="s">
        <v>1503</v>
      </c>
      <c r="P231" s="22"/>
      <c r="Q231" s="22"/>
      <c r="R231" s="22" t="s">
        <v>2257</v>
      </c>
      <c r="S231" s="22"/>
      <c r="T231" s="22"/>
      <c r="U231" s="22" t="s">
        <v>1478</v>
      </c>
      <c r="V231" s="22" t="s">
        <v>1478</v>
      </c>
      <c r="W231" s="22"/>
      <c r="X231" s="22"/>
      <c r="Y231" s="23">
        <v>44000.150856481479</v>
      </c>
      <c r="Z231" s="23">
        <v>44005.046168981484</v>
      </c>
      <c r="AA231" s="22"/>
      <c r="AB231" s="22" t="s">
        <v>138</v>
      </c>
      <c r="AC231" s="22">
        <v>46654</v>
      </c>
      <c r="AD231" s="22">
        <v>1510</v>
      </c>
      <c r="AE231" s="22" t="s">
        <v>1559</v>
      </c>
      <c r="AF231" s="22" t="s">
        <v>1560</v>
      </c>
      <c r="AG231" s="22" t="s">
        <v>13</v>
      </c>
    </row>
    <row r="232" spans="1:33" ht="39.6" x14ac:dyDescent="0.3">
      <c r="A232" s="22" t="s">
        <v>223</v>
      </c>
      <c r="B232" s="22" t="s">
        <v>1559</v>
      </c>
      <c r="C232" s="22" t="s">
        <v>46</v>
      </c>
      <c r="D232" s="22" t="s">
        <v>250</v>
      </c>
      <c r="E232" s="22" t="s">
        <v>2259</v>
      </c>
      <c r="F232" s="22" t="s">
        <v>2260</v>
      </c>
      <c r="G232" s="22" t="s">
        <v>137</v>
      </c>
      <c r="H232" s="22" t="s">
        <v>222</v>
      </c>
      <c r="I232" s="22" t="s">
        <v>2262</v>
      </c>
      <c r="J232" s="22" t="s">
        <v>1478</v>
      </c>
      <c r="K232" s="22" t="s">
        <v>1478</v>
      </c>
      <c r="L232" s="22" t="s">
        <v>1478</v>
      </c>
      <c r="M232" s="22" t="s">
        <v>2263</v>
      </c>
      <c r="N232" s="22" t="s">
        <v>59</v>
      </c>
      <c r="O232" s="22" t="s">
        <v>334</v>
      </c>
      <c r="P232" s="22"/>
      <c r="Q232" s="22"/>
      <c r="R232" s="22" t="s">
        <v>2261</v>
      </c>
      <c r="S232" s="22"/>
      <c r="T232" s="22"/>
      <c r="U232" s="22" t="s">
        <v>1478</v>
      </c>
      <c r="V232" s="22" t="s">
        <v>1478</v>
      </c>
      <c r="W232" s="22"/>
      <c r="X232" s="22"/>
      <c r="Y232" s="23">
        <v>44000.151863425926</v>
      </c>
      <c r="Z232" s="23">
        <v>44005.046168981484</v>
      </c>
      <c r="AA232" s="22"/>
      <c r="AB232" s="22" t="s">
        <v>138</v>
      </c>
      <c r="AC232" s="22">
        <v>46654</v>
      </c>
      <c r="AD232" s="22">
        <v>9580</v>
      </c>
      <c r="AE232" s="22" t="s">
        <v>1559</v>
      </c>
      <c r="AF232" s="22" t="s">
        <v>1560</v>
      </c>
      <c r="AG232" s="22" t="s">
        <v>13</v>
      </c>
    </row>
    <row r="233" spans="1:33" ht="39.6" x14ac:dyDescent="0.3">
      <c r="A233" s="22" t="s">
        <v>1955</v>
      </c>
      <c r="B233" s="22" t="s">
        <v>1559</v>
      </c>
      <c r="C233" s="22" t="s">
        <v>15</v>
      </c>
      <c r="D233" s="22" t="s">
        <v>206</v>
      </c>
      <c r="E233" s="22" t="s">
        <v>2264</v>
      </c>
      <c r="F233" s="22" t="s">
        <v>2265</v>
      </c>
      <c r="G233" s="22" t="s">
        <v>137</v>
      </c>
      <c r="H233" s="22" t="s">
        <v>182</v>
      </c>
      <c r="I233" s="22" t="s">
        <v>1478</v>
      </c>
      <c r="J233" s="22" t="s">
        <v>1478</v>
      </c>
      <c r="K233" s="22" t="s">
        <v>1478</v>
      </c>
      <c r="L233" s="22" t="s">
        <v>1478</v>
      </c>
      <c r="M233" s="22" t="s">
        <v>1558</v>
      </c>
      <c r="N233" s="22" t="s">
        <v>64</v>
      </c>
      <c r="O233" s="22" t="s">
        <v>1478</v>
      </c>
      <c r="P233" s="22" t="s">
        <v>2266</v>
      </c>
      <c r="Q233" s="22"/>
      <c r="R233" s="22"/>
      <c r="S233" s="22" t="s">
        <v>8949</v>
      </c>
      <c r="T233" s="22"/>
      <c r="U233" s="22" t="s">
        <v>1478</v>
      </c>
      <c r="V233" s="22" t="s">
        <v>1478</v>
      </c>
      <c r="W233" s="22"/>
      <c r="X233" s="22"/>
      <c r="Y233" s="23">
        <v>44000.153020833335</v>
      </c>
      <c r="Z233" s="23">
        <v>44005.046168981484</v>
      </c>
      <c r="AA233" s="22"/>
      <c r="AB233" s="22" t="s">
        <v>138</v>
      </c>
      <c r="AC233" s="22">
        <v>46654</v>
      </c>
      <c r="AD233" s="22">
        <v>500</v>
      </c>
      <c r="AE233" s="22" t="s">
        <v>1559</v>
      </c>
      <c r="AF233" s="22" t="s">
        <v>1560</v>
      </c>
      <c r="AG233" s="22" t="s">
        <v>13</v>
      </c>
    </row>
    <row r="234" spans="1:33" ht="39.6" x14ac:dyDescent="0.3">
      <c r="A234" s="22" t="s">
        <v>2159</v>
      </c>
      <c r="B234" s="22" t="s">
        <v>1559</v>
      </c>
      <c r="C234" s="22" t="s">
        <v>15</v>
      </c>
      <c r="D234" s="22" t="s">
        <v>89</v>
      </c>
      <c r="E234" s="22" t="s">
        <v>2267</v>
      </c>
      <c r="F234" s="22" t="s">
        <v>2268</v>
      </c>
      <c r="G234" s="22" t="s">
        <v>137</v>
      </c>
      <c r="H234" s="22" t="s">
        <v>182</v>
      </c>
      <c r="I234" s="22" t="s">
        <v>1478</v>
      </c>
      <c r="J234" s="22" t="s">
        <v>1478</v>
      </c>
      <c r="K234" s="22" t="s">
        <v>1478</v>
      </c>
      <c r="L234" s="22" t="s">
        <v>1478</v>
      </c>
      <c r="M234" s="22" t="s">
        <v>1558</v>
      </c>
      <c r="N234" s="22" t="s">
        <v>64</v>
      </c>
      <c r="O234" s="22" t="s">
        <v>1478</v>
      </c>
      <c r="P234" s="22" t="s">
        <v>2269</v>
      </c>
      <c r="Q234" s="22"/>
      <c r="R234" s="22"/>
      <c r="S234" s="22"/>
      <c r="T234" s="22"/>
      <c r="U234" s="22" t="s">
        <v>1478</v>
      </c>
      <c r="V234" s="22" t="s">
        <v>1478</v>
      </c>
      <c r="W234" s="22"/>
      <c r="X234" s="22"/>
      <c r="Y234" s="23">
        <v>44000.15351851852</v>
      </c>
      <c r="Z234" s="23">
        <v>44005.046168981484</v>
      </c>
      <c r="AA234" s="22"/>
      <c r="AB234" s="22" t="s">
        <v>138</v>
      </c>
      <c r="AC234" s="22">
        <v>46654</v>
      </c>
      <c r="AD234" s="22">
        <v>2500</v>
      </c>
      <c r="AE234" s="22" t="s">
        <v>1559</v>
      </c>
      <c r="AF234" s="22" t="s">
        <v>1560</v>
      </c>
      <c r="AG234" s="22" t="s">
        <v>13</v>
      </c>
    </row>
    <row r="235" spans="1:33" ht="26.4" x14ac:dyDescent="0.3">
      <c r="A235" s="22"/>
      <c r="B235" s="22" t="s">
        <v>1559</v>
      </c>
      <c r="C235" s="22" t="s">
        <v>15</v>
      </c>
      <c r="D235" s="22" t="s">
        <v>2272</v>
      </c>
      <c r="E235" s="22" t="s">
        <v>2270</v>
      </c>
      <c r="F235" s="22" t="s">
        <v>2271</v>
      </c>
      <c r="G235" s="22" t="s">
        <v>254</v>
      </c>
      <c r="H235" s="22" t="s">
        <v>25</v>
      </c>
      <c r="I235" s="22" t="s">
        <v>1478</v>
      </c>
      <c r="J235" s="22" t="s">
        <v>1478</v>
      </c>
      <c r="K235" s="22" t="s">
        <v>1478</v>
      </c>
      <c r="L235" s="22" t="s">
        <v>1478</v>
      </c>
      <c r="M235" s="22" t="s">
        <v>1558</v>
      </c>
      <c r="N235" s="22" t="s">
        <v>64</v>
      </c>
      <c r="O235" s="22" t="s">
        <v>2274</v>
      </c>
      <c r="P235" s="22" t="s">
        <v>2273</v>
      </c>
      <c r="Q235" s="22"/>
      <c r="R235" s="22"/>
      <c r="S235" s="22" t="s">
        <v>8950</v>
      </c>
      <c r="T235" s="22"/>
      <c r="U235" s="22" t="s">
        <v>1478</v>
      </c>
      <c r="V235" s="22" t="s">
        <v>1478</v>
      </c>
      <c r="W235" s="22"/>
      <c r="X235" s="22"/>
      <c r="Y235" s="23">
        <v>44000.156539351854</v>
      </c>
      <c r="Z235" s="23">
        <v>44005.046168981484</v>
      </c>
      <c r="AA235" s="22"/>
      <c r="AB235" s="22" t="s">
        <v>244</v>
      </c>
      <c r="AC235" s="22">
        <v>83306</v>
      </c>
      <c r="AD235" s="22">
        <v>200</v>
      </c>
      <c r="AE235" s="22" t="s">
        <v>1559</v>
      </c>
      <c r="AF235" s="22" t="s">
        <v>1560</v>
      </c>
      <c r="AG235" s="22" t="s">
        <v>233</v>
      </c>
    </row>
    <row r="236" spans="1:33" ht="39.6" x14ac:dyDescent="0.3">
      <c r="A236" s="22"/>
      <c r="B236" s="22" t="s">
        <v>1559</v>
      </c>
      <c r="C236" s="22" t="s">
        <v>23</v>
      </c>
      <c r="D236" s="22" t="s">
        <v>145</v>
      </c>
      <c r="E236" s="22" t="s">
        <v>2275</v>
      </c>
      <c r="F236" s="22" t="s">
        <v>2276</v>
      </c>
      <c r="G236" s="22" t="s">
        <v>143</v>
      </c>
      <c r="H236" s="22" t="s">
        <v>144</v>
      </c>
      <c r="I236" s="22" t="s">
        <v>1478</v>
      </c>
      <c r="J236" s="22" t="s">
        <v>1478</v>
      </c>
      <c r="K236" s="22" t="s">
        <v>1478</v>
      </c>
      <c r="L236" s="22" t="s">
        <v>1478</v>
      </c>
      <c r="M236" s="22" t="s">
        <v>1558</v>
      </c>
      <c r="N236" s="22" t="s">
        <v>59</v>
      </c>
      <c r="O236" s="22" t="s">
        <v>390</v>
      </c>
      <c r="P236" s="22"/>
      <c r="Q236" s="22"/>
      <c r="R236" s="22"/>
      <c r="S236" s="22" t="s">
        <v>1561</v>
      </c>
      <c r="T236" s="22"/>
      <c r="U236" s="22" t="s">
        <v>1478</v>
      </c>
      <c r="V236" s="22" t="s">
        <v>1478</v>
      </c>
      <c r="W236" s="22"/>
      <c r="X236" s="22"/>
      <c r="Y236" s="23">
        <v>44000.162719907406</v>
      </c>
      <c r="Z236" s="23">
        <v>44005.046168981484</v>
      </c>
      <c r="AA236" s="22"/>
      <c r="AB236" s="22" t="s">
        <v>389</v>
      </c>
      <c r="AC236" s="22">
        <v>61837</v>
      </c>
      <c r="AD236" s="22">
        <v>1100</v>
      </c>
      <c r="AE236" s="22" t="s">
        <v>1559</v>
      </c>
      <c r="AF236" s="22" t="s">
        <v>1560</v>
      </c>
      <c r="AG236" s="22"/>
    </row>
    <row r="237" spans="1:33" ht="39.6" x14ac:dyDescent="0.3">
      <c r="A237" s="22" t="s">
        <v>1988</v>
      </c>
      <c r="B237" s="22" t="s">
        <v>1559</v>
      </c>
      <c r="C237" s="22" t="s">
        <v>46</v>
      </c>
      <c r="D237" s="22" t="s">
        <v>145</v>
      </c>
      <c r="E237" s="22" t="s">
        <v>2277</v>
      </c>
      <c r="F237" s="22" t="s">
        <v>2278</v>
      </c>
      <c r="G237" s="22" t="s">
        <v>388</v>
      </c>
      <c r="H237" s="22" t="s">
        <v>139</v>
      </c>
      <c r="I237" s="22" t="s">
        <v>1478</v>
      </c>
      <c r="J237" s="22" t="s">
        <v>1478</v>
      </c>
      <c r="K237" s="22" t="s">
        <v>1478</v>
      </c>
      <c r="L237" s="22" t="s">
        <v>1478</v>
      </c>
      <c r="M237" s="22" t="s">
        <v>1558</v>
      </c>
      <c r="N237" s="22" t="s">
        <v>59</v>
      </c>
      <c r="O237" s="22" t="s">
        <v>390</v>
      </c>
      <c r="P237" s="22"/>
      <c r="Q237" s="22"/>
      <c r="R237" s="22" t="s">
        <v>2279</v>
      </c>
      <c r="S237" s="22"/>
      <c r="T237" s="22"/>
      <c r="U237" s="22" t="s">
        <v>1478</v>
      </c>
      <c r="V237" s="22" t="s">
        <v>1478</v>
      </c>
      <c r="W237" s="22"/>
      <c r="X237" s="22"/>
      <c r="Y237" s="23">
        <v>44000.16443287037</v>
      </c>
      <c r="Z237" s="23">
        <v>44005.046168981484</v>
      </c>
      <c r="AA237" s="22"/>
      <c r="AB237" s="22" t="s">
        <v>389</v>
      </c>
      <c r="AC237" s="22">
        <v>61837</v>
      </c>
      <c r="AD237" s="22">
        <v>1120</v>
      </c>
      <c r="AE237" s="22" t="s">
        <v>1559</v>
      </c>
      <c r="AF237" s="22" t="s">
        <v>1560</v>
      </c>
      <c r="AG237" s="22" t="s">
        <v>13</v>
      </c>
    </row>
    <row r="238" spans="1:33" ht="39.6" x14ac:dyDescent="0.3">
      <c r="A238" s="22" t="s">
        <v>223</v>
      </c>
      <c r="B238" s="22" t="s">
        <v>1559</v>
      </c>
      <c r="C238" s="22" t="s">
        <v>46</v>
      </c>
      <c r="D238" s="22" t="s">
        <v>145</v>
      </c>
      <c r="E238" s="22" t="s">
        <v>2280</v>
      </c>
      <c r="F238" s="22" t="s">
        <v>2281</v>
      </c>
      <c r="G238" s="22" t="s">
        <v>388</v>
      </c>
      <c r="H238" s="22" t="s">
        <v>222</v>
      </c>
      <c r="I238" s="22" t="s">
        <v>2283</v>
      </c>
      <c r="J238" s="22" t="s">
        <v>1478</v>
      </c>
      <c r="K238" s="22" t="s">
        <v>1478</v>
      </c>
      <c r="L238" s="22" t="s">
        <v>1478</v>
      </c>
      <c r="M238" s="22" t="s">
        <v>480</v>
      </c>
      <c r="N238" s="22" t="s">
        <v>59</v>
      </c>
      <c r="O238" s="22" t="s">
        <v>1502</v>
      </c>
      <c r="P238" s="22"/>
      <c r="Q238" s="22"/>
      <c r="R238" s="22" t="s">
        <v>2282</v>
      </c>
      <c r="S238" s="22"/>
      <c r="T238" s="22"/>
      <c r="U238" s="22" t="s">
        <v>1478</v>
      </c>
      <c r="V238" s="22" t="s">
        <v>1478</v>
      </c>
      <c r="W238" s="22"/>
      <c r="X238" s="22"/>
      <c r="Y238" s="23">
        <v>44000.168773148151</v>
      </c>
      <c r="Z238" s="23">
        <v>44005.046168981484</v>
      </c>
      <c r="AA238" s="22"/>
      <c r="AB238" s="22" t="s">
        <v>389</v>
      </c>
      <c r="AC238" s="22">
        <v>61837</v>
      </c>
      <c r="AD238" s="22">
        <v>1110</v>
      </c>
      <c r="AE238" s="22" t="s">
        <v>1559</v>
      </c>
      <c r="AF238" s="22" t="s">
        <v>1560</v>
      </c>
      <c r="AG238" s="22" t="s">
        <v>13</v>
      </c>
    </row>
    <row r="239" spans="1:33" ht="26.4" x14ac:dyDescent="0.3">
      <c r="A239" s="22" t="s">
        <v>223</v>
      </c>
      <c r="B239" s="22" t="s">
        <v>1559</v>
      </c>
      <c r="C239" s="22" t="s">
        <v>46</v>
      </c>
      <c r="D239" s="22" t="s">
        <v>286</v>
      </c>
      <c r="E239" s="22" t="s">
        <v>2284</v>
      </c>
      <c r="F239" s="22" t="s">
        <v>2285</v>
      </c>
      <c r="G239" s="22" t="s">
        <v>2286</v>
      </c>
      <c r="H239" s="22" t="s">
        <v>222</v>
      </c>
      <c r="I239" s="22" t="s">
        <v>486</v>
      </c>
      <c r="J239" s="22" t="s">
        <v>1478</v>
      </c>
      <c r="K239" s="22" t="s">
        <v>1478</v>
      </c>
      <c r="L239" s="22" t="s">
        <v>1478</v>
      </c>
      <c r="M239" s="22" t="s">
        <v>216</v>
      </c>
      <c r="N239" s="22" t="s">
        <v>59</v>
      </c>
      <c r="O239" s="22" t="s">
        <v>102</v>
      </c>
      <c r="P239" s="22"/>
      <c r="Q239" s="22"/>
      <c r="R239" s="22" t="s">
        <v>2287</v>
      </c>
      <c r="S239" s="22"/>
      <c r="T239" s="22"/>
      <c r="U239" s="22" t="s">
        <v>1478</v>
      </c>
      <c r="V239" s="22" t="s">
        <v>1478</v>
      </c>
      <c r="W239" s="22"/>
      <c r="X239" s="22"/>
      <c r="Y239" s="23">
        <v>44000.253182870372</v>
      </c>
      <c r="Z239" s="23">
        <v>44005.046168981484</v>
      </c>
      <c r="AA239" s="22"/>
      <c r="AB239" s="22" t="s">
        <v>481</v>
      </c>
      <c r="AC239" s="22">
        <v>82407</v>
      </c>
      <c r="AD239" s="22">
        <v>11930</v>
      </c>
      <c r="AE239" s="22" t="s">
        <v>1559</v>
      </c>
      <c r="AF239" s="22" t="s">
        <v>1560</v>
      </c>
      <c r="AG239" s="22" t="s">
        <v>13</v>
      </c>
    </row>
    <row r="240" spans="1:33" ht="39.6" x14ac:dyDescent="0.3">
      <c r="A240" s="22"/>
      <c r="B240" s="22" t="s">
        <v>1559</v>
      </c>
      <c r="C240" s="22" t="s">
        <v>23</v>
      </c>
      <c r="D240" s="22" t="s">
        <v>286</v>
      </c>
      <c r="E240" s="22" t="s">
        <v>2288</v>
      </c>
      <c r="F240" s="22" t="s">
        <v>2289</v>
      </c>
      <c r="G240" s="22" t="s">
        <v>165</v>
      </c>
      <c r="H240" s="22" t="s">
        <v>144</v>
      </c>
      <c r="I240" s="22" t="s">
        <v>1478</v>
      </c>
      <c r="J240" s="22" t="s">
        <v>1478</v>
      </c>
      <c r="K240" s="22" t="s">
        <v>1478</v>
      </c>
      <c r="L240" s="22" t="s">
        <v>1478</v>
      </c>
      <c r="M240" s="22" t="s">
        <v>1558</v>
      </c>
      <c r="N240" s="22" t="s">
        <v>59</v>
      </c>
      <c r="O240" s="22" t="s">
        <v>93</v>
      </c>
      <c r="P240" s="22"/>
      <c r="Q240" s="22"/>
      <c r="R240" s="22"/>
      <c r="S240" s="22" t="s">
        <v>8923</v>
      </c>
      <c r="T240" s="22"/>
      <c r="U240" s="22" t="s">
        <v>1478</v>
      </c>
      <c r="V240" s="22" t="s">
        <v>1478</v>
      </c>
      <c r="W240" s="22"/>
      <c r="X240" s="22"/>
      <c r="Y240" s="23">
        <v>44000.257141203707</v>
      </c>
      <c r="Z240" s="23">
        <v>44005.046168981484</v>
      </c>
      <c r="AA240" s="22"/>
      <c r="AB240" s="22" t="s">
        <v>481</v>
      </c>
      <c r="AC240" s="22">
        <v>82407</v>
      </c>
      <c r="AD240" s="22">
        <v>6990</v>
      </c>
      <c r="AE240" s="22" t="s">
        <v>1559</v>
      </c>
      <c r="AF240" s="22" t="s">
        <v>1560</v>
      </c>
      <c r="AG240" s="22"/>
    </row>
    <row r="241" spans="1:33" ht="26.4" x14ac:dyDescent="0.3">
      <c r="A241" s="22"/>
      <c r="B241" s="22" t="s">
        <v>1559</v>
      </c>
      <c r="C241" s="22" t="s">
        <v>15</v>
      </c>
      <c r="D241" s="22" t="s">
        <v>286</v>
      </c>
      <c r="E241" s="22" t="s">
        <v>2290</v>
      </c>
      <c r="F241" s="22" t="s">
        <v>2291</v>
      </c>
      <c r="G241" s="22" t="s">
        <v>2286</v>
      </c>
      <c r="H241" s="22" t="s">
        <v>166</v>
      </c>
      <c r="I241" s="22" t="s">
        <v>1478</v>
      </c>
      <c r="J241" s="22" t="s">
        <v>1478</v>
      </c>
      <c r="K241" s="22" t="s">
        <v>1478</v>
      </c>
      <c r="L241" s="22" t="s">
        <v>1478</v>
      </c>
      <c r="M241" s="22" t="s">
        <v>1558</v>
      </c>
      <c r="N241" s="22" t="s">
        <v>59</v>
      </c>
      <c r="O241" s="22" t="s">
        <v>102</v>
      </c>
      <c r="P241" s="22" t="s">
        <v>2292</v>
      </c>
      <c r="Q241" s="22"/>
      <c r="R241" s="22"/>
      <c r="S241" s="22"/>
      <c r="T241" s="22"/>
      <c r="U241" s="22" t="s">
        <v>1478</v>
      </c>
      <c r="V241" s="22" t="s">
        <v>1478</v>
      </c>
      <c r="W241" s="22"/>
      <c r="X241" s="22"/>
      <c r="Y241" s="23">
        <v>44000.259027777778</v>
      </c>
      <c r="Z241" s="23">
        <v>44005.046168981484</v>
      </c>
      <c r="AA241" s="22"/>
      <c r="AB241" s="22" t="s">
        <v>481</v>
      </c>
      <c r="AC241" s="22">
        <v>82407</v>
      </c>
      <c r="AD241" s="22">
        <v>11931</v>
      </c>
      <c r="AE241" s="22" t="s">
        <v>1559</v>
      </c>
      <c r="AF241" s="22" t="s">
        <v>1560</v>
      </c>
      <c r="AG241" s="22"/>
    </row>
    <row r="242" spans="1:33" ht="52.8" x14ac:dyDescent="0.3">
      <c r="A242" s="22" t="s">
        <v>183</v>
      </c>
      <c r="B242" s="22" t="s">
        <v>1559</v>
      </c>
      <c r="C242" s="22" t="s">
        <v>46</v>
      </c>
      <c r="D242" s="22" t="s">
        <v>184</v>
      </c>
      <c r="E242" s="22" t="s">
        <v>2293</v>
      </c>
      <c r="F242" s="22" t="s">
        <v>2294</v>
      </c>
      <c r="G242" s="22" t="s">
        <v>2295</v>
      </c>
      <c r="H242" s="22" t="s">
        <v>182</v>
      </c>
      <c r="I242" s="22" t="s">
        <v>1478</v>
      </c>
      <c r="J242" s="22" t="s">
        <v>1478</v>
      </c>
      <c r="K242" s="22" t="s">
        <v>1478</v>
      </c>
      <c r="L242" s="22" t="s">
        <v>1478</v>
      </c>
      <c r="M242" s="22" t="s">
        <v>1558</v>
      </c>
      <c r="N242" s="22" t="s">
        <v>59</v>
      </c>
      <c r="O242" s="22" t="s">
        <v>1478</v>
      </c>
      <c r="P242" s="22"/>
      <c r="Q242" s="22"/>
      <c r="R242" s="22" t="s">
        <v>2297</v>
      </c>
      <c r="S242" s="22"/>
      <c r="T242" s="22"/>
      <c r="U242" s="22" t="s">
        <v>1478</v>
      </c>
      <c r="V242" s="22" t="s">
        <v>1478</v>
      </c>
      <c r="W242" s="22"/>
      <c r="X242" s="22"/>
      <c r="Y242" s="23">
        <v>44000.284490740742</v>
      </c>
      <c r="Z242" s="23">
        <v>44005.046168981484</v>
      </c>
      <c r="AA242" s="22"/>
      <c r="AB242" s="22" t="s">
        <v>2296</v>
      </c>
      <c r="AC242" s="22">
        <v>58560</v>
      </c>
      <c r="AD242" s="22">
        <v>7570</v>
      </c>
      <c r="AE242" s="22" t="s">
        <v>1559</v>
      </c>
      <c r="AF242" s="22" t="s">
        <v>1560</v>
      </c>
      <c r="AG242" s="22" t="s">
        <v>13</v>
      </c>
    </row>
    <row r="243" spans="1:33" ht="52.8" x14ac:dyDescent="0.3">
      <c r="A243" s="22"/>
      <c r="B243" s="22" t="s">
        <v>1559</v>
      </c>
      <c r="C243" s="22" t="s">
        <v>23</v>
      </c>
      <c r="D243" s="22" t="s">
        <v>120</v>
      </c>
      <c r="E243" s="22" t="s">
        <v>2298</v>
      </c>
      <c r="F243" s="22" t="s">
        <v>367</v>
      </c>
      <c r="G243" s="22" t="s">
        <v>104</v>
      </c>
      <c r="H243" s="22" t="s">
        <v>144</v>
      </c>
      <c r="I243" s="22" t="s">
        <v>1478</v>
      </c>
      <c r="J243" s="22" t="s">
        <v>1478</v>
      </c>
      <c r="K243" s="22" t="s">
        <v>1478</v>
      </c>
      <c r="L243" s="22" t="s">
        <v>1478</v>
      </c>
      <c r="M243" s="22" t="s">
        <v>1558</v>
      </c>
      <c r="N243" s="22" t="s">
        <v>59</v>
      </c>
      <c r="O243" s="22" t="s">
        <v>121</v>
      </c>
      <c r="P243" s="22"/>
      <c r="Q243" s="22"/>
      <c r="R243" s="22"/>
      <c r="S243" s="22"/>
      <c r="T243" s="22"/>
      <c r="U243" s="22" t="s">
        <v>1478</v>
      </c>
      <c r="V243" s="22" t="s">
        <v>1478</v>
      </c>
      <c r="W243" s="22"/>
      <c r="X243" s="22"/>
      <c r="Y243" s="23">
        <v>44000.284490740742</v>
      </c>
      <c r="Z243" s="23">
        <v>44005.046168981484</v>
      </c>
      <c r="AA243" s="22"/>
      <c r="AB243" s="22" t="s">
        <v>2296</v>
      </c>
      <c r="AC243" s="22">
        <v>58560</v>
      </c>
      <c r="AD243" s="22">
        <v>5880</v>
      </c>
      <c r="AE243" s="22" t="s">
        <v>1559</v>
      </c>
      <c r="AF243" s="22" t="s">
        <v>1560</v>
      </c>
      <c r="AG243" s="22"/>
    </row>
    <row r="244" spans="1:33" ht="39.6" x14ac:dyDescent="0.3">
      <c r="A244" s="22" t="s">
        <v>183</v>
      </c>
      <c r="B244" s="22" t="s">
        <v>1559</v>
      </c>
      <c r="C244" s="22" t="s">
        <v>46</v>
      </c>
      <c r="D244" s="22" t="s">
        <v>120</v>
      </c>
      <c r="E244" s="22" t="s">
        <v>2299</v>
      </c>
      <c r="F244" s="22" t="s">
        <v>2300</v>
      </c>
      <c r="G244" s="22" t="s">
        <v>366</v>
      </c>
      <c r="H244" s="22" t="s">
        <v>139</v>
      </c>
      <c r="I244" s="22" t="s">
        <v>1478</v>
      </c>
      <c r="J244" s="22" t="s">
        <v>1478</v>
      </c>
      <c r="K244" s="22" t="s">
        <v>1478</v>
      </c>
      <c r="L244" s="22" t="s">
        <v>1478</v>
      </c>
      <c r="M244" s="22" t="s">
        <v>1558</v>
      </c>
      <c r="N244" s="22" t="s">
        <v>59</v>
      </c>
      <c r="O244" s="22" t="s">
        <v>121</v>
      </c>
      <c r="P244" s="22"/>
      <c r="Q244" s="22"/>
      <c r="R244" s="22" t="s">
        <v>2301</v>
      </c>
      <c r="S244" s="22"/>
      <c r="T244" s="22"/>
      <c r="U244" s="22" t="s">
        <v>1478</v>
      </c>
      <c r="V244" s="22" t="s">
        <v>1478</v>
      </c>
      <c r="W244" s="22"/>
      <c r="X244" s="22"/>
      <c r="Y244" s="23">
        <v>44000.284490740742</v>
      </c>
      <c r="Z244" s="23">
        <v>44005.046168981484</v>
      </c>
      <c r="AA244" s="22"/>
      <c r="AB244" s="22" t="s">
        <v>2296</v>
      </c>
      <c r="AC244" s="22">
        <v>58560</v>
      </c>
      <c r="AD244" s="22">
        <v>7590</v>
      </c>
      <c r="AE244" s="22" t="s">
        <v>1559</v>
      </c>
      <c r="AF244" s="22" t="s">
        <v>1560</v>
      </c>
      <c r="AG244" s="22" t="s">
        <v>13</v>
      </c>
    </row>
    <row r="245" spans="1:33" ht="52.8" x14ac:dyDescent="0.3">
      <c r="A245" s="22"/>
      <c r="B245" s="22" t="s">
        <v>1559</v>
      </c>
      <c r="C245" s="22" t="s">
        <v>23</v>
      </c>
      <c r="D245" s="22" t="s">
        <v>1820</v>
      </c>
      <c r="E245" s="22" t="s">
        <v>2302</v>
      </c>
      <c r="F245" s="22" t="s">
        <v>2303</v>
      </c>
      <c r="G245" s="22" t="s">
        <v>104</v>
      </c>
      <c r="H245" s="22" t="s">
        <v>144</v>
      </c>
      <c r="I245" s="22" t="s">
        <v>1478</v>
      </c>
      <c r="J245" s="22" t="s">
        <v>1478</v>
      </c>
      <c r="K245" s="22" t="s">
        <v>1478</v>
      </c>
      <c r="L245" s="22" t="s">
        <v>1478</v>
      </c>
      <c r="M245" s="22" t="s">
        <v>1558</v>
      </c>
      <c r="N245" s="22" t="s">
        <v>59</v>
      </c>
      <c r="O245" s="22" t="s">
        <v>1821</v>
      </c>
      <c r="P245" s="22"/>
      <c r="Q245" s="22"/>
      <c r="R245" s="22"/>
      <c r="S245" s="22" t="s">
        <v>8951</v>
      </c>
      <c r="T245" s="22"/>
      <c r="U245" s="22" t="s">
        <v>1478</v>
      </c>
      <c r="V245" s="22" t="s">
        <v>1478</v>
      </c>
      <c r="W245" s="22"/>
      <c r="X245" s="22"/>
      <c r="Y245" s="23">
        <v>44000.284490740742</v>
      </c>
      <c r="Z245" s="23">
        <v>44005.046168981484</v>
      </c>
      <c r="AA245" s="22"/>
      <c r="AB245" s="22" t="s">
        <v>2296</v>
      </c>
      <c r="AC245" s="22">
        <v>58560</v>
      </c>
      <c r="AD245" s="22">
        <v>5910</v>
      </c>
      <c r="AE245" s="22" t="s">
        <v>1559</v>
      </c>
      <c r="AF245" s="22" t="s">
        <v>1560</v>
      </c>
      <c r="AG245" s="22"/>
    </row>
    <row r="246" spans="1:33" ht="39.6" x14ac:dyDescent="0.3">
      <c r="A246" s="22" t="s">
        <v>183</v>
      </c>
      <c r="B246" s="22" t="s">
        <v>1559</v>
      </c>
      <c r="C246" s="22" t="s">
        <v>46</v>
      </c>
      <c r="D246" s="22" t="s">
        <v>1820</v>
      </c>
      <c r="E246" s="22" t="s">
        <v>2304</v>
      </c>
      <c r="F246" s="22" t="s">
        <v>2305</v>
      </c>
      <c r="G246" s="22" t="s">
        <v>366</v>
      </c>
      <c r="H246" s="22" t="s">
        <v>139</v>
      </c>
      <c r="I246" s="22" t="s">
        <v>1478</v>
      </c>
      <c r="J246" s="22" t="s">
        <v>1478</v>
      </c>
      <c r="K246" s="22" t="s">
        <v>1478</v>
      </c>
      <c r="L246" s="22" t="s">
        <v>1478</v>
      </c>
      <c r="M246" s="22" t="s">
        <v>1558</v>
      </c>
      <c r="N246" s="22" t="s">
        <v>59</v>
      </c>
      <c r="O246" s="22" t="s">
        <v>1821</v>
      </c>
      <c r="P246" s="22"/>
      <c r="Q246" s="22"/>
      <c r="R246" s="22" t="s">
        <v>2306</v>
      </c>
      <c r="S246" s="22"/>
      <c r="T246" s="22"/>
      <c r="U246" s="22" t="s">
        <v>1478</v>
      </c>
      <c r="V246" s="22" t="s">
        <v>1478</v>
      </c>
      <c r="W246" s="22"/>
      <c r="X246" s="22"/>
      <c r="Y246" s="23">
        <v>44000.284490740742</v>
      </c>
      <c r="Z246" s="23">
        <v>44005.046168981484</v>
      </c>
      <c r="AA246" s="22"/>
      <c r="AB246" s="22" t="s">
        <v>2296</v>
      </c>
      <c r="AC246" s="22">
        <v>58560</v>
      </c>
      <c r="AD246" s="22">
        <v>7610</v>
      </c>
      <c r="AE246" s="22" t="s">
        <v>1559</v>
      </c>
      <c r="AF246" s="22" t="s">
        <v>1560</v>
      </c>
      <c r="AG246" s="22" t="s">
        <v>13</v>
      </c>
    </row>
    <row r="247" spans="1:33" ht="26.4" x14ac:dyDescent="0.3">
      <c r="A247" s="22" t="s">
        <v>2309</v>
      </c>
      <c r="B247" s="22" t="s">
        <v>1559</v>
      </c>
      <c r="C247" s="22" t="s">
        <v>15</v>
      </c>
      <c r="D247" s="22" t="s">
        <v>89</v>
      </c>
      <c r="E247" s="22" t="s">
        <v>2307</v>
      </c>
      <c r="F247" s="22" t="s">
        <v>2308</v>
      </c>
      <c r="G247" s="22" t="s">
        <v>366</v>
      </c>
      <c r="H247" s="22" t="s">
        <v>182</v>
      </c>
      <c r="I247" s="22" t="s">
        <v>1478</v>
      </c>
      <c r="J247" s="22" t="s">
        <v>1478</v>
      </c>
      <c r="K247" s="22" t="s">
        <v>1478</v>
      </c>
      <c r="L247" s="22" t="s">
        <v>1478</v>
      </c>
      <c r="M247" s="22" t="s">
        <v>1558</v>
      </c>
      <c r="N247" s="22" t="s">
        <v>64</v>
      </c>
      <c r="O247" s="22" t="s">
        <v>1478</v>
      </c>
      <c r="P247" s="22" t="s">
        <v>2310</v>
      </c>
      <c r="Q247" s="22"/>
      <c r="R247" s="22"/>
      <c r="S247" s="22" t="s">
        <v>8952</v>
      </c>
      <c r="T247" s="22"/>
      <c r="U247" s="22" t="s">
        <v>1478</v>
      </c>
      <c r="V247" s="22" t="s">
        <v>1478</v>
      </c>
      <c r="W247" s="22"/>
      <c r="X247" s="22"/>
      <c r="Y247" s="23">
        <v>44000.284490740742</v>
      </c>
      <c r="Z247" s="23">
        <v>44005.046168981484</v>
      </c>
      <c r="AA247" s="22"/>
      <c r="AB247" s="22" t="s">
        <v>2296</v>
      </c>
      <c r="AC247" s="22">
        <v>58560</v>
      </c>
      <c r="AD247" s="22">
        <v>7000</v>
      </c>
      <c r="AE247" s="22" t="s">
        <v>1559</v>
      </c>
      <c r="AF247" s="22" t="s">
        <v>1560</v>
      </c>
      <c r="AG247" s="22" t="s">
        <v>13</v>
      </c>
    </row>
    <row r="248" spans="1:33" ht="26.4" x14ac:dyDescent="0.3">
      <c r="A248" s="22" t="s">
        <v>2309</v>
      </c>
      <c r="B248" s="22" t="s">
        <v>1559</v>
      </c>
      <c r="C248" s="22" t="s">
        <v>15</v>
      </c>
      <c r="D248" s="22" t="s">
        <v>89</v>
      </c>
      <c r="E248" s="22" t="s">
        <v>2311</v>
      </c>
      <c r="F248" s="22" t="s">
        <v>2312</v>
      </c>
      <c r="G248" s="22" t="s">
        <v>366</v>
      </c>
      <c r="H248" s="22" t="s">
        <v>182</v>
      </c>
      <c r="I248" s="22" t="s">
        <v>1478</v>
      </c>
      <c r="J248" s="22" t="s">
        <v>1478</v>
      </c>
      <c r="K248" s="22" t="s">
        <v>1478</v>
      </c>
      <c r="L248" s="22" t="s">
        <v>1478</v>
      </c>
      <c r="M248" s="22" t="s">
        <v>1558</v>
      </c>
      <c r="N248" s="22" t="s">
        <v>64</v>
      </c>
      <c r="O248" s="22" t="s">
        <v>1478</v>
      </c>
      <c r="P248" s="22" t="s">
        <v>2313</v>
      </c>
      <c r="Q248" s="22"/>
      <c r="R248" s="22"/>
      <c r="S248" s="22" t="s">
        <v>8953</v>
      </c>
      <c r="T248" s="22"/>
      <c r="U248" s="22" t="s">
        <v>1478</v>
      </c>
      <c r="V248" s="22" t="s">
        <v>1478</v>
      </c>
      <c r="W248" s="22"/>
      <c r="X248" s="22"/>
      <c r="Y248" s="23">
        <v>44000.284490740742</v>
      </c>
      <c r="Z248" s="23">
        <v>44005.046168981484</v>
      </c>
      <c r="AA248" s="22"/>
      <c r="AB248" s="22" t="s">
        <v>2296</v>
      </c>
      <c r="AC248" s="22">
        <v>58560</v>
      </c>
      <c r="AD248" s="22">
        <v>7010</v>
      </c>
      <c r="AE248" s="22" t="s">
        <v>1559</v>
      </c>
      <c r="AF248" s="22" t="s">
        <v>1560</v>
      </c>
      <c r="AG248" s="22" t="s">
        <v>13</v>
      </c>
    </row>
    <row r="249" spans="1:33" ht="26.4" x14ac:dyDescent="0.3">
      <c r="A249" s="22" t="s">
        <v>2317</v>
      </c>
      <c r="B249" s="22" t="s">
        <v>1559</v>
      </c>
      <c r="C249" s="22" t="s">
        <v>172</v>
      </c>
      <c r="D249" s="22" t="s">
        <v>1890</v>
      </c>
      <c r="E249" s="22" t="s">
        <v>2314</v>
      </c>
      <c r="F249" s="22" t="s">
        <v>2315</v>
      </c>
      <c r="G249" s="22" t="s">
        <v>366</v>
      </c>
      <c r="H249" s="22" t="s">
        <v>25</v>
      </c>
      <c r="I249" s="22" t="s">
        <v>1478</v>
      </c>
      <c r="J249" s="22" t="s">
        <v>1478</v>
      </c>
      <c r="K249" s="22" t="s">
        <v>1478</v>
      </c>
      <c r="L249" s="22" t="s">
        <v>1478</v>
      </c>
      <c r="M249" s="22" t="s">
        <v>1558</v>
      </c>
      <c r="N249" s="22" t="s">
        <v>64</v>
      </c>
      <c r="O249" s="22" t="s">
        <v>1478</v>
      </c>
      <c r="P249" s="22"/>
      <c r="Q249" s="22"/>
      <c r="R249" s="22" t="s">
        <v>2316</v>
      </c>
      <c r="S249" s="22"/>
      <c r="T249" s="22"/>
      <c r="U249" s="22" t="s">
        <v>1478</v>
      </c>
      <c r="V249" s="22" t="s">
        <v>1478</v>
      </c>
      <c r="W249" s="22"/>
      <c r="X249" s="22"/>
      <c r="Y249" s="23">
        <v>44000.284490740742</v>
      </c>
      <c r="Z249" s="23">
        <v>44005.046168981484</v>
      </c>
      <c r="AA249" s="22"/>
      <c r="AB249" s="22" t="s">
        <v>2296</v>
      </c>
      <c r="AC249" s="22">
        <v>58560</v>
      </c>
      <c r="AD249" s="22">
        <v>6300</v>
      </c>
      <c r="AE249" s="22" t="s">
        <v>1559</v>
      </c>
      <c r="AF249" s="22" t="s">
        <v>1560</v>
      </c>
      <c r="AG249" s="22" t="s">
        <v>26</v>
      </c>
    </row>
    <row r="250" spans="1:33" x14ac:dyDescent="0.3">
      <c r="A250" s="22" t="s">
        <v>2317</v>
      </c>
      <c r="B250" s="22" t="s">
        <v>1559</v>
      </c>
      <c r="C250" s="22" t="s">
        <v>172</v>
      </c>
      <c r="D250" s="22" t="s">
        <v>1890</v>
      </c>
      <c r="E250" s="22" t="s">
        <v>2318</v>
      </c>
      <c r="F250" s="22" t="s">
        <v>2319</v>
      </c>
      <c r="G250" s="22" t="s">
        <v>366</v>
      </c>
      <c r="H250" s="22" t="s">
        <v>182</v>
      </c>
      <c r="I250" s="22" t="s">
        <v>1478</v>
      </c>
      <c r="J250" s="22" t="s">
        <v>1478</v>
      </c>
      <c r="K250" s="22" t="s">
        <v>1478</v>
      </c>
      <c r="L250" s="22" t="s">
        <v>1478</v>
      </c>
      <c r="M250" s="22" t="s">
        <v>1558</v>
      </c>
      <c r="N250" s="22" t="s">
        <v>64</v>
      </c>
      <c r="O250" s="22" t="s">
        <v>1478</v>
      </c>
      <c r="P250" s="22"/>
      <c r="Q250" s="22"/>
      <c r="R250" s="22"/>
      <c r="S250" s="22"/>
      <c r="T250" s="22"/>
      <c r="U250" s="22" t="s">
        <v>1478</v>
      </c>
      <c r="V250" s="22" t="s">
        <v>1478</v>
      </c>
      <c r="W250" s="22"/>
      <c r="X250" s="22"/>
      <c r="Y250" s="23">
        <v>44000.284490740742</v>
      </c>
      <c r="Z250" s="23">
        <v>44005.046168981484</v>
      </c>
      <c r="AA250" s="22"/>
      <c r="AB250" s="22" t="s">
        <v>2296</v>
      </c>
      <c r="AC250" s="22">
        <v>58560</v>
      </c>
      <c r="AD250" s="22">
        <v>6310</v>
      </c>
      <c r="AE250" s="22" t="s">
        <v>1559</v>
      </c>
      <c r="AF250" s="22" t="s">
        <v>1560</v>
      </c>
      <c r="AG250" s="22" t="s">
        <v>26</v>
      </c>
    </row>
    <row r="251" spans="1:33" ht="26.4" x14ac:dyDescent="0.3">
      <c r="A251" s="22" t="s">
        <v>2323</v>
      </c>
      <c r="B251" s="22" t="s">
        <v>1559</v>
      </c>
      <c r="C251" s="22" t="s">
        <v>172</v>
      </c>
      <c r="D251" s="22" t="s">
        <v>1890</v>
      </c>
      <c r="E251" s="22" t="s">
        <v>2320</v>
      </c>
      <c r="F251" s="22" t="s">
        <v>2321</v>
      </c>
      <c r="G251" s="22" t="s">
        <v>366</v>
      </c>
      <c r="H251" s="22" t="s">
        <v>25</v>
      </c>
      <c r="I251" s="22" t="s">
        <v>1478</v>
      </c>
      <c r="J251" s="22" t="s">
        <v>1478</v>
      </c>
      <c r="K251" s="22" t="s">
        <v>1478</v>
      </c>
      <c r="L251" s="22" t="s">
        <v>1478</v>
      </c>
      <c r="M251" s="22" t="s">
        <v>1558</v>
      </c>
      <c r="N251" s="22" t="s">
        <v>64</v>
      </c>
      <c r="O251" s="22" t="s">
        <v>1478</v>
      </c>
      <c r="P251" s="22"/>
      <c r="Q251" s="22"/>
      <c r="R251" s="22" t="s">
        <v>2322</v>
      </c>
      <c r="S251" s="22"/>
      <c r="T251" s="22"/>
      <c r="U251" s="22" t="s">
        <v>1478</v>
      </c>
      <c r="V251" s="22" t="s">
        <v>1478</v>
      </c>
      <c r="W251" s="22"/>
      <c r="X251" s="22"/>
      <c r="Y251" s="23">
        <v>44000.284490740742</v>
      </c>
      <c r="Z251" s="23">
        <v>44005.046168981484</v>
      </c>
      <c r="AA251" s="22"/>
      <c r="AB251" s="22" t="s">
        <v>2296</v>
      </c>
      <c r="AC251" s="22">
        <v>58560</v>
      </c>
      <c r="AD251" s="22">
        <v>2000</v>
      </c>
      <c r="AE251" s="22" t="s">
        <v>1559</v>
      </c>
      <c r="AF251" s="22" t="s">
        <v>1560</v>
      </c>
      <c r="AG251" s="22" t="s">
        <v>26</v>
      </c>
    </row>
    <row r="252" spans="1:33" ht="26.4" x14ac:dyDescent="0.3">
      <c r="A252" s="22" t="s">
        <v>2323</v>
      </c>
      <c r="B252" s="22" t="s">
        <v>1559</v>
      </c>
      <c r="C252" s="22" t="s">
        <v>15</v>
      </c>
      <c r="D252" s="22" t="s">
        <v>1890</v>
      </c>
      <c r="E252" s="22" t="s">
        <v>2324</v>
      </c>
      <c r="F252" s="22" t="s">
        <v>2325</v>
      </c>
      <c r="G252" s="22" t="s">
        <v>366</v>
      </c>
      <c r="H252" s="22" t="s">
        <v>182</v>
      </c>
      <c r="I252" s="22" t="s">
        <v>1478</v>
      </c>
      <c r="J252" s="22" t="s">
        <v>1478</v>
      </c>
      <c r="K252" s="22" t="s">
        <v>1478</v>
      </c>
      <c r="L252" s="22" t="s">
        <v>1478</v>
      </c>
      <c r="M252" s="22" t="s">
        <v>1558</v>
      </c>
      <c r="N252" s="22" t="s">
        <v>64</v>
      </c>
      <c r="O252" s="22" t="s">
        <v>1478</v>
      </c>
      <c r="P252" s="22" t="s">
        <v>2327</v>
      </c>
      <c r="Q252" s="22"/>
      <c r="R252" s="22" t="s">
        <v>2326</v>
      </c>
      <c r="S252" s="22"/>
      <c r="T252" s="22"/>
      <c r="U252" s="22" t="s">
        <v>1478</v>
      </c>
      <c r="V252" s="22" t="s">
        <v>1478</v>
      </c>
      <c r="W252" s="22"/>
      <c r="X252" s="22"/>
      <c r="Y252" s="23">
        <v>44000.284490740742</v>
      </c>
      <c r="Z252" s="23">
        <v>44005.046168981484</v>
      </c>
      <c r="AA252" s="22"/>
      <c r="AB252" s="22" t="s">
        <v>2296</v>
      </c>
      <c r="AC252" s="22">
        <v>58560</v>
      </c>
      <c r="AD252" s="22">
        <v>2010</v>
      </c>
      <c r="AE252" s="22" t="s">
        <v>1559</v>
      </c>
      <c r="AF252" s="22" t="s">
        <v>1560</v>
      </c>
      <c r="AG252" s="22" t="s">
        <v>26</v>
      </c>
    </row>
    <row r="253" spans="1:33" ht="140.4" customHeight="1" x14ac:dyDescent="0.3">
      <c r="A253" s="22" t="s">
        <v>237</v>
      </c>
      <c r="B253" s="22" t="s">
        <v>1559</v>
      </c>
      <c r="C253" s="22" t="s">
        <v>15</v>
      </c>
      <c r="D253" s="22" t="s">
        <v>2331</v>
      </c>
      <c r="E253" s="22" t="s">
        <v>2328</v>
      </c>
      <c r="F253" s="22" t="s">
        <v>2329</v>
      </c>
      <c r="G253" s="22" t="s">
        <v>1482</v>
      </c>
      <c r="H253" s="22" t="s">
        <v>139</v>
      </c>
      <c r="I253" s="22" t="s">
        <v>1478</v>
      </c>
      <c r="J253" s="22" t="s">
        <v>1478</v>
      </c>
      <c r="K253" s="22" t="s">
        <v>1478</v>
      </c>
      <c r="L253" s="22" t="s">
        <v>1478</v>
      </c>
      <c r="M253" s="22" t="s">
        <v>1558</v>
      </c>
      <c r="N253" s="22" t="s">
        <v>64</v>
      </c>
      <c r="O253" s="22" t="s">
        <v>2333</v>
      </c>
      <c r="P253" s="22" t="s">
        <v>2332</v>
      </c>
      <c r="Q253" s="22"/>
      <c r="R253" s="22" t="s">
        <v>2330</v>
      </c>
      <c r="S253" s="22" t="s">
        <v>8954</v>
      </c>
      <c r="T253" s="22"/>
      <c r="U253" s="22" t="s">
        <v>1478</v>
      </c>
      <c r="V253" s="22" t="s">
        <v>1478</v>
      </c>
      <c r="W253" s="22"/>
      <c r="X253" s="22"/>
      <c r="Y253" s="23">
        <v>44000.284490740742</v>
      </c>
      <c r="Z253" s="23">
        <v>44005.046168981484</v>
      </c>
      <c r="AA253" s="22"/>
      <c r="AB253" s="22" t="s">
        <v>2296</v>
      </c>
      <c r="AC253" s="22">
        <v>58560</v>
      </c>
      <c r="AD253" s="22">
        <v>8230</v>
      </c>
      <c r="AE253" s="22" t="s">
        <v>1559</v>
      </c>
      <c r="AF253" s="22" t="s">
        <v>1560</v>
      </c>
      <c r="AG253" s="22" t="s">
        <v>13</v>
      </c>
    </row>
    <row r="254" spans="1:33" ht="79.2" x14ac:dyDescent="0.3">
      <c r="A254" s="22" t="s">
        <v>96</v>
      </c>
      <c r="B254" s="22" t="s">
        <v>1559</v>
      </c>
      <c r="C254" s="22" t="s">
        <v>15</v>
      </c>
      <c r="D254" s="22" t="s">
        <v>2331</v>
      </c>
      <c r="E254" s="22" t="s">
        <v>2334</v>
      </c>
      <c r="F254" s="22" t="s">
        <v>2335</v>
      </c>
      <c r="G254" s="22" t="s">
        <v>92</v>
      </c>
      <c r="H254" s="22" t="s">
        <v>144</v>
      </c>
      <c r="I254" s="22" t="s">
        <v>1478</v>
      </c>
      <c r="J254" s="22" t="s">
        <v>1478</v>
      </c>
      <c r="K254" s="22" t="s">
        <v>1478</v>
      </c>
      <c r="L254" s="22" t="s">
        <v>1478</v>
      </c>
      <c r="M254" s="22" t="s">
        <v>1558</v>
      </c>
      <c r="N254" s="22" t="s">
        <v>64</v>
      </c>
      <c r="O254" s="22" t="s">
        <v>2333</v>
      </c>
      <c r="P254" s="22" t="s">
        <v>2336</v>
      </c>
      <c r="Q254" s="22"/>
      <c r="R254" s="22"/>
      <c r="S254" s="22" t="s">
        <v>8955</v>
      </c>
      <c r="T254" s="22"/>
      <c r="U254" s="22" t="s">
        <v>1478</v>
      </c>
      <c r="V254" s="22" t="s">
        <v>1478</v>
      </c>
      <c r="W254" s="22"/>
      <c r="X254" s="22"/>
      <c r="Y254" s="23">
        <v>44000.284490740742</v>
      </c>
      <c r="Z254" s="23">
        <v>44005.046168981484</v>
      </c>
      <c r="AA254" s="22"/>
      <c r="AB254" s="22" t="s">
        <v>2296</v>
      </c>
      <c r="AC254" s="22">
        <v>58560</v>
      </c>
      <c r="AD254" s="22">
        <v>7680</v>
      </c>
      <c r="AE254" s="22" t="s">
        <v>1559</v>
      </c>
      <c r="AF254" s="22" t="s">
        <v>1560</v>
      </c>
      <c r="AG254" s="22"/>
    </row>
    <row r="255" spans="1:33" ht="52.8" x14ac:dyDescent="0.3">
      <c r="A255" s="22"/>
      <c r="B255" s="22" t="s">
        <v>1559</v>
      </c>
      <c r="C255" s="22" t="s">
        <v>15</v>
      </c>
      <c r="D255" s="22" t="s">
        <v>1757</v>
      </c>
      <c r="E255" s="22" t="s">
        <v>2337</v>
      </c>
      <c r="F255" s="22" t="s">
        <v>2338</v>
      </c>
      <c r="G255" s="22" t="s">
        <v>366</v>
      </c>
      <c r="H255" s="22" t="s">
        <v>171</v>
      </c>
      <c r="I255" s="22" t="s">
        <v>1478</v>
      </c>
      <c r="J255" s="22" t="s">
        <v>1478</v>
      </c>
      <c r="K255" s="22" t="s">
        <v>1478</v>
      </c>
      <c r="L255" s="22" t="s">
        <v>1478</v>
      </c>
      <c r="M255" s="22" t="s">
        <v>1558</v>
      </c>
      <c r="N255" s="22" t="s">
        <v>64</v>
      </c>
      <c r="O255" s="22" t="s">
        <v>1478</v>
      </c>
      <c r="P255" s="22" t="s">
        <v>2340</v>
      </c>
      <c r="Q255" s="22"/>
      <c r="R255" s="22" t="s">
        <v>2339</v>
      </c>
      <c r="S255" s="22" t="s">
        <v>8956</v>
      </c>
      <c r="T255" s="22"/>
      <c r="U255" s="22" t="s">
        <v>1478</v>
      </c>
      <c r="V255" s="22" t="s">
        <v>1478</v>
      </c>
      <c r="W255" s="22"/>
      <c r="X255" s="22"/>
      <c r="Y255" s="23">
        <v>44000.284490740742</v>
      </c>
      <c r="Z255" s="23">
        <v>44005.046168981484</v>
      </c>
      <c r="AA255" s="22"/>
      <c r="AB255" s="22" t="s">
        <v>2296</v>
      </c>
      <c r="AC255" s="22">
        <v>58560</v>
      </c>
      <c r="AD255" s="22">
        <v>1010</v>
      </c>
      <c r="AE255" s="22" t="s">
        <v>1559</v>
      </c>
      <c r="AF255" s="22" t="s">
        <v>1560</v>
      </c>
      <c r="AG255" s="22" t="s">
        <v>13</v>
      </c>
    </row>
    <row r="256" spans="1:33" ht="39.6" x14ac:dyDescent="0.3">
      <c r="A256" s="22"/>
      <c r="B256" s="22" t="s">
        <v>1559</v>
      </c>
      <c r="C256" s="22" t="s">
        <v>23</v>
      </c>
      <c r="D256" s="22" t="s">
        <v>1757</v>
      </c>
      <c r="E256" s="22" t="s">
        <v>2341</v>
      </c>
      <c r="F256" s="22" t="s">
        <v>2342</v>
      </c>
      <c r="G256" s="22" t="s">
        <v>366</v>
      </c>
      <c r="H256" s="22" t="s">
        <v>17</v>
      </c>
      <c r="I256" s="22" t="s">
        <v>1478</v>
      </c>
      <c r="J256" s="22" t="s">
        <v>1478</v>
      </c>
      <c r="K256" s="22" t="s">
        <v>1478</v>
      </c>
      <c r="L256" s="22" t="s">
        <v>1478</v>
      </c>
      <c r="M256" s="22" t="s">
        <v>1558</v>
      </c>
      <c r="N256" s="22" t="s">
        <v>64</v>
      </c>
      <c r="O256" s="22" t="s">
        <v>1478</v>
      </c>
      <c r="P256" s="22"/>
      <c r="Q256" s="22"/>
      <c r="R256" s="22" t="s">
        <v>2339</v>
      </c>
      <c r="S256" s="22" t="s">
        <v>8957</v>
      </c>
      <c r="T256" s="22"/>
      <c r="U256" s="22" t="s">
        <v>1478</v>
      </c>
      <c r="V256" s="22" t="s">
        <v>1478</v>
      </c>
      <c r="W256" s="22"/>
      <c r="X256" s="22"/>
      <c r="Y256" s="23">
        <v>44000.284490740742</v>
      </c>
      <c r="Z256" s="23">
        <v>44005.046168981484</v>
      </c>
      <c r="AA256" s="22"/>
      <c r="AB256" s="22" t="s">
        <v>2296</v>
      </c>
      <c r="AC256" s="22">
        <v>58560</v>
      </c>
      <c r="AD256" s="22">
        <v>1005</v>
      </c>
      <c r="AE256" s="22" t="s">
        <v>1559</v>
      </c>
      <c r="AF256" s="22" t="s">
        <v>1560</v>
      </c>
      <c r="AG256" s="22" t="s">
        <v>249</v>
      </c>
    </row>
    <row r="257" spans="1:33" ht="26.4" x14ac:dyDescent="0.3">
      <c r="A257" s="22"/>
      <c r="B257" s="22" t="s">
        <v>1559</v>
      </c>
      <c r="C257" s="22" t="s">
        <v>23</v>
      </c>
      <c r="D257" s="22">
        <v>9</v>
      </c>
      <c r="E257" s="22" t="s">
        <v>2343</v>
      </c>
      <c r="F257" s="22" t="s">
        <v>2344</v>
      </c>
      <c r="G257" s="22" t="s">
        <v>366</v>
      </c>
      <c r="H257" s="22" t="s">
        <v>25</v>
      </c>
      <c r="I257" s="22" t="s">
        <v>1478</v>
      </c>
      <c r="J257" s="22" t="s">
        <v>1478</v>
      </c>
      <c r="K257" s="22" t="s">
        <v>1478</v>
      </c>
      <c r="L257" s="22" t="s">
        <v>1478</v>
      </c>
      <c r="M257" s="22" t="s">
        <v>1558</v>
      </c>
      <c r="N257" s="22" t="s">
        <v>64</v>
      </c>
      <c r="O257" s="22" t="s">
        <v>1478</v>
      </c>
      <c r="P257" s="22"/>
      <c r="Q257" s="22"/>
      <c r="R257" s="22" t="s">
        <v>2345</v>
      </c>
      <c r="S257" s="22" t="s">
        <v>8958</v>
      </c>
      <c r="T257" s="22"/>
      <c r="U257" s="22" t="s">
        <v>1478</v>
      </c>
      <c r="V257" s="22" t="s">
        <v>1478</v>
      </c>
      <c r="W257" s="22"/>
      <c r="X257" s="22"/>
      <c r="Y257" s="23">
        <v>44000.284490740742</v>
      </c>
      <c r="Z257" s="23">
        <v>44005.046168981484</v>
      </c>
      <c r="AA257" s="22"/>
      <c r="AB257" s="22" t="s">
        <v>2296</v>
      </c>
      <c r="AC257" s="22">
        <v>58560</v>
      </c>
      <c r="AD257" s="22">
        <v>7720</v>
      </c>
      <c r="AE257" s="22" t="s">
        <v>1559</v>
      </c>
      <c r="AF257" s="22" t="s">
        <v>1560</v>
      </c>
      <c r="AG257" s="22" t="s">
        <v>233</v>
      </c>
    </row>
    <row r="258" spans="1:33" ht="39.6" x14ac:dyDescent="0.3">
      <c r="A258" s="22"/>
      <c r="B258" s="22" t="s">
        <v>1559</v>
      </c>
      <c r="C258" s="22" t="s">
        <v>23</v>
      </c>
      <c r="D258" s="22" t="s">
        <v>364</v>
      </c>
      <c r="E258" s="22" t="s">
        <v>2346</v>
      </c>
      <c r="F258" s="22" t="s">
        <v>2347</v>
      </c>
      <c r="G258" s="22" t="s">
        <v>92</v>
      </c>
      <c r="H258" s="22" t="s">
        <v>144</v>
      </c>
      <c r="I258" s="22" t="s">
        <v>1478</v>
      </c>
      <c r="J258" s="22" t="s">
        <v>1478</v>
      </c>
      <c r="K258" s="22" t="s">
        <v>1478</v>
      </c>
      <c r="L258" s="22" t="s">
        <v>1478</v>
      </c>
      <c r="M258" s="22" t="s">
        <v>1558</v>
      </c>
      <c r="N258" s="22" t="s">
        <v>59</v>
      </c>
      <c r="O258" s="22" t="s">
        <v>365</v>
      </c>
      <c r="P258" s="22"/>
      <c r="Q258" s="22"/>
      <c r="R258" s="22"/>
      <c r="S258" s="22" t="s">
        <v>8923</v>
      </c>
      <c r="T258" s="22"/>
      <c r="U258" s="22" t="s">
        <v>1478</v>
      </c>
      <c r="V258" s="22" t="s">
        <v>1478</v>
      </c>
      <c r="W258" s="22"/>
      <c r="X258" s="22"/>
      <c r="Y258" s="23">
        <v>44000.284490740742</v>
      </c>
      <c r="Z258" s="23">
        <v>44005.046168981484</v>
      </c>
      <c r="AA258" s="22"/>
      <c r="AB258" s="22" t="s">
        <v>2296</v>
      </c>
      <c r="AC258" s="22">
        <v>58560</v>
      </c>
      <c r="AD258" s="22">
        <v>7730</v>
      </c>
      <c r="AE258" s="22" t="s">
        <v>1559</v>
      </c>
      <c r="AF258" s="22" t="s">
        <v>1560</v>
      </c>
      <c r="AG258" s="22"/>
    </row>
    <row r="259" spans="1:33" ht="39.6" x14ac:dyDescent="0.3">
      <c r="A259" s="22"/>
      <c r="B259" s="22" t="s">
        <v>1559</v>
      </c>
      <c r="C259" s="22" t="s">
        <v>23</v>
      </c>
      <c r="D259" s="22" t="s">
        <v>364</v>
      </c>
      <c r="E259" s="22" t="s">
        <v>2348</v>
      </c>
      <c r="F259" s="22" t="s">
        <v>2349</v>
      </c>
      <c r="G259" s="22" t="s">
        <v>366</v>
      </c>
      <c r="H259" s="22" t="s">
        <v>166</v>
      </c>
      <c r="I259" s="22" t="s">
        <v>1478</v>
      </c>
      <c r="J259" s="22" t="s">
        <v>1478</v>
      </c>
      <c r="K259" s="22" t="s">
        <v>1478</v>
      </c>
      <c r="L259" s="22" t="s">
        <v>1478</v>
      </c>
      <c r="M259" s="22" t="s">
        <v>1558</v>
      </c>
      <c r="N259" s="22" t="s">
        <v>59</v>
      </c>
      <c r="O259" s="22" t="s">
        <v>365</v>
      </c>
      <c r="P259" s="22"/>
      <c r="Q259" s="22"/>
      <c r="R259" s="22"/>
      <c r="S259" s="22"/>
      <c r="T259" s="22"/>
      <c r="U259" s="22" t="s">
        <v>1478</v>
      </c>
      <c r="V259" s="22" t="s">
        <v>1478</v>
      </c>
      <c r="W259" s="22"/>
      <c r="X259" s="22"/>
      <c r="Y259" s="23">
        <v>44000.284490740742</v>
      </c>
      <c r="Z259" s="23">
        <v>44005.046168981484</v>
      </c>
      <c r="AA259" s="22"/>
      <c r="AB259" s="22" t="s">
        <v>2296</v>
      </c>
      <c r="AC259" s="22">
        <v>58560</v>
      </c>
      <c r="AD259" s="22">
        <v>11840</v>
      </c>
      <c r="AE259" s="22" t="s">
        <v>1559</v>
      </c>
      <c r="AF259" s="22" t="s">
        <v>1560</v>
      </c>
      <c r="AG259" s="22"/>
    </row>
    <row r="260" spans="1:33" ht="26.4" x14ac:dyDescent="0.3">
      <c r="A260" s="22"/>
      <c r="B260" s="22" t="s">
        <v>1559</v>
      </c>
      <c r="C260" s="22" t="s">
        <v>23</v>
      </c>
      <c r="D260" s="22" t="s">
        <v>362</v>
      </c>
      <c r="E260" s="22" t="s">
        <v>2350</v>
      </c>
      <c r="F260" s="22" t="s">
        <v>360</v>
      </c>
      <c r="G260" s="22" t="s">
        <v>143</v>
      </c>
      <c r="H260" s="22" t="s">
        <v>144</v>
      </c>
      <c r="I260" s="22" t="s">
        <v>1478</v>
      </c>
      <c r="J260" s="22" t="s">
        <v>1478</v>
      </c>
      <c r="K260" s="22" t="s">
        <v>1478</v>
      </c>
      <c r="L260" s="22" t="s">
        <v>1478</v>
      </c>
      <c r="M260" s="22" t="s">
        <v>1558</v>
      </c>
      <c r="N260" s="22" t="s">
        <v>59</v>
      </c>
      <c r="O260" s="22" t="s">
        <v>363</v>
      </c>
      <c r="P260" s="22"/>
      <c r="Q260" s="22"/>
      <c r="R260" s="22"/>
      <c r="S260" s="22" t="s">
        <v>8923</v>
      </c>
      <c r="T260" s="22"/>
      <c r="U260" s="22" t="s">
        <v>1478</v>
      </c>
      <c r="V260" s="22" t="s">
        <v>1478</v>
      </c>
      <c r="W260" s="22"/>
      <c r="X260" s="22"/>
      <c r="Y260" s="23">
        <v>44000.284490740742</v>
      </c>
      <c r="Z260" s="23">
        <v>44005.046168981484</v>
      </c>
      <c r="AA260" s="22"/>
      <c r="AB260" s="22" t="s">
        <v>2296</v>
      </c>
      <c r="AC260" s="22">
        <v>58560</v>
      </c>
      <c r="AD260" s="22">
        <v>7750</v>
      </c>
      <c r="AE260" s="22" t="s">
        <v>1559</v>
      </c>
      <c r="AF260" s="22" t="s">
        <v>1560</v>
      </c>
      <c r="AG260" s="22"/>
    </row>
    <row r="261" spans="1:33" ht="26.4" x14ac:dyDescent="0.3">
      <c r="A261" s="22"/>
      <c r="B261" s="22" t="s">
        <v>1559</v>
      </c>
      <c r="C261" s="22" t="s">
        <v>23</v>
      </c>
      <c r="D261" s="22" t="s">
        <v>362</v>
      </c>
      <c r="E261" s="22" t="s">
        <v>2351</v>
      </c>
      <c r="F261" s="22" t="s">
        <v>2352</v>
      </c>
      <c r="G261" s="22" t="s">
        <v>366</v>
      </c>
      <c r="H261" s="22" t="s">
        <v>166</v>
      </c>
      <c r="I261" s="22" t="s">
        <v>1478</v>
      </c>
      <c r="J261" s="22" t="s">
        <v>1478</v>
      </c>
      <c r="K261" s="22" t="s">
        <v>1478</v>
      </c>
      <c r="L261" s="22" t="s">
        <v>1478</v>
      </c>
      <c r="M261" s="22" t="s">
        <v>1558</v>
      </c>
      <c r="N261" s="22" t="s">
        <v>59</v>
      </c>
      <c r="O261" s="22" t="s">
        <v>2353</v>
      </c>
      <c r="P261" s="22"/>
      <c r="Q261" s="22"/>
      <c r="R261" s="22"/>
      <c r="S261" s="22"/>
      <c r="T261" s="22"/>
      <c r="U261" s="22" t="s">
        <v>1478</v>
      </c>
      <c r="V261" s="22" t="s">
        <v>1478</v>
      </c>
      <c r="W261" s="22"/>
      <c r="X261" s="22"/>
      <c r="Y261" s="23">
        <v>44000.284490740742</v>
      </c>
      <c r="Z261" s="23">
        <v>44005.046168981484</v>
      </c>
      <c r="AA261" s="22"/>
      <c r="AB261" s="22" t="s">
        <v>2296</v>
      </c>
      <c r="AC261" s="22">
        <v>58560</v>
      </c>
      <c r="AD261" s="22">
        <v>11850</v>
      </c>
      <c r="AE261" s="22" t="s">
        <v>1559</v>
      </c>
      <c r="AF261" s="22" t="s">
        <v>1560</v>
      </c>
      <c r="AG261" s="22"/>
    </row>
    <row r="262" spans="1:33" ht="26.4" x14ac:dyDescent="0.3">
      <c r="A262" s="22"/>
      <c r="B262" s="22" t="s">
        <v>1559</v>
      </c>
      <c r="C262" s="22" t="s">
        <v>23</v>
      </c>
      <c r="D262" s="22" t="s">
        <v>1667</v>
      </c>
      <c r="E262" s="22" t="s">
        <v>2354</v>
      </c>
      <c r="F262" s="22" t="s">
        <v>2355</v>
      </c>
      <c r="G262" s="22" t="s">
        <v>74</v>
      </c>
      <c r="H262" s="22" t="s">
        <v>144</v>
      </c>
      <c r="I262" s="22" t="s">
        <v>1478</v>
      </c>
      <c r="J262" s="22" t="s">
        <v>1478</v>
      </c>
      <c r="K262" s="22" t="s">
        <v>1478</v>
      </c>
      <c r="L262" s="22" t="s">
        <v>1478</v>
      </c>
      <c r="M262" s="22" t="s">
        <v>1558</v>
      </c>
      <c r="N262" s="22" t="s">
        <v>64</v>
      </c>
      <c r="O262" s="22" t="s">
        <v>1668</v>
      </c>
      <c r="P262" s="22"/>
      <c r="Q262" s="22"/>
      <c r="R262" s="22" t="s">
        <v>2356</v>
      </c>
      <c r="S262" s="22"/>
      <c r="T262" s="22"/>
      <c r="U262" s="22" t="s">
        <v>1478</v>
      </c>
      <c r="V262" s="22" t="s">
        <v>1478</v>
      </c>
      <c r="W262" s="22"/>
      <c r="X262" s="22"/>
      <c r="Y262" s="23">
        <v>44000.284490740742</v>
      </c>
      <c r="Z262" s="23">
        <v>44005.046168981484</v>
      </c>
      <c r="AA262" s="22"/>
      <c r="AB262" s="22" t="s">
        <v>2296</v>
      </c>
      <c r="AC262" s="22">
        <v>58560</v>
      </c>
      <c r="AD262" s="22">
        <v>7770</v>
      </c>
      <c r="AE262" s="22" t="s">
        <v>1559</v>
      </c>
      <c r="AF262" s="22" t="s">
        <v>1560</v>
      </c>
      <c r="AG262" s="22"/>
    </row>
    <row r="263" spans="1:33" ht="26.4" x14ac:dyDescent="0.3">
      <c r="A263" s="22"/>
      <c r="B263" s="22" t="s">
        <v>1559</v>
      </c>
      <c r="C263" s="22" t="s">
        <v>23</v>
      </c>
      <c r="D263" s="22">
        <v>15</v>
      </c>
      <c r="E263" s="22" t="s">
        <v>2357</v>
      </c>
      <c r="F263" s="22" t="s">
        <v>2358</v>
      </c>
      <c r="G263" s="22" t="s">
        <v>252</v>
      </c>
      <c r="H263" s="22" t="s">
        <v>25</v>
      </c>
      <c r="I263" s="22" t="s">
        <v>1478</v>
      </c>
      <c r="J263" s="22" t="s">
        <v>1478</v>
      </c>
      <c r="K263" s="22" t="s">
        <v>1478</v>
      </c>
      <c r="L263" s="22" t="s">
        <v>1478</v>
      </c>
      <c r="M263" s="22" t="s">
        <v>1558</v>
      </c>
      <c r="N263" s="22" t="s">
        <v>1478</v>
      </c>
      <c r="O263" s="22" t="s">
        <v>1478</v>
      </c>
      <c r="P263" s="22"/>
      <c r="Q263" s="22"/>
      <c r="R263" s="22"/>
      <c r="S263" s="22" t="s">
        <v>8945</v>
      </c>
      <c r="T263" s="22"/>
      <c r="U263" s="22" t="s">
        <v>1478</v>
      </c>
      <c r="V263" s="22" t="s">
        <v>1478</v>
      </c>
      <c r="W263" s="22"/>
      <c r="X263" s="22"/>
      <c r="Y263" s="23">
        <v>44000.300717592596</v>
      </c>
      <c r="Z263" s="23">
        <v>44005.046168981484</v>
      </c>
      <c r="AA263" s="22"/>
      <c r="AB263" s="22" t="s">
        <v>2359</v>
      </c>
      <c r="AC263" s="22">
        <v>20814</v>
      </c>
      <c r="AD263" s="22">
        <v>7240</v>
      </c>
      <c r="AE263" s="22" t="s">
        <v>1559</v>
      </c>
      <c r="AF263" s="22" t="s">
        <v>1560</v>
      </c>
      <c r="AG263" s="22"/>
    </row>
    <row r="264" spans="1:33" ht="39.6" x14ac:dyDescent="0.3">
      <c r="A264" s="22"/>
      <c r="B264" s="22" t="s">
        <v>1559</v>
      </c>
      <c r="C264" s="22" t="s">
        <v>15</v>
      </c>
      <c r="D264" s="22" t="s">
        <v>348</v>
      </c>
      <c r="E264" s="22" t="s">
        <v>2360</v>
      </c>
      <c r="F264" s="22" t="s">
        <v>512</v>
      </c>
      <c r="G264" s="22" t="s">
        <v>74</v>
      </c>
      <c r="H264" s="22" t="s">
        <v>144</v>
      </c>
      <c r="I264" s="22" t="s">
        <v>1478</v>
      </c>
      <c r="J264" s="22" t="s">
        <v>1478</v>
      </c>
      <c r="K264" s="22" t="s">
        <v>1478</v>
      </c>
      <c r="L264" s="22" t="s">
        <v>1478</v>
      </c>
      <c r="M264" s="22" t="s">
        <v>1558</v>
      </c>
      <c r="N264" s="22" t="s">
        <v>59</v>
      </c>
      <c r="O264" s="22" t="s">
        <v>514</v>
      </c>
      <c r="P264" s="22" t="s">
        <v>2361</v>
      </c>
      <c r="Q264" s="22"/>
      <c r="R264" s="22"/>
      <c r="S264" s="22" t="s">
        <v>8959</v>
      </c>
      <c r="T264" s="22"/>
      <c r="U264" s="22" t="s">
        <v>1478</v>
      </c>
      <c r="V264" s="22" t="s">
        <v>1478</v>
      </c>
      <c r="W264" s="22"/>
      <c r="X264" s="22"/>
      <c r="Y264" s="23">
        <v>44000.304652777777</v>
      </c>
      <c r="Z264" s="23">
        <v>44005.046168981484</v>
      </c>
      <c r="AA264" s="22"/>
      <c r="AB264" s="22" t="s">
        <v>513</v>
      </c>
      <c r="AC264" s="22">
        <v>46046</v>
      </c>
      <c r="AD264" s="22">
        <v>6080</v>
      </c>
      <c r="AE264" s="22" t="s">
        <v>1559</v>
      </c>
      <c r="AF264" s="22" t="s">
        <v>1560</v>
      </c>
      <c r="AG264" s="22"/>
    </row>
    <row r="265" spans="1:33" ht="66" x14ac:dyDescent="0.3">
      <c r="A265" s="22"/>
      <c r="B265" s="22" t="s">
        <v>1559</v>
      </c>
      <c r="C265" s="22" t="s">
        <v>23</v>
      </c>
      <c r="D265" s="22" t="s">
        <v>1862</v>
      </c>
      <c r="E265" s="22" t="s">
        <v>2362</v>
      </c>
      <c r="F265" s="22" t="s">
        <v>2363</v>
      </c>
      <c r="G265" s="22" t="s">
        <v>2364</v>
      </c>
      <c r="H265" s="22" t="s">
        <v>25</v>
      </c>
      <c r="I265" s="22" t="s">
        <v>1478</v>
      </c>
      <c r="J265" s="22" t="s">
        <v>1478</v>
      </c>
      <c r="K265" s="22" t="s">
        <v>1478</v>
      </c>
      <c r="L265" s="22" t="s">
        <v>1478</v>
      </c>
      <c r="M265" s="22" t="s">
        <v>1558</v>
      </c>
      <c r="N265" s="22" t="s">
        <v>59</v>
      </c>
      <c r="O265" s="22" t="s">
        <v>99</v>
      </c>
      <c r="P265" s="22"/>
      <c r="Q265" s="22"/>
      <c r="R265" s="22"/>
      <c r="S265" s="22" t="s">
        <v>8960</v>
      </c>
      <c r="T265" s="22"/>
      <c r="U265" s="22" t="s">
        <v>1478</v>
      </c>
      <c r="V265" s="22" t="s">
        <v>1478</v>
      </c>
      <c r="W265" s="22"/>
      <c r="X265" s="22"/>
      <c r="Y265" s="23">
        <v>44000.311215277776</v>
      </c>
      <c r="Z265" s="23">
        <v>44005.046168981484</v>
      </c>
      <c r="AA265" s="22"/>
      <c r="AB265" s="22" t="s">
        <v>513</v>
      </c>
      <c r="AC265" s="22">
        <v>46046</v>
      </c>
      <c r="AD265" s="22">
        <v>2210</v>
      </c>
      <c r="AE265" s="22" t="s">
        <v>1559</v>
      </c>
      <c r="AF265" s="22" t="s">
        <v>1560</v>
      </c>
      <c r="AG265" s="22"/>
    </row>
    <row r="266" spans="1:33" x14ac:dyDescent="0.3">
      <c r="A266" s="22"/>
      <c r="B266" s="22" t="s">
        <v>1559</v>
      </c>
      <c r="C266" s="22" t="s">
        <v>172</v>
      </c>
      <c r="D266" s="22" t="s">
        <v>2368</v>
      </c>
      <c r="E266" s="22" t="s">
        <v>2365</v>
      </c>
      <c r="F266" s="22" t="s">
        <v>2366</v>
      </c>
      <c r="G266" s="22" t="s">
        <v>1495</v>
      </c>
      <c r="H266" s="22" t="s">
        <v>25</v>
      </c>
      <c r="I266" s="22" t="s">
        <v>1478</v>
      </c>
      <c r="J266" s="22" t="s">
        <v>1478</v>
      </c>
      <c r="K266" s="22" t="s">
        <v>1478</v>
      </c>
      <c r="L266" s="22" t="s">
        <v>1478</v>
      </c>
      <c r="M266" s="22" t="s">
        <v>1558</v>
      </c>
      <c r="N266" s="22" t="s">
        <v>64</v>
      </c>
      <c r="O266" s="22" t="s">
        <v>1478</v>
      </c>
      <c r="P266" s="22"/>
      <c r="Q266" s="22"/>
      <c r="R266" s="22"/>
      <c r="S266" s="22"/>
      <c r="T266" s="22"/>
      <c r="U266" s="22" t="s">
        <v>1478</v>
      </c>
      <c r="V266" s="22" t="s">
        <v>1478</v>
      </c>
      <c r="W266" s="22"/>
      <c r="X266" s="22"/>
      <c r="Y266" s="23">
        <v>44000.415798611109</v>
      </c>
      <c r="Z266" s="23">
        <v>44005.046168981484</v>
      </c>
      <c r="AA266" s="22"/>
      <c r="AB266" s="22" t="s">
        <v>2367</v>
      </c>
      <c r="AC266" s="22">
        <v>38848</v>
      </c>
      <c r="AD266" s="22">
        <v>7810</v>
      </c>
      <c r="AE266" s="22" t="s">
        <v>1559</v>
      </c>
      <c r="AF266" s="22" t="s">
        <v>1560</v>
      </c>
      <c r="AG266" s="22" t="s">
        <v>26</v>
      </c>
    </row>
    <row r="267" spans="1:33" ht="26.4" x14ac:dyDescent="0.3">
      <c r="A267" s="22"/>
      <c r="B267" s="22" t="s">
        <v>1559</v>
      </c>
      <c r="C267" s="22" t="s">
        <v>23</v>
      </c>
      <c r="D267" s="22">
        <v>9</v>
      </c>
      <c r="E267" s="22" t="s">
        <v>2369</v>
      </c>
      <c r="F267" s="22" t="s">
        <v>2370</v>
      </c>
      <c r="G267" s="22" t="s">
        <v>429</v>
      </c>
      <c r="H267" s="22" t="s">
        <v>25</v>
      </c>
      <c r="I267" s="22" t="s">
        <v>1478</v>
      </c>
      <c r="J267" s="22" t="s">
        <v>1478</v>
      </c>
      <c r="K267" s="22" t="s">
        <v>1478</v>
      </c>
      <c r="L267" s="22" t="s">
        <v>1478</v>
      </c>
      <c r="M267" s="22" t="s">
        <v>1558</v>
      </c>
      <c r="N267" s="22" t="s">
        <v>64</v>
      </c>
      <c r="O267" s="22" t="s">
        <v>1478</v>
      </c>
      <c r="P267" s="22"/>
      <c r="Q267" s="22"/>
      <c r="R267" s="22" t="s">
        <v>2371</v>
      </c>
      <c r="S267" s="22" t="s">
        <v>8958</v>
      </c>
      <c r="T267" s="22"/>
      <c r="U267" s="22" t="s">
        <v>1478</v>
      </c>
      <c r="V267" s="22" t="s">
        <v>1478</v>
      </c>
      <c r="W267" s="22"/>
      <c r="X267" s="22"/>
      <c r="Y267" s="23">
        <v>44000.435613425929</v>
      </c>
      <c r="Z267" s="23">
        <v>44005.046168981484</v>
      </c>
      <c r="AA267" s="22"/>
      <c r="AB267" s="22" t="s">
        <v>470</v>
      </c>
      <c r="AC267" s="22">
        <v>43006</v>
      </c>
      <c r="AD267" s="22">
        <v>7820</v>
      </c>
      <c r="AE267" s="22" t="s">
        <v>1559</v>
      </c>
      <c r="AF267" s="22" t="s">
        <v>1560</v>
      </c>
      <c r="AG267" s="22" t="s">
        <v>372</v>
      </c>
    </row>
    <row r="268" spans="1:33" ht="26.4" x14ac:dyDescent="0.3">
      <c r="A268" s="22"/>
      <c r="B268" s="22" t="s">
        <v>1559</v>
      </c>
      <c r="C268" s="22" t="s">
        <v>23</v>
      </c>
      <c r="D268" s="22" t="s">
        <v>206</v>
      </c>
      <c r="E268" s="22" t="s">
        <v>2372</v>
      </c>
      <c r="F268" s="22" t="s">
        <v>8961</v>
      </c>
      <c r="G268" s="22" t="s">
        <v>2373</v>
      </c>
      <c r="H268" s="22" t="s">
        <v>25</v>
      </c>
      <c r="I268" s="22" t="s">
        <v>1478</v>
      </c>
      <c r="J268" s="22" t="s">
        <v>1478</v>
      </c>
      <c r="K268" s="22" t="s">
        <v>1478</v>
      </c>
      <c r="L268" s="22" t="s">
        <v>1478</v>
      </c>
      <c r="M268" s="22" t="s">
        <v>1558</v>
      </c>
      <c r="N268" s="22" t="s">
        <v>1478</v>
      </c>
      <c r="O268" s="22" t="s">
        <v>1478</v>
      </c>
      <c r="P268" s="22"/>
      <c r="Q268" s="22"/>
      <c r="R268" s="22" t="s">
        <v>2375</v>
      </c>
      <c r="S268" s="22" t="s">
        <v>8962</v>
      </c>
      <c r="T268" s="22"/>
      <c r="U268" s="22" t="s">
        <v>1478</v>
      </c>
      <c r="V268" s="22" t="s">
        <v>1478</v>
      </c>
      <c r="W268" s="22"/>
      <c r="X268" s="22"/>
      <c r="Y268" s="23">
        <v>44000.44767361111</v>
      </c>
      <c r="Z268" s="23">
        <v>44005.046168981484</v>
      </c>
      <c r="AA268" s="22"/>
      <c r="AB268" s="22" t="s">
        <v>2374</v>
      </c>
      <c r="AC268" s="22">
        <v>83737</v>
      </c>
      <c r="AD268" s="22">
        <v>7830</v>
      </c>
      <c r="AE268" s="22" t="s">
        <v>1559</v>
      </c>
      <c r="AF268" s="22" t="s">
        <v>1560</v>
      </c>
      <c r="AG268" s="22" t="s">
        <v>26</v>
      </c>
    </row>
    <row r="269" spans="1:33" ht="39.6" x14ac:dyDescent="0.3">
      <c r="A269" s="22" t="s">
        <v>2309</v>
      </c>
      <c r="B269" s="22" t="s">
        <v>1559</v>
      </c>
      <c r="C269" s="22" t="s">
        <v>15</v>
      </c>
      <c r="D269" s="22" t="s">
        <v>206</v>
      </c>
      <c r="E269" s="22" t="s">
        <v>2376</v>
      </c>
      <c r="F269" s="22" t="s">
        <v>8963</v>
      </c>
      <c r="G269" s="22" t="s">
        <v>2373</v>
      </c>
      <c r="H269" s="22" t="s">
        <v>182</v>
      </c>
      <c r="I269" s="22" t="s">
        <v>1478</v>
      </c>
      <c r="J269" s="22" t="s">
        <v>1478</v>
      </c>
      <c r="K269" s="22" t="s">
        <v>1478</v>
      </c>
      <c r="L269" s="22" t="s">
        <v>1478</v>
      </c>
      <c r="M269" s="22" t="s">
        <v>1558</v>
      </c>
      <c r="N269" s="22" t="s">
        <v>64</v>
      </c>
      <c r="O269" s="22" t="s">
        <v>1478</v>
      </c>
      <c r="P269" s="22" t="s">
        <v>2378</v>
      </c>
      <c r="Q269" s="22"/>
      <c r="R269" s="22" t="s">
        <v>2377</v>
      </c>
      <c r="S269" s="22"/>
      <c r="T269" s="22"/>
      <c r="U269" s="22" t="s">
        <v>1478</v>
      </c>
      <c r="V269" s="22" t="s">
        <v>1478</v>
      </c>
      <c r="W269" s="22"/>
      <c r="X269" s="22"/>
      <c r="Y269" s="23">
        <v>44000.450775462959</v>
      </c>
      <c r="Z269" s="23">
        <v>44005.046168981484</v>
      </c>
      <c r="AA269" s="22"/>
      <c r="AB269" s="22" t="s">
        <v>2374</v>
      </c>
      <c r="AC269" s="22">
        <v>83737</v>
      </c>
      <c r="AD269" s="22">
        <v>7840</v>
      </c>
      <c r="AE269" s="22" t="s">
        <v>1559</v>
      </c>
      <c r="AF269" s="22" t="s">
        <v>1560</v>
      </c>
      <c r="AG269" s="22" t="s">
        <v>13</v>
      </c>
    </row>
    <row r="270" spans="1:33" ht="39.6" x14ac:dyDescent="0.3">
      <c r="A270" s="22" t="s">
        <v>159</v>
      </c>
      <c r="B270" s="22" t="s">
        <v>1559</v>
      </c>
      <c r="C270" s="22" t="s">
        <v>46</v>
      </c>
      <c r="D270" s="22" t="s">
        <v>364</v>
      </c>
      <c r="E270" s="22" t="s">
        <v>2379</v>
      </c>
      <c r="F270" s="22" t="s">
        <v>2380</v>
      </c>
      <c r="G270" s="22" t="s">
        <v>366</v>
      </c>
      <c r="H270" s="22" t="s">
        <v>214</v>
      </c>
      <c r="I270" s="22" t="s">
        <v>2382</v>
      </c>
      <c r="J270" s="22" t="s">
        <v>1478</v>
      </c>
      <c r="K270" s="22" t="s">
        <v>1478</v>
      </c>
      <c r="L270" s="22" t="s">
        <v>1478</v>
      </c>
      <c r="M270" s="22" t="s">
        <v>216</v>
      </c>
      <c r="N270" s="22" t="s">
        <v>59</v>
      </c>
      <c r="O270" s="22" t="s">
        <v>365</v>
      </c>
      <c r="P270" s="22"/>
      <c r="Q270" s="22"/>
      <c r="R270" s="22" t="s">
        <v>2381</v>
      </c>
      <c r="S270" s="22"/>
      <c r="T270" s="22"/>
      <c r="U270" s="22" t="s">
        <v>1478</v>
      </c>
      <c r="V270" s="22" t="s">
        <v>1478</v>
      </c>
      <c r="W270" s="22"/>
      <c r="X270" s="22"/>
      <c r="Y270" s="23">
        <v>44000.465173611112</v>
      </c>
      <c r="Z270" s="23">
        <v>44005.046168981484</v>
      </c>
      <c r="AA270" s="22"/>
      <c r="AB270" s="22" t="s">
        <v>361</v>
      </c>
      <c r="AC270" s="22">
        <v>62843</v>
      </c>
      <c r="AD270" s="22">
        <v>10820</v>
      </c>
      <c r="AE270" s="22" t="s">
        <v>1559</v>
      </c>
      <c r="AF270" s="22" t="s">
        <v>1560</v>
      </c>
      <c r="AG270" s="22" t="s">
        <v>13</v>
      </c>
    </row>
    <row r="271" spans="1:33" ht="113.4" customHeight="1" x14ac:dyDescent="0.3">
      <c r="A271" s="22"/>
      <c r="B271" s="22" t="s">
        <v>1559</v>
      </c>
      <c r="C271" s="22" t="s">
        <v>23</v>
      </c>
      <c r="D271" s="22" t="s">
        <v>34</v>
      </c>
      <c r="E271" s="22" t="s">
        <v>2383</v>
      </c>
      <c r="F271" s="22" t="s">
        <v>2384</v>
      </c>
      <c r="G271" s="22" t="s">
        <v>1982</v>
      </c>
      <c r="H271" s="22" t="s">
        <v>25</v>
      </c>
      <c r="I271" s="22" t="s">
        <v>1478</v>
      </c>
      <c r="J271" s="22" t="s">
        <v>1478</v>
      </c>
      <c r="K271" s="22" t="s">
        <v>1478</v>
      </c>
      <c r="L271" s="22" t="s">
        <v>1478</v>
      </c>
      <c r="M271" s="22" t="s">
        <v>1558</v>
      </c>
      <c r="N271" s="22" t="s">
        <v>1478</v>
      </c>
      <c r="O271" s="22" t="s">
        <v>1478</v>
      </c>
      <c r="P271" s="22"/>
      <c r="Q271" s="22"/>
      <c r="R271" s="22"/>
      <c r="S271" s="22" t="s">
        <v>8964</v>
      </c>
      <c r="T271" s="22"/>
      <c r="U271" s="22" t="s">
        <v>1478</v>
      </c>
      <c r="V271" s="22" t="s">
        <v>1478</v>
      </c>
      <c r="W271" s="22"/>
      <c r="X271" s="22"/>
      <c r="Y271" s="23">
        <v>44000.473981481482</v>
      </c>
      <c r="Z271" s="23">
        <v>44005.046168981484</v>
      </c>
      <c r="AA271" s="22"/>
      <c r="AB271" s="22" t="s">
        <v>199</v>
      </c>
      <c r="AC271" s="22">
        <v>23120</v>
      </c>
      <c r="AD271" s="22">
        <v>7860</v>
      </c>
      <c r="AE271" s="22" t="s">
        <v>1559</v>
      </c>
      <c r="AF271" s="22" t="s">
        <v>1560</v>
      </c>
      <c r="AG271" s="22" t="s">
        <v>233</v>
      </c>
    </row>
    <row r="272" spans="1:33" ht="26.4" x14ac:dyDescent="0.3">
      <c r="A272" s="22" t="s">
        <v>2389</v>
      </c>
      <c r="B272" s="22" t="s">
        <v>1559</v>
      </c>
      <c r="C272" s="22" t="s">
        <v>172</v>
      </c>
      <c r="D272" s="22" t="s">
        <v>1890</v>
      </c>
      <c r="E272" s="22" t="s">
        <v>2385</v>
      </c>
      <c r="F272" s="22" t="s">
        <v>2386</v>
      </c>
      <c r="G272" s="22" t="s">
        <v>2387</v>
      </c>
      <c r="H272" s="22" t="s">
        <v>182</v>
      </c>
      <c r="I272" s="22" t="s">
        <v>1478</v>
      </c>
      <c r="J272" s="22" t="s">
        <v>1478</v>
      </c>
      <c r="K272" s="22" t="s">
        <v>1478</v>
      </c>
      <c r="L272" s="22" t="s">
        <v>1478</v>
      </c>
      <c r="M272" s="22" t="s">
        <v>1558</v>
      </c>
      <c r="N272" s="22" t="s">
        <v>64</v>
      </c>
      <c r="O272" s="22" t="s">
        <v>1478</v>
      </c>
      <c r="P272" s="22"/>
      <c r="Q272" s="22"/>
      <c r="R272" s="22"/>
      <c r="S272" s="22"/>
      <c r="T272" s="22"/>
      <c r="U272" s="22" t="s">
        <v>1478</v>
      </c>
      <c r="V272" s="22" t="s">
        <v>1478</v>
      </c>
      <c r="W272" s="22"/>
      <c r="X272" s="22"/>
      <c r="Y272" s="23">
        <v>44000.504791666666</v>
      </c>
      <c r="Z272" s="23">
        <v>44005.046168981484</v>
      </c>
      <c r="AA272" s="22"/>
      <c r="AB272" s="22" t="s">
        <v>2388</v>
      </c>
      <c r="AC272" s="22">
        <v>72675</v>
      </c>
      <c r="AD272" s="22">
        <v>6410</v>
      </c>
      <c r="AE272" s="22" t="s">
        <v>1559</v>
      </c>
      <c r="AF272" s="22" t="s">
        <v>1560</v>
      </c>
      <c r="AG272" s="22" t="s">
        <v>26</v>
      </c>
    </row>
    <row r="273" spans="1:33" ht="26.4" x14ac:dyDescent="0.3">
      <c r="A273" s="22" t="s">
        <v>2389</v>
      </c>
      <c r="B273" s="22" t="s">
        <v>1559</v>
      </c>
      <c r="C273" s="22" t="s">
        <v>172</v>
      </c>
      <c r="D273" s="22" t="s">
        <v>1890</v>
      </c>
      <c r="E273" s="22" t="s">
        <v>2390</v>
      </c>
      <c r="F273" s="22" t="s">
        <v>2391</v>
      </c>
      <c r="G273" s="22" t="s">
        <v>2387</v>
      </c>
      <c r="H273" s="22" t="s">
        <v>25</v>
      </c>
      <c r="I273" s="22" t="s">
        <v>1478</v>
      </c>
      <c r="J273" s="22" t="s">
        <v>1478</v>
      </c>
      <c r="K273" s="22" t="s">
        <v>1478</v>
      </c>
      <c r="L273" s="22" t="s">
        <v>1478</v>
      </c>
      <c r="M273" s="22" t="s">
        <v>1558</v>
      </c>
      <c r="N273" s="22" t="s">
        <v>64</v>
      </c>
      <c r="O273" s="22" t="s">
        <v>1478</v>
      </c>
      <c r="P273" s="22"/>
      <c r="Q273" s="22"/>
      <c r="R273" s="22" t="s">
        <v>2392</v>
      </c>
      <c r="S273" s="22"/>
      <c r="T273" s="22"/>
      <c r="U273" s="22" t="s">
        <v>1478</v>
      </c>
      <c r="V273" s="22" t="s">
        <v>1478</v>
      </c>
      <c r="W273" s="22"/>
      <c r="X273" s="22"/>
      <c r="Y273" s="23">
        <v>44000.506585648145</v>
      </c>
      <c r="Z273" s="23">
        <v>44005.046168981484</v>
      </c>
      <c r="AA273" s="22"/>
      <c r="AB273" s="22" t="s">
        <v>2388</v>
      </c>
      <c r="AC273" s="22">
        <v>72675</v>
      </c>
      <c r="AD273" s="22">
        <v>6400</v>
      </c>
      <c r="AE273" s="22" t="s">
        <v>1559</v>
      </c>
      <c r="AF273" s="22" t="s">
        <v>1560</v>
      </c>
      <c r="AG273" s="22" t="s">
        <v>26</v>
      </c>
    </row>
    <row r="274" spans="1:33" ht="26.4" x14ac:dyDescent="0.3">
      <c r="A274" s="22" t="s">
        <v>1958</v>
      </c>
      <c r="B274" s="22" t="s">
        <v>1559</v>
      </c>
      <c r="C274" s="22" t="s">
        <v>15</v>
      </c>
      <c r="D274" s="22" t="s">
        <v>89</v>
      </c>
      <c r="E274" s="22" t="s">
        <v>2393</v>
      </c>
      <c r="F274" s="22" t="s">
        <v>2394</v>
      </c>
      <c r="G274" s="22" t="s">
        <v>2395</v>
      </c>
      <c r="H274" s="22" t="s">
        <v>25</v>
      </c>
      <c r="I274" s="22" t="s">
        <v>1478</v>
      </c>
      <c r="J274" s="22" t="s">
        <v>1478</v>
      </c>
      <c r="K274" s="22" t="s">
        <v>1478</v>
      </c>
      <c r="L274" s="22" t="s">
        <v>1478</v>
      </c>
      <c r="M274" s="22" t="s">
        <v>1558</v>
      </c>
      <c r="N274" s="22" t="s">
        <v>64</v>
      </c>
      <c r="O274" s="22" t="s">
        <v>1478</v>
      </c>
      <c r="P274" s="22" t="s">
        <v>2397</v>
      </c>
      <c r="Q274" s="22"/>
      <c r="R274" s="22"/>
      <c r="S274" s="22"/>
      <c r="T274" s="22"/>
      <c r="U274" s="22" t="s">
        <v>1478</v>
      </c>
      <c r="V274" s="22" t="s">
        <v>1478</v>
      </c>
      <c r="W274" s="22"/>
      <c r="X274" s="22"/>
      <c r="Y274" s="23">
        <v>44000.519247685188</v>
      </c>
      <c r="Z274" s="23">
        <v>44005.046168981484</v>
      </c>
      <c r="AA274" s="22"/>
      <c r="AB274" s="22" t="s">
        <v>2396</v>
      </c>
      <c r="AC274" s="22">
        <v>81599</v>
      </c>
      <c r="AD274" s="22">
        <v>8000</v>
      </c>
      <c r="AE274" s="22" t="s">
        <v>1559</v>
      </c>
      <c r="AF274" s="22" t="s">
        <v>1560</v>
      </c>
      <c r="AG274" s="22" t="s">
        <v>249</v>
      </c>
    </row>
    <row r="275" spans="1:33" ht="39.6" x14ac:dyDescent="0.3">
      <c r="A275" s="22"/>
      <c r="B275" s="22" t="s">
        <v>1559</v>
      </c>
      <c r="C275" s="22" t="s">
        <v>23</v>
      </c>
      <c r="D275" s="22">
        <v>9</v>
      </c>
      <c r="E275" s="22" t="s">
        <v>2398</v>
      </c>
      <c r="F275" s="22" t="s">
        <v>2399</v>
      </c>
      <c r="G275" s="22" t="s">
        <v>2400</v>
      </c>
      <c r="H275" s="22" t="s">
        <v>25</v>
      </c>
      <c r="I275" s="22" t="s">
        <v>1478</v>
      </c>
      <c r="J275" s="22" t="s">
        <v>1478</v>
      </c>
      <c r="K275" s="22" t="s">
        <v>1478</v>
      </c>
      <c r="L275" s="22" t="s">
        <v>1478</v>
      </c>
      <c r="M275" s="22" t="s">
        <v>1558</v>
      </c>
      <c r="N275" s="22" t="s">
        <v>64</v>
      </c>
      <c r="O275" s="22" t="s">
        <v>1478</v>
      </c>
      <c r="P275" s="22"/>
      <c r="Q275" s="22"/>
      <c r="R275" s="22" t="s">
        <v>2402</v>
      </c>
      <c r="S275" s="22" t="s">
        <v>8958</v>
      </c>
      <c r="T275" s="22"/>
      <c r="U275" s="22" t="s">
        <v>1478</v>
      </c>
      <c r="V275" s="22" t="s">
        <v>1478</v>
      </c>
      <c r="W275" s="22"/>
      <c r="X275" s="22"/>
      <c r="Y275" s="23">
        <v>44000.524699074071</v>
      </c>
      <c r="Z275" s="23">
        <v>44005.046168981484</v>
      </c>
      <c r="AA275" s="22"/>
      <c r="AB275" s="22" t="s">
        <v>2401</v>
      </c>
      <c r="AC275" s="22">
        <v>69921</v>
      </c>
      <c r="AD275" s="22">
        <v>7900</v>
      </c>
      <c r="AE275" s="22" t="s">
        <v>1559</v>
      </c>
      <c r="AF275" s="22" t="s">
        <v>1560</v>
      </c>
      <c r="AG275" s="22" t="s">
        <v>372</v>
      </c>
    </row>
    <row r="276" spans="1:33" ht="39.6" x14ac:dyDescent="0.3">
      <c r="A276" s="22" t="s">
        <v>159</v>
      </c>
      <c r="B276" s="22" t="s">
        <v>1559</v>
      </c>
      <c r="C276" s="22" t="s">
        <v>46</v>
      </c>
      <c r="D276" s="22" t="s">
        <v>348</v>
      </c>
      <c r="E276" s="22" t="s">
        <v>2403</v>
      </c>
      <c r="F276" s="22" t="s">
        <v>2404</v>
      </c>
      <c r="G276" s="22" t="s">
        <v>196</v>
      </c>
      <c r="H276" s="22" t="s">
        <v>139</v>
      </c>
      <c r="I276" s="22" t="s">
        <v>1478</v>
      </c>
      <c r="J276" s="22" t="s">
        <v>1478</v>
      </c>
      <c r="K276" s="22" t="s">
        <v>1478</v>
      </c>
      <c r="L276" s="22" t="s">
        <v>1478</v>
      </c>
      <c r="M276" s="22" t="s">
        <v>1558</v>
      </c>
      <c r="N276" s="22" t="s">
        <v>59</v>
      </c>
      <c r="O276" s="22" t="s">
        <v>514</v>
      </c>
      <c r="P276" s="22"/>
      <c r="Q276" s="22"/>
      <c r="R276" s="22" t="s">
        <v>2405</v>
      </c>
      <c r="S276" s="22"/>
      <c r="T276" s="22"/>
      <c r="U276" s="22" t="s">
        <v>1478</v>
      </c>
      <c r="V276" s="22" t="s">
        <v>1478</v>
      </c>
      <c r="W276" s="22"/>
      <c r="X276" s="22"/>
      <c r="Y276" s="23">
        <v>44000.591851851852</v>
      </c>
      <c r="Z276" s="23">
        <v>44005.046168981484</v>
      </c>
      <c r="AA276" s="22"/>
      <c r="AB276" s="22" t="s">
        <v>513</v>
      </c>
      <c r="AC276" s="22">
        <v>46046</v>
      </c>
      <c r="AD276" s="22">
        <v>10760</v>
      </c>
      <c r="AE276" s="22" t="s">
        <v>1559</v>
      </c>
      <c r="AF276" s="22" t="s">
        <v>1560</v>
      </c>
      <c r="AG276" s="22" t="s">
        <v>13</v>
      </c>
    </row>
    <row r="277" spans="1:33" ht="39.6" x14ac:dyDescent="0.3">
      <c r="A277" s="22" t="s">
        <v>223</v>
      </c>
      <c r="B277" s="22" t="s">
        <v>1559</v>
      </c>
      <c r="C277" s="22" t="s">
        <v>46</v>
      </c>
      <c r="D277" s="22" t="s">
        <v>525</v>
      </c>
      <c r="E277" s="22" t="s">
        <v>2406</v>
      </c>
      <c r="F277" s="22" t="s">
        <v>2407</v>
      </c>
      <c r="G277" s="22" t="s">
        <v>429</v>
      </c>
      <c r="H277" s="22" t="s">
        <v>222</v>
      </c>
      <c r="I277" s="22" t="s">
        <v>2409</v>
      </c>
      <c r="J277" s="22" t="s">
        <v>1478</v>
      </c>
      <c r="K277" s="22" t="s">
        <v>1478</v>
      </c>
      <c r="L277" s="22" t="s">
        <v>1478</v>
      </c>
      <c r="M277" s="22" t="s">
        <v>216</v>
      </c>
      <c r="N277" s="22" t="s">
        <v>59</v>
      </c>
      <c r="O277" s="22" t="s">
        <v>2410</v>
      </c>
      <c r="P277" s="22"/>
      <c r="Q277" s="22"/>
      <c r="R277" s="22" t="s">
        <v>2408</v>
      </c>
      <c r="S277" s="22"/>
      <c r="T277" s="22"/>
      <c r="U277" s="22" t="s">
        <v>1478</v>
      </c>
      <c r="V277" s="22" t="s">
        <v>1478</v>
      </c>
      <c r="W277" s="22"/>
      <c r="X277" s="22"/>
      <c r="Y277" s="23">
        <v>44000.599560185183</v>
      </c>
      <c r="Z277" s="23">
        <v>44005.046168981484</v>
      </c>
      <c r="AA277" s="22"/>
      <c r="AB277" s="22" t="s">
        <v>430</v>
      </c>
      <c r="AC277" s="22">
        <v>79411</v>
      </c>
      <c r="AD277" s="22">
        <v>9780</v>
      </c>
      <c r="AE277" s="22" t="s">
        <v>1559</v>
      </c>
      <c r="AF277" s="22" t="s">
        <v>1560</v>
      </c>
      <c r="AG277" s="22" t="s">
        <v>13</v>
      </c>
    </row>
    <row r="278" spans="1:33" ht="39.6" x14ac:dyDescent="0.3">
      <c r="A278" s="22" t="s">
        <v>159</v>
      </c>
      <c r="B278" s="22" t="s">
        <v>1559</v>
      </c>
      <c r="C278" s="22" t="s">
        <v>69</v>
      </c>
      <c r="D278" s="22" t="s">
        <v>425</v>
      </c>
      <c r="E278" s="22" t="s">
        <v>2411</v>
      </c>
      <c r="F278" s="22" t="s">
        <v>2412</v>
      </c>
      <c r="G278" s="22" t="s">
        <v>2413</v>
      </c>
      <c r="H278" s="22" t="s">
        <v>507</v>
      </c>
      <c r="I278" s="22" t="s">
        <v>1197</v>
      </c>
      <c r="J278" s="22" t="s">
        <v>1478</v>
      </c>
      <c r="K278" s="22" t="s">
        <v>1478</v>
      </c>
      <c r="L278" s="22" t="s">
        <v>447</v>
      </c>
      <c r="M278" s="22" t="s">
        <v>188</v>
      </c>
      <c r="N278" s="22" t="s">
        <v>59</v>
      </c>
      <c r="O278" s="22" t="s">
        <v>2049</v>
      </c>
      <c r="P278" s="22"/>
      <c r="Q278" s="22"/>
      <c r="R278" s="22" t="s">
        <v>2415</v>
      </c>
      <c r="S278" s="22"/>
      <c r="T278" s="22"/>
      <c r="U278" s="22" t="s">
        <v>1478</v>
      </c>
      <c r="V278" s="22" t="s">
        <v>1478</v>
      </c>
      <c r="W278" s="22"/>
      <c r="X278" s="22"/>
      <c r="Y278" s="23">
        <v>44000.611388888887</v>
      </c>
      <c r="Z278" s="23">
        <v>44005.046168981484</v>
      </c>
      <c r="AA278" s="22"/>
      <c r="AB278" s="22" t="s">
        <v>2414</v>
      </c>
      <c r="AC278" s="22">
        <v>69943</v>
      </c>
      <c r="AD278" s="22">
        <v>6680</v>
      </c>
      <c r="AE278" s="22" t="s">
        <v>1559</v>
      </c>
      <c r="AF278" s="22" t="s">
        <v>1560</v>
      </c>
      <c r="AG278" s="22" t="s">
        <v>26</v>
      </c>
    </row>
    <row r="279" spans="1:33" ht="26.4" x14ac:dyDescent="0.3">
      <c r="A279" s="22" t="s">
        <v>159</v>
      </c>
      <c r="B279" s="22" t="s">
        <v>1559</v>
      </c>
      <c r="C279" s="22" t="s">
        <v>69</v>
      </c>
      <c r="D279" s="22" t="s">
        <v>425</v>
      </c>
      <c r="E279" s="22" t="s">
        <v>2416</v>
      </c>
      <c r="F279" s="22" t="s">
        <v>2417</v>
      </c>
      <c r="G279" s="22" t="s">
        <v>2418</v>
      </c>
      <c r="H279" s="22" t="s">
        <v>507</v>
      </c>
      <c r="I279" s="22" t="s">
        <v>1198</v>
      </c>
      <c r="J279" s="22" t="s">
        <v>1478</v>
      </c>
      <c r="K279" s="22" t="s">
        <v>1478</v>
      </c>
      <c r="L279" s="22" t="s">
        <v>447</v>
      </c>
      <c r="M279" s="22" t="s">
        <v>188</v>
      </c>
      <c r="N279" s="22" t="s">
        <v>59</v>
      </c>
      <c r="O279" s="22" t="s">
        <v>2049</v>
      </c>
      <c r="P279" s="22"/>
      <c r="Q279" s="22"/>
      <c r="R279" s="22" t="s">
        <v>2420</v>
      </c>
      <c r="S279" s="22"/>
      <c r="T279" s="22"/>
      <c r="U279" s="22" t="s">
        <v>1478</v>
      </c>
      <c r="V279" s="22" t="s">
        <v>1478</v>
      </c>
      <c r="W279" s="22"/>
      <c r="X279" s="22"/>
      <c r="Y279" s="23">
        <v>44000.624641203707</v>
      </c>
      <c r="Z279" s="23">
        <v>44001.09101851852</v>
      </c>
      <c r="AA279" s="22"/>
      <c r="AB279" s="22" t="s">
        <v>2419</v>
      </c>
      <c r="AC279" s="22">
        <v>72155</v>
      </c>
      <c r="AD279" s="22">
        <v>7930</v>
      </c>
      <c r="AE279" s="22" t="s">
        <v>1559</v>
      </c>
      <c r="AF279" s="22" t="s">
        <v>1560</v>
      </c>
      <c r="AG279" s="22" t="s">
        <v>26</v>
      </c>
    </row>
    <row r="280" spans="1:33" ht="92.4" x14ac:dyDescent="0.3">
      <c r="A280" s="22" t="s">
        <v>237</v>
      </c>
      <c r="B280" s="22" t="s">
        <v>1559</v>
      </c>
      <c r="C280" s="22" t="s">
        <v>46</v>
      </c>
      <c r="D280" s="22" t="s">
        <v>1862</v>
      </c>
      <c r="E280" s="22" t="s">
        <v>1863</v>
      </c>
      <c r="F280" s="22" t="s">
        <v>1860</v>
      </c>
      <c r="G280" s="22" t="s">
        <v>8965</v>
      </c>
      <c r="H280" s="22" t="s">
        <v>7</v>
      </c>
      <c r="I280" s="22" t="s">
        <v>568</v>
      </c>
      <c r="J280" s="22">
        <v>372</v>
      </c>
      <c r="K280" s="22">
        <v>3</v>
      </c>
      <c r="L280" s="22" t="s">
        <v>190</v>
      </c>
      <c r="M280" s="22" t="s">
        <v>1399</v>
      </c>
      <c r="N280" s="22" t="s">
        <v>59</v>
      </c>
      <c r="O280" s="22" t="s">
        <v>99</v>
      </c>
      <c r="P280" s="22"/>
      <c r="Q280" s="22" t="s">
        <v>1859</v>
      </c>
      <c r="R280" s="22" t="s">
        <v>2421</v>
      </c>
      <c r="S280" s="22" t="s">
        <v>8966</v>
      </c>
      <c r="T280" s="22"/>
      <c r="U280" s="22" t="s">
        <v>1478</v>
      </c>
      <c r="V280" s="22" t="s">
        <v>1478</v>
      </c>
      <c r="W280" s="22"/>
      <c r="X280" s="22"/>
      <c r="Y280" s="23">
        <v>44000.644270833334</v>
      </c>
      <c r="Z280" s="23">
        <v>44001.923020833332</v>
      </c>
      <c r="AA280" s="22"/>
      <c r="AB280" s="22" t="s">
        <v>322</v>
      </c>
      <c r="AC280" s="22">
        <v>72762</v>
      </c>
      <c r="AD280" s="22">
        <v>7030</v>
      </c>
      <c r="AE280" s="22" t="s">
        <v>1559</v>
      </c>
      <c r="AF280" s="22" t="s">
        <v>1560</v>
      </c>
      <c r="AG280" s="22" t="s">
        <v>13</v>
      </c>
    </row>
    <row r="281" spans="1:33" ht="39.6" x14ac:dyDescent="0.3">
      <c r="A281" s="22"/>
      <c r="B281" s="22" t="s">
        <v>1559</v>
      </c>
      <c r="C281" s="22" t="s">
        <v>23</v>
      </c>
      <c r="D281" s="22" t="s">
        <v>302</v>
      </c>
      <c r="E281" s="22" t="s">
        <v>2422</v>
      </c>
      <c r="F281" s="22" t="s">
        <v>2423</v>
      </c>
      <c r="G281" s="22" t="s">
        <v>74</v>
      </c>
      <c r="H281" s="22" t="s">
        <v>144</v>
      </c>
      <c r="I281" s="22" t="s">
        <v>1478</v>
      </c>
      <c r="J281" s="22" t="s">
        <v>1478</v>
      </c>
      <c r="K281" s="22" t="s">
        <v>1478</v>
      </c>
      <c r="L281" s="22" t="s">
        <v>1478</v>
      </c>
      <c r="M281" s="22" t="s">
        <v>1558</v>
      </c>
      <c r="N281" s="22" t="s">
        <v>59</v>
      </c>
      <c r="O281" s="22" t="s">
        <v>303</v>
      </c>
      <c r="P281" s="22"/>
      <c r="Q281" s="22"/>
      <c r="R281" s="22"/>
      <c r="S281" s="22" t="s">
        <v>8923</v>
      </c>
      <c r="T281" s="22"/>
      <c r="U281" s="22" t="s">
        <v>1478</v>
      </c>
      <c r="V281" s="22" t="s">
        <v>1478</v>
      </c>
      <c r="W281" s="22"/>
      <c r="X281" s="22"/>
      <c r="Y281" s="23">
        <v>44000.686249999999</v>
      </c>
      <c r="Z281" s="23">
        <v>44005.046168981484</v>
      </c>
      <c r="AA281" s="22"/>
      <c r="AB281" s="22" t="s">
        <v>301</v>
      </c>
      <c r="AC281" s="22">
        <v>68362</v>
      </c>
      <c r="AD281" s="22">
        <v>6910</v>
      </c>
      <c r="AE281" s="22" t="s">
        <v>1559</v>
      </c>
      <c r="AF281" s="22" t="s">
        <v>1560</v>
      </c>
      <c r="AG281" s="22"/>
    </row>
    <row r="282" spans="1:33" ht="26.4" x14ac:dyDescent="0.3">
      <c r="A282" s="22" t="s">
        <v>159</v>
      </c>
      <c r="B282" s="22" t="s">
        <v>1559</v>
      </c>
      <c r="C282" s="22" t="s">
        <v>46</v>
      </c>
      <c r="D282" s="22" t="s">
        <v>302</v>
      </c>
      <c r="E282" s="22" t="s">
        <v>2424</v>
      </c>
      <c r="F282" s="22" t="s">
        <v>2425</v>
      </c>
      <c r="G282" s="22" t="s">
        <v>262</v>
      </c>
      <c r="H282" s="22" t="s">
        <v>139</v>
      </c>
      <c r="I282" s="22" t="s">
        <v>1478</v>
      </c>
      <c r="J282" s="22" t="s">
        <v>1478</v>
      </c>
      <c r="K282" s="22" t="s">
        <v>1478</v>
      </c>
      <c r="L282" s="22" t="s">
        <v>1478</v>
      </c>
      <c r="M282" s="22" t="s">
        <v>1558</v>
      </c>
      <c r="N282" s="22" t="s">
        <v>59</v>
      </c>
      <c r="O282" s="22" t="s">
        <v>303</v>
      </c>
      <c r="P282" s="22"/>
      <c r="Q282" s="22"/>
      <c r="R282" s="22" t="s">
        <v>2426</v>
      </c>
      <c r="S282" s="22"/>
      <c r="T282" s="22"/>
      <c r="U282" s="22" t="s">
        <v>1478</v>
      </c>
      <c r="V282" s="22" t="s">
        <v>1478</v>
      </c>
      <c r="W282" s="22"/>
      <c r="X282" s="22"/>
      <c r="Y282" s="23">
        <v>44000.686249999999</v>
      </c>
      <c r="Z282" s="23">
        <v>44005.046168981484</v>
      </c>
      <c r="AA282" s="22"/>
      <c r="AB282" s="22" t="s">
        <v>301</v>
      </c>
      <c r="AC282" s="22">
        <v>68362</v>
      </c>
      <c r="AD282" s="22">
        <v>10790</v>
      </c>
      <c r="AE282" s="22" t="s">
        <v>1559</v>
      </c>
      <c r="AF282" s="22" t="s">
        <v>1560</v>
      </c>
      <c r="AG282" s="22" t="s">
        <v>13</v>
      </c>
    </row>
    <row r="283" spans="1:33" ht="26.4" x14ac:dyDescent="0.3">
      <c r="A283" s="22"/>
      <c r="B283" s="22" t="s">
        <v>1559</v>
      </c>
      <c r="C283" s="22" t="s">
        <v>23</v>
      </c>
      <c r="D283" s="22" t="s">
        <v>302</v>
      </c>
      <c r="E283" s="22" t="s">
        <v>2427</v>
      </c>
      <c r="F283" s="22" t="s">
        <v>2428</v>
      </c>
      <c r="G283" s="22" t="s">
        <v>262</v>
      </c>
      <c r="H283" s="22" t="s">
        <v>166</v>
      </c>
      <c r="I283" s="22" t="s">
        <v>1478</v>
      </c>
      <c r="J283" s="22" t="s">
        <v>1478</v>
      </c>
      <c r="K283" s="22" t="s">
        <v>1478</v>
      </c>
      <c r="L283" s="22" t="s">
        <v>1478</v>
      </c>
      <c r="M283" s="22" t="s">
        <v>1558</v>
      </c>
      <c r="N283" s="22" t="s">
        <v>59</v>
      </c>
      <c r="O283" s="22" t="s">
        <v>303</v>
      </c>
      <c r="P283" s="22"/>
      <c r="Q283" s="22"/>
      <c r="R283" s="22"/>
      <c r="S283" s="22"/>
      <c r="T283" s="22"/>
      <c r="U283" s="22" t="s">
        <v>1478</v>
      </c>
      <c r="V283" s="22" t="s">
        <v>1478</v>
      </c>
      <c r="W283" s="22"/>
      <c r="X283" s="22"/>
      <c r="Y283" s="23">
        <v>44000.686249999999</v>
      </c>
      <c r="Z283" s="23">
        <v>44005.046168981484</v>
      </c>
      <c r="AA283" s="22"/>
      <c r="AB283" s="22" t="s">
        <v>301</v>
      </c>
      <c r="AC283" s="22">
        <v>68362</v>
      </c>
      <c r="AD283" s="22">
        <v>11810</v>
      </c>
      <c r="AE283" s="22" t="s">
        <v>1559</v>
      </c>
      <c r="AF283" s="22" t="s">
        <v>1560</v>
      </c>
      <c r="AG283" s="22"/>
    </row>
    <row r="284" spans="1:33" ht="105.6" x14ac:dyDescent="0.3">
      <c r="A284" s="22" t="s">
        <v>2432</v>
      </c>
      <c r="B284" s="22" t="s">
        <v>1559</v>
      </c>
      <c r="C284" s="22" t="s">
        <v>15</v>
      </c>
      <c r="D284" s="22" t="s">
        <v>2433</v>
      </c>
      <c r="E284" s="22" t="s">
        <v>2429</v>
      </c>
      <c r="F284" s="22" t="s">
        <v>2430</v>
      </c>
      <c r="G284" s="22" t="s">
        <v>262</v>
      </c>
      <c r="H284" s="22" t="s">
        <v>139</v>
      </c>
      <c r="I284" s="22" t="s">
        <v>1478</v>
      </c>
      <c r="J284" s="22" t="s">
        <v>1478</v>
      </c>
      <c r="K284" s="22" t="s">
        <v>1478</v>
      </c>
      <c r="L284" s="22" t="s">
        <v>1478</v>
      </c>
      <c r="M284" s="22" t="s">
        <v>1558</v>
      </c>
      <c r="N284" s="22" t="s">
        <v>64</v>
      </c>
      <c r="O284" s="22" t="s">
        <v>2435</v>
      </c>
      <c r="P284" s="22" t="s">
        <v>2434</v>
      </c>
      <c r="Q284" s="22"/>
      <c r="R284" s="22" t="s">
        <v>2431</v>
      </c>
      <c r="S284" s="22" t="s">
        <v>8967</v>
      </c>
      <c r="T284" s="22"/>
      <c r="U284" s="22" t="s">
        <v>1478</v>
      </c>
      <c r="V284" s="22" t="s">
        <v>1478</v>
      </c>
      <c r="W284" s="22"/>
      <c r="X284" s="22"/>
      <c r="Y284" s="23">
        <v>44000.686249999999</v>
      </c>
      <c r="Z284" s="23">
        <v>44005.046168981484</v>
      </c>
      <c r="AA284" s="22"/>
      <c r="AB284" s="22" t="s">
        <v>301</v>
      </c>
      <c r="AC284" s="22">
        <v>68362</v>
      </c>
      <c r="AD284" s="22">
        <v>9480</v>
      </c>
      <c r="AE284" s="22" t="s">
        <v>1559</v>
      </c>
      <c r="AF284" s="22" t="s">
        <v>1560</v>
      </c>
      <c r="AG284" s="22" t="s">
        <v>13</v>
      </c>
    </row>
    <row r="285" spans="1:33" ht="26.4" x14ac:dyDescent="0.3">
      <c r="A285" s="22"/>
      <c r="B285" s="22" t="s">
        <v>1559</v>
      </c>
      <c r="C285" s="22" t="s">
        <v>23</v>
      </c>
      <c r="D285" s="22" t="s">
        <v>2433</v>
      </c>
      <c r="E285" s="22" t="s">
        <v>2436</v>
      </c>
      <c r="F285" s="22" t="s">
        <v>2437</v>
      </c>
      <c r="G285" s="22" t="s">
        <v>262</v>
      </c>
      <c r="H285" s="22" t="s">
        <v>25</v>
      </c>
      <c r="I285" s="22" t="s">
        <v>1478</v>
      </c>
      <c r="J285" s="22" t="s">
        <v>1478</v>
      </c>
      <c r="K285" s="22" t="s">
        <v>1478</v>
      </c>
      <c r="L285" s="22" t="s">
        <v>1478</v>
      </c>
      <c r="M285" s="22" t="s">
        <v>1558</v>
      </c>
      <c r="N285" s="22" t="s">
        <v>64</v>
      </c>
      <c r="O285" s="22" t="s">
        <v>2435</v>
      </c>
      <c r="P285" s="22"/>
      <c r="Q285" s="22"/>
      <c r="R285" s="22"/>
      <c r="S285" s="22" t="s">
        <v>8968</v>
      </c>
      <c r="T285" s="22"/>
      <c r="U285" s="22" t="s">
        <v>1478</v>
      </c>
      <c r="V285" s="22" t="s">
        <v>1478</v>
      </c>
      <c r="W285" s="22"/>
      <c r="X285" s="22"/>
      <c r="Y285" s="23">
        <v>44000.686249999999</v>
      </c>
      <c r="Z285" s="23">
        <v>44005.046168981484</v>
      </c>
      <c r="AA285" s="22"/>
      <c r="AB285" s="22" t="s">
        <v>301</v>
      </c>
      <c r="AC285" s="22">
        <v>68362</v>
      </c>
      <c r="AD285" s="22">
        <v>8020</v>
      </c>
      <c r="AE285" s="22" t="s">
        <v>1559</v>
      </c>
      <c r="AF285" s="22" t="s">
        <v>1560</v>
      </c>
      <c r="AG285" s="22" t="s">
        <v>249</v>
      </c>
    </row>
    <row r="286" spans="1:33" ht="26.4" x14ac:dyDescent="0.3">
      <c r="A286" s="22"/>
      <c r="B286" s="22" t="s">
        <v>1559</v>
      </c>
      <c r="C286" s="22" t="s">
        <v>23</v>
      </c>
      <c r="D286" s="22" t="s">
        <v>174</v>
      </c>
      <c r="E286" s="22" t="s">
        <v>2438</v>
      </c>
      <c r="F286" s="22" t="s">
        <v>2439</v>
      </c>
      <c r="G286" s="22" t="s">
        <v>262</v>
      </c>
      <c r="H286" s="22" t="s">
        <v>25</v>
      </c>
      <c r="I286" s="22" t="s">
        <v>1478</v>
      </c>
      <c r="J286" s="22" t="s">
        <v>1478</v>
      </c>
      <c r="K286" s="22" t="s">
        <v>1478</v>
      </c>
      <c r="L286" s="22" t="s">
        <v>1478</v>
      </c>
      <c r="M286" s="22" t="s">
        <v>1558</v>
      </c>
      <c r="N286" s="22" t="s">
        <v>59</v>
      </c>
      <c r="O286" s="22" t="s">
        <v>175</v>
      </c>
      <c r="P286" s="22"/>
      <c r="Q286" s="22"/>
      <c r="R286" s="22" t="s">
        <v>2440</v>
      </c>
      <c r="S286" s="22" t="s">
        <v>8969</v>
      </c>
      <c r="T286" s="22"/>
      <c r="U286" s="22" t="s">
        <v>1478</v>
      </c>
      <c r="V286" s="22" t="s">
        <v>1478</v>
      </c>
      <c r="W286" s="22"/>
      <c r="X286" s="22"/>
      <c r="Y286" s="23">
        <v>44000.686249999999</v>
      </c>
      <c r="Z286" s="23">
        <v>44005.046168981484</v>
      </c>
      <c r="AA286" s="22"/>
      <c r="AB286" s="22" t="s">
        <v>301</v>
      </c>
      <c r="AC286" s="22">
        <v>68362</v>
      </c>
      <c r="AD286" s="22">
        <v>8860</v>
      </c>
      <c r="AE286" s="22" t="s">
        <v>1559</v>
      </c>
      <c r="AF286" s="22" t="s">
        <v>1560</v>
      </c>
      <c r="AG286" s="22" t="s">
        <v>249</v>
      </c>
    </row>
    <row r="287" spans="1:33" ht="52.8" x14ac:dyDescent="0.3">
      <c r="A287" s="22"/>
      <c r="B287" s="22" t="s">
        <v>1559</v>
      </c>
      <c r="C287" s="22" t="s">
        <v>23</v>
      </c>
      <c r="D287" s="22" t="s">
        <v>2433</v>
      </c>
      <c r="E287" s="22" t="s">
        <v>2441</v>
      </c>
      <c r="F287" s="22" t="s">
        <v>2442</v>
      </c>
      <c r="G287" s="22" t="s">
        <v>262</v>
      </c>
      <c r="H287" s="22" t="s">
        <v>17</v>
      </c>
      <c r="I287" s="22" t="s">
        <v>1478</v>
      </c>
      <c r="J287" s="22" t="s">
        <v>1478</v>
      </c>
      <c r="K287" s="22" t="s">
        <v>1478</v>
      </c>
      <c r="L287" s="22" t="s">
        <v>1478</v>
      </c>
      <c r="M287" s="22" t="s">
        <v>1558</v>
      </c>
      <c r="N287" s="22" t="s">
        <v>64</v>
      </c>
      <c r="O287" s="22" t="s">
        <v>2435</v>
      </c>
      <c r="P287" s="22"/>
      <c r="Q287" s="22"/>
      <c r="R287" s="22"/>
      <c r="S287" s="22" t="s">
        <v>8970</v>
      </c>
      <c r="T287" s="22"/>
      <c r="U287" s="22" t="s">
        <v>1478</v>
      </c>
      <c r="V287" s="22" t="s">
        <v>1478</v>
      </c>
      <c r="W287" s="22"/>
      <c r="X287" s="22"/>
      <c r="Y287" s="23">
        <v>44000.686249999999</v>
      </c>
      <c r="Z287" s="23">
        <v>44005.046168981484</v>
      </c>
      <c r="AA287" s="22"/>
      <c r="AB287" s="22" t="s">
        <v>301</v>
      </c>
      <c r="AC287" s="22">
        <v>68362</v>
      </c>
      <c r="AD287" s="22">
        <v>8000</v>
      </c>
      <c r="AE287" s="22" t="s">
        <v>1559</v>
      </c>
      <c r="AF287" s="22" t="s">
        <v>1560</v>
      </c>
      <c r="AG287" s="22" t="s">
        <v>249</v>
      </c>
    </row>
    <row r="288" spans="1:33" ht="132" x14ac:dyDescent="0.3">
      <c r="A288" s="22"/>
      <c r="B288" s="22" t="s">
        <v>1559</v>
      </c>
      <c r="C288" s="22" t="s">
        <v>15</v>
      </c>
      <c r="D288" s="22" t="s">
        <v>2433</v>
      </c>
      <c r="E288" s="22" t="s">
        <v>2443</v>
      </c>
      <c r="F288" s="22" t="s">
        <v>2444</v>
      </c>
      <c r="G288" s="22" t="s">
        <v>74</v>
      </c>
      <c r="H288" s="22" t="s">
        <v>144</v>
      </c>
      <c r="I288" s="22" t="s">
        <v>1478</v>
      </c>
      <c r="J288" s="22" t="s">
        <v>1478</v>
      </c>
      <c r="K288" s="22" t="s">
        <v>1478</v>
      </c>
      <c r="L288" s="22" t="s">
        <v>1478</v>
      </c>
      <c r="M288" s="22" t="s">
        <v>1558</v>
      </c>
      <c r="N288" s="22" t="s">
        <v>64</v>
      </c>
      <c r="O288" s="22" t="s">
        <v>2435</v>
      </c>
      <c r="P288" s="22" t="s">
        <v>2445</v>
      </c>
      <c r="Q288" s="22"/>
      <c r="R288" s="22"/>
      <c r="S288" s="22" t="s">
        <v>8971</v>
      </c>
      <c r="T288" s="22"/>
      <c r="U288" s="22" t="s">
        <v>1478</v>
      </c>
      <c r="V288" s="22" t="s">
        <v>1478</v>
      </c>
      <c r="W288" s="22"/>
      <c r="X288" s="22"/>
      <c r="Y288" s="23">
        <v>44000.686249999999</v>
      </c>
      <c r="Z288" s="23">
        <v>44005.046168981484</v>
      </c>
      <c r="AA288" s="22"/>
      <c r="AB288" s="22" t="s">
        <v>301</v>
      </c>
      <c r="AC288" s="22">
        <v>68362</v>
      </c>
      <c r="AD288" s="22">
        <v>7990</v>
      </c>
      <c r="AE288" s="22" t="s">
        <v>1559</v>
      </c>
      <c r="AF288" s="22" t="s">
        <v>1560</v>
      </c>
      <c r="AG288" s="22"/>
    </row>
    <row r="289" spans="1:33" ht="92.4" x14ac:dyDescent="0.3">
      <c r="A289" s="22" t="s">
        <v>2448</v>
      </c>
      <c r="B289" s="22" t="s">
        <v>1559</v>
      </c>
      <c r="C289" s="22" t="s">
        <v>46</v>
      </c>
      <c r="D289" s="22" t="s">
        <v>206</v>
      </c>
      <c r="E289" s="22" t="s">
        <v>2446</v>
      </c>
      <c r="F289" s="22" t="s">
        <v>2447</v>
      </c>
      <c r="G289" s="22" t="s">
        <v>196</v>
      </c>
      <c r="H289" s="22" t="s">
        <v>182</v>
      </c>
      <c r="I289" s="22" t="s">
        <v>1478</v>
      </c>
      <c r="J289" s="22" t="s">
        <v>1478</v>
      </c>
      <c r="K289" s="22" t="s">
        <v>1478</v>
      </c>
      <c r="L289" s="22" t="s">
        <v>1478</v>
      </c>
      <c r="M289" s="22" t="s">
        <v>1558</v>
      </c>
      <c r="N289" s="22" t="s">
        <v>64</v>
      </c>
      <c r="O289" s="22" t="s">
        <v>1478</v>
      </c>
      <c r="P289" s="22"/>
      <c r="Q289" s="22"/>
      <c r="R289" s="22"/>
      <c r="S289" s="22" t="s">
        <v>8972</v>
      </c>
      <c r="T289" s="22"/>
      <c r="U289" s="22" t="s">
        <v>1478</v>
      </c>
      <c r="V289" s="22" t="s">
        <v>1478</v>
      </c>
      <c r="W289" s="22"/>
      <c r="X289" s="22"/>
      <c r="Y289" s="23">
        <v>44000.70890046296</v>
      </c>
      <c r="Z289" s="23">
        <v>44005.046168981484</v>
      </c>
      <c r="AA289" s="22"/>
      <c r="AB289" s="22" t="s">
        <v>285</v>
      </c>
      <c r="AC289" s="22">
        <v>78832</v>
      </c>
      <c r="AD289" s="22">
        <v>600</v>
      </c>
      <c r="AE289" s="22" t="s">
        <v>1559</v>
      </c>
      <c r="AF289" s="22" t="s">
        <v>1560</v>
      </c>
      <c r="AG289" s="22" t="s">
        <v>13</v>
      </c>
    </row>
    <row r="290" spans="1:33" ht="26.4" x14ac:dyDescent="0.3">
      <c r="A290" s="22" t="s">
        <v>2451</v>
      </c>
      <c r="B290" s="22" t="s">
        <v>1560</v>
      </c>
      <c r="C290" s="22" t="s">
        <v>57</v>
      </c>
      <c r="D290" s="22" t="s">
        <v>206</v>
      </c>
      <c r="E290" s="22" t="s">
        <v>2449</v>
      </c>
      <c r="F290" s="22" t="s">
        <v>2450</v>
      </c>
      <c r="G290" s="22" t="s">
        <v>196</v>
      </c>
      <c r="H290" s="22" t="s">
        <v>182</v>
      </c>
      <c r="I290" s="22" t="s">
        <v>1478</v>
      </c>
      <c r="J290" s="22" t="s">
        <v>1478</v>
      </c>
      <c r="K290" s="22" t="s">
        <v>1478</v>
      </c>
      <c r="L290" s="22" t="s">
        <v>1478</v>
      </c>
      <c r="M290" s="22" t="s">
        <v>1558</v>
      </c>
      <c r="N290" s="22" t="s">
        <v>1478</v>
      </c>
      <c r="O290" s="22" t="s">
        <v>1478</v>
      </c>
      <c r="P290" s="22"/>
      <c r="Q290" s="22"/>
      <c r="R290" s="22"/>
      <c r="S290" s="22"/>
      <c r="T290" s="22"/>
      <c r="U290" s="22" t="s">
        <v>1478</v>
      </c>
      <c r="V290" s="22" t="s">
        <v>1478</v>
      </c>
      <c r="W290" s="22"/>
      <c r="X290" s="22"/>
      <c r="Y290" s="23">
        <v>44000.70890046296</v>
      </c>
      <c r="Z290" s="22"/>
      <c r="AA290" s="22"/>
      <c r="AB290" s="22" t="s">
        <v>285</v>
      </c>
      <c r="AC290" s="22">
        <v>78832</v>
      </c>
      <c r="AD290" s="22">
        <v>700</v>
      </c>
      <c r="AE290" s="22" t="s">
        <v>1559</v>
      </c>
      <c r="AF290" s="22" t="s">
        <v>1559</v>
      </c>
      <c r="AG290" s="22" t="s">
        <v>13</v>
      </c>
    </row>
    <row r="291" spans="1:33" ht="39.6" x14ac:dyDescent="0.3">
      <c r="A291" s="22"/>
      <c r="B291" s="22" t="s">
        <v>1559</v>
      </c>
      <c r="C291" s="22" t="s">
        <v>23</v>
      </c>
      <c r="D291" s="22" t="s">
        <v>2454</v>
      </c>
      <c r="E291" s="22" t="s">
        <v>2452</v>
      </c>
      <c r="F291" s="22" t="s">
        <v>2453</v>
      </c>
      <c r="G291" s="22" t="s">
        <v>143</v>
      </c>
      <c r="H291" s="22" t="s">
        <v>144</v>
      </c>
      <c r="I291" s="22" t="s">
        <v>1478</v>
      </c>
      <c r="J291" s="22" t="s">
        <v>1478</v>
      </c>
      <c r="K291" s="22" t="s">
        <v>1478</v>
      </c>
      <c r="L291" s="22" t="s">
        <v>1478</v>
      </c>
      <c r="M291" s="22" t="s">
        <v>1558</v>
      </c>
      <c r="N291" s="22" t="s">
        <v>59</v>
      </c>
      <c r="O291" s="22" t="s">
        <v>287</v>
      </c>
      <c r="P291" s="22"/>
      <c r="Q291" s="22"/>
      <c r="R291" s="22"/>
      <c r="S291" s="22" t="s">
        <v>1561</v>
      </c>
      <c r="T291" s="22"/>
      <c r="U291" s="22" t="s">
        <v>1478</v>
      </c>
      <c r="V291" s="22" t="s">
        <v>1478</v>
      </c>
      <c r="W291" s="22"/>
      <c r="X291" s="22"/>
      <c r="Y291" s="23">
        <v>44000.70890046296</v>
      </c>
      <c r="Z291" s="23">
        <v>44005.046168981484</v>
      </c>
      <c r="AA291" s="22"/>
      <c r="AB291" s="22" t="s">
        <v>285</v>
      </c>
      <c r="AC291" s="22">
        <v>78832</v>
      </c>
      <c r="AD291" s="22">
        <v>8060</v>
      </c>
      <c r="AE291" s="22" t="s">
        <v>1559</v>
      </c>
      <c r="AF291" s="22" t="s">
        <v>1560</v>
      </c>
      <c r="AG291" s="22"/>
    </row>
    <row r="292" spans="1:33" ht="39.6" x14ac:dyDescent="0.3">
      <c r="A292" s="22"/>
      <c r="B292" s="22" t="s">
        <v>1559</v>
      </c>
      <c r="C292" s="22" t="s">
        <v>23</v>
      </c>
      <c r="D292" s="22" t="s">
        <v>2457</v>
      </c>
      <c r="E292" s="22" t="s">
        <v>2455</v>
      </c>
      <c r="F292" s="22" t="s">
        <v>2456</v>
      </c>
      <c r="G292" s="22" t="s">
        <v>143</v>
      </c>
      <c r="H292" s="22" t="s">
        <v>144</v>
      </c>
      <c r="I292" s="22" t="s">
        <v>1478</v>
      </c>
      <c r="J292" s="22" t="s">
        <v>1478</v>
      </c>
      <c r="K292" s="22" t="s">
        <v>1478</v>
      </c>
      <c r="L292" s="22" t="s">
        <v>1478</v>
      </c>
      <c r="M292" s="22" t="s">
        <v>1558</v>
      </c>
      <c r="N292" s="22" t="s">
        <v>59</v>
      </c>
      <c r="O292" s="22" t="s">
        <v>289</v>
      </c>
      <c r="P292" s="22"/>
      <c r="Q292" s="22"/>
      <c r="R292" s="22"/>
      <c r="S292" s="22" t="s">
        <v>8923</v>
      </c>
      <c r="T292" s="22"/>
      <c r="U292" s="22" t="s">
        <v>1478</v>
      </c>
      <c r="V292" s="22" t="s">
        <v>1478</v>
      </c>
      <c r="W292" s="22"/>
      <c r="X292" s="22"/>
      <c r="Y292" s="23">
        <v>44000.70890046296</v>
      </c>
      <c r="Z292" s="23">
        <v>44005.046168981484</v>
      </c>
      <c r="AA292" s="22"/>
      <c r="AB292" s="22" t="s">
        <v>285</v>
      </c>
      <c r="AC292" s="22">
        <v>78832</v>
      </c>
      <c r="AD292" s="22">
        <v>8070</v>
      </c>
      <c r="AE292" s="22" t="s">
        <v>1559</v>
      </c>
      <c r="AF292" s="22" t="s">
        <v>1560</v>
      </c>
      <c r="AG292" s="22"/>
    </row>
    <row r="293" spans="1:33" ht="26.4" x14ac:dyDescent="0.3">
      <c r="A293" s="22" t="s">
        <v>223</v>
      </c>
      <c r="B293" s="22" t="s">
        <v>1559</v>
      </c>
      <c r="C293" s="22" t="s">
        <v>46</v>
      </c>
      <c r="D293" s="22" t="s">
        <v>141</v>
      </c>
      <c r="E293" s="22" t="s">
        <v>2458</v>
      </c>
      <c r="F293" s="22" t="s">
        <v>2459</v>
      </c>
      <c r="G293" s="22" t="s">
        <v>196</v>
      </c>
      <c r="H293" s="22" t="s">
        <v>222</v>
      </c>
      <c r="I293" s="22" t="s">
        <v>2461</v>
      </c>
      <c r="J293" s="22" t="s">
        <v>1478</v>
      </c>
      <c r="K293" s="22" t="s">
        <v>1478</v>
      </c>
      <c r="L293" s="22" t="s">
        <v>1478</v>
      </c>
      <c r="M293" s="22" t="s">
        <v>216</v>
      </c>
      <c r="N293" s="22" t="s">
        <v>59</v>
      </c>
      <c r="O293" s="22" t="s">
        <v>351</v>
      </c>
      <c r="P293" s="22"/>
      <c r="Q293" s="22"/>
      <c r="R293" s="22" t="s">
        <v>2460</v>
      </c>
      <c r="S293" s="22"/>
      <c r="T293" s="22"/>
      <c r="U293" s="22" t="s">
        <v>1478</v>
      </c>
      <c r="V293" s="22" t="s">
        <v>1478</v>
      </c>
      <c r="W293" s="22"/>
      <c r="X293" s="22"/>
      <c r="Y293" s="23">
        <v>44000.70890046296</v>
      </c>
      <c r="Z293" s="23">
        <v>44005.046168981484</v>
      </c>
      <c r="AA293" s="22"/>
      <c r="AB293" s="22" t="s">
        <v>285</v>
      </c>
      <c r="AC293" s="22">
        <v>78832</v>
      </c>
      <c r="AD293" s="22">
        <v>10870</v>
      </c>
      <c r="AE293" s="22" t="s">
        <v>1559</v>
      </c>
      <c r="AF293" s="22" t="s">
        <v>1560</v>
      </c>
      <c r="AG293" s="22" t="s">
        <v>13</v>
      </c>
    </row>
    <row r="294" spans="1:33" ht="26.4" x14ac:dyDescent="0.3">
      <c r="A294" s="22" t="s">
        <v>223</v>
      </c>
      <c r="B294" s="22" t="s">
        <v>1559</v>
      </c>
      <c r="C294" s="22" t="s">
        <v>46</v>
      </c>
      <c r="D294" s="22" t="s">
        <v>449</v>
      </c>
      <c r="E294" s="22" t="s">
        <v>2462</v>
      </c>
      <c r="F294" s="22" t="s">
        <v>2463</v>
      </c>
      <c r="G294" s="22" t="s">
        <v>185</v>
      </c>
      <c r="H294" s="22" t="s">
        <v>222</v>
      </c>
      <c r="I294" s="22" t="s">
        <v>479</v>
      </c>
      <c r="J294" s="22" t="s">
        <v>1478</v>
      </c>
      <c r="K294" s="22" t="s">
        <v>1478</v>
      </c>
      <c r="L294" s="22" t="s">
        <v>1478</v>
      </c>
      <c r="M294" s="22" t="s">
        <v>306</v>
      </c>
      <c r="N294" s="22" t="s">
        <v>59</v>
      </c>
      <c r="O294" s="22" t="s">
        <v>450</v>
      </c>
      <c r="P294" s="22"/>
      <c r="Q294" s="22"/>
      <c r="R294" s="22" t="s">
        <v>2464</v>
      </c>
      <c r="S294" s="22"/>
      <c r="T294" s="22"/>
      <c r="U294" s="22" t="s">
        <v>1478</v>
      </c>
      <c r="V294" s="22" t="s">
        <v>1478</v>
      </c>
      <c r="W294" s="22"/>
      <c r="X294" s="22"/>
      <c r="Y294" s="23">
        <v>44000.710486111115</v>
      </c>
      <c r="Z294" s="23">
        <v>44005.046168981484</v>
      </c>
      <c r="AA294" s="22"/>
      <c r="AB294" s="22" t="s">
        <v>478</v>
      </c>
      <c r="AC294" s="22">
        <v>65553</v>
      </c>
      <c r="AD294" s="22">
        <v>10060</v>
      </c>
      <c r="AE294" s="22" t="s">
        <v>1559</v>
      </c>
      <c r="AF294" s="22" t="s">
        <v>1560</v>
      </c>
      <c r="AG294" s="22" t="s">
        <v>13</v>
      </c>
    </row>
    <row r="295" spans="1:33" ht="52.8" x14ac:dyDescent="0.3">
      <c r="A295" s="22" t="s">
        <v>223</v>
      </c>
      <c r="B295" s="22" t="s">
        <v>1559</v>
      </c>
      <c r="C295" s="22" t="s">
        <v>46</v>
      </c>
      <c r="D295" s="22" t="s">
        <v>466</v>
      </c>
      <c r="E295" s="22" t="s">
        <v>2465</v>
      </c>
      <c r="F295" s="22" t="s">
        <v>2466</v>
      </c>
      <c r="G295" s="22" t="s">
        <v>185</v>
      </c>
      <c r="H295" s="22" t="s">
        <v>222</v>
      </c>
      <c r="I295" s="22" t="s">
        <v>2467</v>
      </c>
      <c r="J295" s="22" t="s">
        <v>1478</v>
      </c>
      <c r="K295" s="22" t="s">
        <v>1478</v>
      </c>
      <c r="L295" s="22" t="s">
        <v>1478</v>
      </c>
      <c r="M295" s="22" t="s">
        <v>216</v>
      </c>
      <c r="N295" s="22" t="s">
        <v>91</v>
      </c>
      <c r="O295" s="22" t="s">
        <v>467</v>
      </c>
      <c r="P295" s="22"/>
      <c r="Q295" s="22"/>
      <c r="R295" s="22" t="s">
        <v>8973</v>
      </c>
      <c r="S295" s="22"/>
      <c r="T295" s="22"/>
      <c r="U295" s="22" t="s">
        <v>1478</v>
      </c>
      <c r="V295" s="22" t="s">
        <v>1478</v>
      </c>
      <c r="W295" s="22"/>
      <c r="X295" s="22"/>
      <c r="Y295" s="23">
        <v>44000.710509259261</v>
      </c>
      <c r="Z295" s="23">
        <v>44005.046168981484</v>
      </c>
      <c r="AA295" s="22"/>
      <c r="AB295" s="22" t="s">
        <v>478</v>
      </c>
      <c r="AC295" s="22">
        <v>65553</v>
      </c>
      <c r="AD295" s="22">
        <v>10200</v>
      </c>
      <c r="AE295" s="22" t="s">
        <v>1559</v>
      </c>
      <c r="AF295" s="22" t="s">
        <v>1560</v>
      </c>
      <c r="AG295" s="22" t="s">
        <v>13</v>
      </c>
    </row>
    <row r="296" spans="1:33" ht="52.8" x14ac:dyDescent="0.3">
      <c r="A296" s="22" t="s">
        <v>237</v>
      </c>
      <c r="B296" s="22" t="s">
        <v>1560</v>
      </c>
      <c r="C296" s="22" t="s">
        <v>57</v>
      </c>
      <c r="D296" s="22" t="s">
        <v>2331</v>
      </c>
      <c r="E296" s="22" t="s">
        <v>2468</v>
      </c>
      <c r="F296" s="22" t="s">
        <v>2329</v>
      </c>
      <c r="G296" s="22" t="s">
        <v>196</v>
      </c>
      <c r="H296" s="22" t="s">
        <v>139</v>
      </c>
      <c r="I296" s="22" t="s">
        <v>1478</v>
      </c>
      <c r="J296" s="22" t="s">
        <v>1478</v>
      </c>
      <c r="K296" s="22" t="s">
        <v>1478</v>
      </c>
      <c r="L296" s="22" t="s">
        <v>1478</v>
      </c>
      <c r="M296" s="22" t="s">
        <v>1558</v>
      </c>
      <c r="N296" s="22" t="s">
        <v>64</v>
      </c>
      <c r="O296" s="22" t="s">
        <v>2333</v>
      </c>
      <c r="P296" s="22"/>
      <c r="Q296" s="22"/>
      <c r="R296" s="22" t="s">
        <v>2470</v>
      </c>
      <c r="S296" s="22"/>
      <c r="T296" s="22"/>
      <c r="U296" s="22" t="s">
        <v>1478</v>
      </c>
      <c r="V296" s="22" t="s">
        <v>1478</v>
      </c>
      <c r="W296" s="22"/>
      <c r="X296" s="22"/>
      <c r="Y296" s="23">
        <v>44000.721296296295</v>
      </c>
      <c r="Z296" s="22"/>
      <c r="AA296" s="22"/>
      <c r="AB296" s="22" t="s">
        <v>2469</v>
      </c>
      <c r="AC296" s="22">
        <v>45408</v>
      </c>
      <c r="AD296" s="22">
        <v>8110</v>
      </c>
      <c r="AE296" s="22" t="s">
        <v>1559</v>
      </c>
      <c r="AF296" s="22" t="s">
        <v>1559</v>
      </c>
      <c r="AG296" s="22" t="s">
        <v>13</v>
      </c>
    </row>
    <row r="297" spans="1:33" ht="26.4" x14ac:dyDescent="0.3">
      <c r="A297" s="22"/>
      <c r="B297" s="22" t="s">
        <v>1559</v>
      </c>
      <c r="C297" s="22" t="s">
        <v>23</v>
      </c>
      <c r="D297" s="22">
        <v>9</v>
      </c>
      <c r="E297" s="22" t="s">
        <v>2471</v>
      </c>
      <c r="F297" s="22" t="s">
        <v>2472</v>
      </c>
      <c r="G297" s="22" t="s">
        <v>394</v>
      </c>
      <c r="H297" s="22" t="s">
        <v>25</v>
      </c>
      <c r="I297" s="22" t="s">
        <v>1478</v>
      </c>
      <c r="J297" s="22" t="s">
        <v>1478</v>
      </c>
      <c r="K297" s="22" t="s">
        <v>1478</v>
      </c>
      <c r="L297" s="22" t="s">
        <v>1478</v>
      </c>
      <c r="M297" s="22" t="s">
        <v>1558</v>
      </c>
      <c r="N297" s="22" t="s">
        <v>64</v>
      </c>
      <c r="O297" s="22" t="s">
        <v>1478</v>
      </c>
      <c r="P297" s="22"/>
      <c r="Q297" s="22"/>
      <c r="R297" s="22"/>
      <c r="S297" s="22" t="s">
        <v>8958</v>
      </c>
      <c r="T297" s="22"/>
      <c r="U297" s="22" t="s">
        <v>1478</v>
      </c>
      <c r="V297" s="22" t="s">
        <v>1478</v>
      </c>
      <c r="W297" s="22"/>
      <c r="X297" s="22"/>
      <c r="Y297" s="23">
        <v>44000.721319444441</v>
      </c>
      <c r="Z297" s="23">
        <v>44005.046168981484</v>
      </c>
      <c r="AA297" s="22"/>
      <c r="AB297" s="22" t="s">
        <v>395</v>
      </c>
      <c r="AC297" s="22">
        <v>43128</v>
      </c>
      <c r="AD297" s="22">
        <v>8120</v>
      </c>
      <c r="AE297" s="22" t="s">
        <v>1559</v>
      </c>
      <c r="AF297" s="22" t="s">
        <v>1560</v>
      </c>
      <c r="AG297" s="22"/>
    </row>
    <row r="298" spans="1:33" ht="26.4" x14ac:dyDescent="0.3">
      <c r="A298" s="22" t="s">
        <v>1967</v>
      </c>
      <c r="B298" s="22" t="s">
        <v>1559</v>
      </c>
      <c r="C298" s="22" t="s">
        <v>172</v>
      </c>
      <c r="D298" s="22" t="s">
        <v>1890</v>
      </c>
      <c r="E298" s="22" t="s">
        <v>2473</v>
      </c>
      <c r="F298" s="22" t="s">
        <v>2474</v>
      </c>
      <c r="G298" s="22" t="s">
        <v>160</v>
      </c>
      <c r="H298" s="22" t="s">
        <v>182</v>
      </c>
      <c r="I298" s="22" t="s">
        <v>1478</v>
      </c>
      <c r="J298" s="22" t="s">
        <v>1478</v>
      </c>
      <c r="K298" s="22" t="s">
        <v>1478</v>
      </c>
      <c r="L298" s="22" t="s">
        <v>1478</v>
      </c>
      <c r="M298" s="22" t="s">
        <v>1558</v>
      </c>
      <c r="N298" s="22" t="s">
        <v>64</v>
      </c>
      <c r="O298" s="22" t="s">
        <v>1478</v>
      </c>
      <c r="P298" s="22"/>
      <c r="Q298" s="22"/>
      <c r="R298" s="22" t="s">
        <v>2475</v>
      </c>
      <c r="S298" s="22"/>
      <c r="T298" s="22"/>
      <c r="U298" s="22" t="s">
        <v>1478</v>
      </c>
      <c r="V298" s="22" t="s">
        <v>1478</v>
      </c>
      <c r="W298" s="22"/>
      <c r="X298" s="22"/>
      <c r="Y298" s="23">
        <v>44000.721319444441</v>
      </c>
      <c r="Z298" s="23">
        <v>44005.046168981484</v>
      </c>
      <c r="AA298" s="22"/>
      <c r="AB298" s="22" t="s">
        <v>395</v>
      </c>
      <c r="AC298" s="22">
        <v>43128</v>
      </c>
      <c r="AD298" s="22">
        <v>1030</v>
      </c>
      <c r="AE298" s="22" t="s">
        <v>1559</v>
      </c>
      <c r="AF298" s="22" t="s">
        <v>1560</v>
      </c>
      <c r="AG298" s="22" t="s">
        <v>26</v>
      </c>
    </row>
    <row r="299" spans="1:33" ht="26.4" x14ac:dyDescent="0.3">
      <c r="A299" s="22" t="s">
        <v>1967</v>
      </c>
      <c r="B299" s="22" t="s">
        <v>1559</v>
      </c>
      <c r="C299" s="22" t="s">
        <v>172</v>
      </c>
      <c r="D299" s="22" t="s">
        <v>1890</v>
      </c>
      <c r="E299" s="22" t="s">
        <v>2476</v>
      </c>
      <c r="F299" s="22" t="s">
        <v>2477</v>
      </c>
      <c r="G299" s="22" t="s">
        <v>160</v>
      </c>
      <c r="H299" s="22" t="s">
        <v>25</v>
      </c>
      <c r="I299" s="22" t="s">
        <v>1478</v>
      </c>
      <c r="J299" s="22" t="s">
        <v>1478</v>
      </c>
      <c r="K299" s="22" t="s">
        <v>1478</v>
      </c>
      <c r="L299" s="22" t="s">
        <v>1478</v>
      </c>
      <c r="M299" s="22" t="s">
        <v>1558</v>
      </c>
      <c r="N299" s="22" t="s">
        <v>64</v>
      </c>
      <c r="O299" s="22" t="s">
        <v>1478</v>
      </c>
      <c r="P299" s="22"/>
      <c r="Q299" s="22"/>
      <c r="R299" s="22" t="s">
        <v>2478</v>
      </c>
      <c r="S299" s="22"/>
      <c r="T299" s="22"/>
      <c r="U299" s="22" t="s">
        <v>1478</v>
      </c>
      <c r="V299" s="22" t="s">
        <v>1478</v>
      </c>
      <c r="W299" s="22"/>
      <c r="X299" s="22"/>
      <c r="Y299" s="23">
        <v>44000.721319444441</v>
      </c>
      <c r="Z299" s="23">
        <v>44005.046168981484</v>
      </c>
      <c r="AA299" s="22"/>
      <c r="AB299" s="22" t="s">
        <v>395</v>
      </c>
      <c r="AC299" s="22">
        <v>43128</v>
      </c>
      <c r="AD299" s="22">
        <v>1020</v>
      </c>
      <c r="AE299" s="22" t="s">
        <v>1559</v>
      </c>
      <c r="AF299" s="22" t="s">
        <v>1560</v>
      </c>
      <c r="AG299" s="22" t="s">
        <v>26</v>
      </c>
    </row>
    <row r="300" spans="1:33" ht="26.4" x14ac:dyDescent="0.3">
      <c r="A300" s="22"/>
      <c r="B300" s="22" t="s">
        <v>1559</v>
      </c>
      <c r="C300" s="22" t="s">
        <v>15</v>
      </c>
      <c r="D300" s="22" t="s">
        <v>1849</v>
      </c>
      <c r="E300" s="22" t="s">
        <v>2479</v>
      </c>
      <c r="F300" s="22" t="s">
        <v>2480</v>
      </c>
      <c r="G300" s="22" t="s">
        <v>394</v>
      </c>
      <c r="H300" s="22" t="s">
        <v>25</v>
      </c>
      <c r="I300" s="22" t="s">
        <v>1478</v>
      </c>
      <c r="J300" s="22" t="s">
        <v>1478</v>
      </c>
      <c r="K300" s="22" t="s">
        <v>1478</v>
      </c>
      <c r="L300" s="22" t="s">
        <v>1478</v>
      </c>
      <c r="M300" s="22" t="s">
        <v>1558</v>
      </c>
      <c r="N300" s="22" t="s">
        <v>64</v>
      </c>
      <c r="O300" s="22" t="s">
        <v>2482</v>
      </c>
      <c r="P300" s="22" t="s">
        <v>2481</v>
      </c>
      <c r="Q300" s="22"/>
      <c r="R300" s="22"/>
      <c r="S300" s="22"/>
      <c r="T300" s="22"/>
      <c r="U300" s="22" t="s">
        <v>1478</v>
      </c>
      <c r="V300" s="22" t="s">
        <v>1478</v>
      </c>
      <c r="W300" s="22"/>
      <c r="X300" s="22"/>
      <c r="Y300" s="23">
        <v>44000.721319444441</v>
      </c>
      <c r="Z300" s="23">
        <v>44005.046168981484</v>
      </c>
      <c r="AA300" s="22"/>
      <c r="AB300" s="22" t="s">
        <v>395</v>
      </c>
      <c r="AC300" s="22">
        <v>43128</v>
      </c>
      <c r="AD300" s="22">
        <v>8210</v>
      </c>
      <c r="AE300" s="22" t="s">
        <v>1559</v>
      </c>
      <c r="AF300" s="22" t="s">
        <v>1560</v>
      </c>
      <c r="AG300" s="22"/>
    </row>
    <row r="301" spans="1:33" ht="26.4" x14ac:dyDescent="0.3">
      <c r="A301" s="22"/>
      <c r="B301" s="22" t="s">
        <v>1559</v>
      </c>
      <c r="C301" s="22" t="s">
        <v>23</v>
      </c>
      <c r="D301" s="22" t="s">
        <v>2433</v>
      </c>
      <c r="E301" s="22" t="s">
        <v>2483</v>
      </c>
      <c r="F301" s="22" t="s">
        <v>2484</v>
      </c>
      <c r="G301" s="22" t="s">
        <v>394</v>
      </c>
      <c r="H301" s="22" t="s">
        <v>25</v>
      </c>
      <c r="I301" s="22" t="s">
        <v>1478</v>
      </c>
      <c r="J301" s="22" t="s">
        <v>1478</v>
      </c>
      <c r="K301" s="22" t="s">
        <v>1478</v>
      </c>
      <c r="L301" s="22" t="s">
        <v>1478</v>
      </c>
      <c r="M301" s="22" t="s">
        <v>1558</v>
      </c>
      <c r="N301" s="22" t="s">
        <v>64</v>
      </c>
      <c r="O301" s="22" t="s">
        <v>2435</v>
      </c>
      <c r="P301" s="22"/>
      <c r="Q301" s="22"/>
      <c r="R301" s="22"/>
      <c r="S301" s="22" t="s">
        <v>8968</v>
      </c>
      <c r="T301" s="22"/>
      <c r="U301" s="22" t="s">
        <v>1478</v>
      </c>
      <c r="V301" s="22" t="s">
        <v>1478</v>
      </c>
      <c r="W301" s="22"/>
      <c r="X301" s="22"/>
      <c r="Y301" s="23">
        <v>44000.721319444441</v>
      </c>
      <c r="Z301" s="23">
        <v>44005.046168981484</v>
      </c>
      <c r="AA301" s="22"/>
      <c r="AB301" s="22" t="s">
        <v>395</v>
      </c>
      <c r="AC301" s="22">
        <v>43128</v>
      </c>
      <c r="AD301" s="22">
        <v>8030</v>
      </c>
      <c r="AE301" s="22" t="s">
        <v>1559</v>
      </c>
      <c r="AF301" s="22" t="s">
        <v>1560</v>
      </c>
      <c r="AG301" s="22"/>
    </row>
    <row r="302" spans="1:33" x14ac:dyDescent="0.3">
      <c r="A302" s="22"/>
      <c r="B302" s="22" t="s">
        <v>1559</v>
      </c>
      <c r="C302" s="22" t="s">
        <v>172</v>
      </c>
      <c r="D302" s="22" t="s">
        <v>2487</v>
      </c>
      <c r="E302" s="22" t="s">
        <v>2485</v>
      </c>
      <c r="F302" s="22" t="s">
        <v>2486</v>
      </c>
      <c r="G302" s="22" t="s">
        <v>394</v>
      </c>
      <c r="H302" s="22" t="s">
        <v>25</v>
      </c>
      <c r="I302" s="22" t="s">
        <v>1478</v>
      </c>
      <c r="J302" s="22" t="s">
        <v>1478</v>
      </c>
      <c r="K302" s="22" t="s">
        <v>1478</v>
      </c>
      <c r="L302" s="22" t="s">
        <v>1478</v>
      </c>
      <c r="M302" s="22" t="s">
        <v>1558</v>
      </c>
      <c r="N302" s="22" t="s">
        <v>64</v>
      </c>
      <c r="O302" s="22" t="s">
        <v>2488</v>
      </c>
      <c r="P302" s="22"/>
      <c r="Q302" s="22"/>
      <c r="R302" s="22"/>
      <c r="S302" s="22"/>
      <c r="T302" s="22"/>
      <c r="U302" s="22" t="s">
        <v>1478</v>
      </c>
      <c r="V302" s="22" t="s">
        <v>1478</v>
      </c>
      <c r="W302" s="22"/>
      <c r="X302" s="22"/>
      <c r="Y302" s="23">
        <v>44000.721319444441</v>
      </c>
      <c r="Z302" s="23">
        <v>44005.046168981484</v>
      </c>
      <c r="AA302" s="22"/>
      <c r="AB302" s="22" t="s">
        <v>395</v>
      </c>
      <c r="AC302" s="22">
        <v>43128</v>
      </c>
      <c r="AD302" s="22">
        <v>8600</v>
      </c>
      <c r="AE302" s="22" t="s">
        <v>1559</v>
      </c>
      <c r="AF302" s="22" t="s">
        <v>1560</v>
      </c>
      <c r="AG302" s="22"/>
    </row>
    <row r="303" spans="1:33" x14ac:dyDescent="0.3">
      <c r="A303" s="22"/>
      <c r="B303" s="22" t="s">
        <v>1559</v>
      </c>
      <c r="C303" s="22" t="s">
        <v>23</v>
      </c>
      <c r="D303" s="22" t="s">
        <v>2272</v>
      </c>
      <c r="E303" s="22" t="s">
        <v>2489</v>
      </c>
      <c r="F303" s="22" t="s">
        <v>2490</v>
      </c>
      <c r="G303" s="22" t="s">
        <v>394</v>
      </c>
      <c r="H303" s="22" t="s">
        <v>25</v>
      </c>
      <c r="I303" s="22" t="s">
        <v>1478</v>
      </c>
      <c r="J303" s="22" t="s">
        <v>1478</v>
      </c>
      <c r="K303" s="22" t="s">
        <v>1478</v>
      </c>
      <c r="L303" s="22" t="s">
        <v>1478</v>
      </c>
      <c r="M303" s="22" t="s">
        <v>1558</v>
      </c>
      <c r="N303" s="22" t="s">
        <v>64</v>
      </c>
      <c r="O303" s="22" t="s">
        <v>2274</v>
      </c>
      <c r="P303" s="22"/>
      <c r="Q303" s="22"/>
      <c r="R303" s="22"/>
      <c r="S303" s="22" t="s">
        <v>8950</v>
      </c>
      <c r="T303" s="22"/>
      <c r="U303" s="22" t="s">
        <v>1478</v>
      </c>
      <c r="V303" s="22" t="s">
        <v>1478</v>
      </c>
      <c r="W303" s="22"/>
      <c r="X303" s="22"/>
      <c r="Y303" s="23">
        <v>44000.721319444441</v>
      </c>
      <c r="Z303" s="23">
        <v>44005.046168981484</v>
      </c>
      <c r="AA303" s="22"/>
      <c r="AB303" s="22" t="s">
        <v>395</v>
      </c>
      <c r="AC303" s="22">
        <v>43128</v>
      </c>
      <c r="AD303" s="22">
        <v>300</v>
      </c>
      <c r="AE303" s="22" t="s">
        <v>1559</v>
      </c>
      <c r="AF303" s="22" t="s">
        <v>1560</v>
      </c>
      <c r="AG303" s="22"/>
    </row>
    <row r="304" spans="1:33" ht="26.4" x14ac:dyDescent="0.3">
      <c r="A304" s="22"/>
      <c r="B304" s="22" t="s">
        <v>1559</v>
      </c>
      <c r="C304" s="22" t="s">
        <v>15</v>
      </c>
      <c r="D304" s="22" t="s">
        <v>141</v>
      </c>
      <c r="E304" s="22" t="s">
        <v>2491</v>
      </c>
      <c r="F304" s="22" t="s">
        <v>498</v>
      </c>
      <c r="G304" s="22" t="s">
        <v>165</v>
      </c>
      <c r="H304" s="22" t="s">
        <v>144</v>
      </c>
      <c r="I304" s="22" t="s">
        <v>1478</v>
      </c>
      <c r="J304" s="22" t="s">
        <v>1478</v>
      </c>
      <c r="K304" s="22" t="s">
        <v>1478</v>
      </c>
      <c r="L304" s="22" t="s">
        <v>1478</v>
      </c>
      <c r="M304" s="22" t="s">
        <v>1558</v>
      </c>
      <c r="N304" s="22" t="s">
        <v>59</v>
      </c>
      <c r="O304" s="22" t="s">
        <v>500</v>
      </c>
      <c r="P304" s="22" t="s">
        <v>2492</v>
      </c>
      <c r="Q304" s="22"/>
      <c r="R304" s="22"/>
      <c r="S304" s="22"/>
      <c r="T304" s="22"/>
      <c r="U304" s="22" t="s">
        <v>1478</v>
      </c>
      <c r="V304" s="22" t="s">
        <v>1478</v>
      </c>
      <c r="W304" s="22"/>
      <c r="X304" s="22"/>
      <c r="Y304" s="23">
        <v>44000.731215277781</v>
      </c>
      <c r="Z304" s="23">
        <v>44005.046168981484</v>
      </c>
      <c r="AA304" s="22"/>
      <c r="AB304" s="22" t="s">
        <v>499</v>
      </c>
      <c r="AC304" s="22">
        <v>51222</v>
      </c>
      <c r="AD304" s="22">
        <v>6980</v>
      </c>
      <c r="AE304" s="22" t="s">
        <v>1559</v>
      </c>
      <c r="AF304" s="22" t="s">
        <v>1560</v>
      </c>
      <c r="AG304" s="22"/>
    </row>
    <row r="305" spans="1:33" ht="26.4" x14ac:dyDescent="0.3">
      <c r="A305" s="22"/>
      <c r="B305" s="22" t="s">
        <v>1559</v>
      </c>
      <c r="C305" s="22" t="s">
        <v>15</v>
      </c>
      <c r="D305" s="22" t="s">
        <v>141</v>
      </c>
      <c r="E305" s="22" t="s">
        <v>2493</v>
      </c>
      <c r="F305" s="22" t="s">
        <v>2494</v>
      </c>
      <c r="G305" s="22" t="s">
        <v>196</v>
      </c>
      <c r="H305" s="22" t="s">
        <v>166</v>
      </c>
      <c r="I305" s="22" t="s">
        <v>1478</v>
      </c>
      <c r="J305" s="22" t="s">
        <v>1478</v>
      </c>
      <c r="K305" s="22" t="s">
        <v>1478</v>
      </c>
      <c r="L305" s="22" t="s">
        <v>1478</v>
      </c>
      <c r="M305" s="22" t="s">
        <v>1558</v>
      </c>
      <c r="N305" s="22" t="s">
        <v>1478</v>
      </c>
      <c r="O305" s="22" t="s">
        <v>351</v>
      </c>
      <c r="P305" s="22" t="s">
        <v>2495</v>
      </c>
      <c r="Q305" s="22"/>
      <c r="R305" s="22"/>
      <c r="S305" s="22"/>
      <c r="T305" s="22"/>
      <c r="U305" s="22" t="s">
        <v>1478</v>
      </c>
      <c r="V305" s="22" t="s">
        <v>1478</v>
      </c>
      <c r="W305" s="22"/>
      <c r="X305" s="22"/>
      <c r="Y305" s="23">
        <v>44000.7343287037</v>
      </c>
      <c r="Z305" s="23">
        <v>44005.046168981484</v>
      </c>
      <c r="AA305" s="22"/>
      <c r="AB305" s="22" t="s">
        <v>499</v>
      </c>
      <c r="AC305" s="22">
        <v>51222</v>
      </c>
      <c r="AD305" s="22">
        <v>11920</v>
      </c>
      <c r="AE305" s="22" t="s">
        <v>1559</v>
      </c>
      <c r="AF305" s="22" t="s">
        <v>1560</v>
      </c>
      <c r="AG305" s="22"/>
    </row>
    <row r="306" spans="1:33" ht="39.6" x14ac:dyDescent="0.3">
      <c r="A306" s="22"/>
      <c r="B306" s="22" t="s">
        <v>1559</v>
      </c>
      <c r="C306" s="22" t="s">
        <v>23</v>
      </c>
      <c r="D306" s="22" t="s">
        <v>1849</v>
      </c>
      <c r="E306" s="22" t="s">
        <v>2496</v>
      </c>
      <c r="F306" s="22" t="s">
        <v>2497</v>
      </c>
      <c r="G306" s="22" t="s">
        <v>165</v>
      </c>
      <c r="H306" s="22" t="s">
        <v>144</v>
      </c>
      <c r="I306" s="22" t="s">
        <v>1478</v>
      </c>
      <c r="J306" s="22" t="s">
        <v>1478</v>
      </c>
      <c r="K306" s="22" t="s">
        <v>1478</v>
      </c>
      <c r="L306" s="22" t="s">
        <v>1478</v>
      </c>
      <c r="M306" s="22" t="s">
        <v>1558</v>
      </c>
      <c r="N306" s="22" t="s">
        <v>64</v>
      </c>
      <c r="O306" s="22" t="s">
        <v>2482</v>
      </c>
      <c r="P306" s="22"/>
      <c r="Q306" s="22"/>
      <c r="R306" s="22"/>
      <c r="S306" s="22"/>
      <c r="T306" s="22"/>
      <c r="U306" s="22" t="s">
        <v>1478</v>
      </c>
      <c r="V306" s="22" t="s">
        <v>1478</v>
      </c>
      <c r="W306" s="22"/>
      <c r="X306" s="22"/>
      <c r="Y306" s="23">
        <v>44000.738692129627</v>
      </c>
      <c r="Z306" s="23">
        <v>44005.046168981484</v>
      </c>
      <c r="AA306" s="22"/>
      <c r="AB306" s="22" t="s">
        <v>499</v>
      </c>
      <c r="AC306" s="22">
        <v>51222</v>
      </c>
      <c r="AD306" s="22">
        <v>6020</v>
      </c>
      <c r="AE306" s="22" t="s">
        <v>1559</v>
      </c>
      <c r="AF306" s="22" t="s">
        <v>1560</v>
      </c>
      <c r="AG306" s="22"/>
    </row>
    <row r="307" spans="1:33" ht="26.4" x14ac:dyDescent="0.3">
      <c r="A307" s="22" t="s">
        <v>162</v>
      </c>
      <c r="B307" s="22" t="s">
        <v>1559</v>
      </c>
      <c r="C307" s="22" t="s">
        <v>15</v>
      </c>
      <c r="D307" s="22" t="s">
        <v>1849</v>
      </c>
      <c r="E307" s="22" t="s">
        <v>2498</v>
      </c>
      <c r="F307" s="22" t="s">
        <v>2499</v>
      </c>
      <c r="G307" s="22" t="s">
        <v>196</v>
      </c>
      <c r="H307" s="22" t="s">
        <v>1469</v>
      </c>
      <c r="I307" s="22" t="s">
        <v>1478</v>
      </c>
      <c r="J307" s="22" t="s">
        <v>1478</v>
      </c>
      <c r="K307" s="22" t="s">
        <v>1478</v>
      </c>
      <c r="L307" s="22" t="s">
        <v>1478</v>
      </c>
      <c r="M307" s="22" t="s">
        <v>1558</v>
      </c>
      <c r="N307" s="22" t="s">
        <v>64</v>
      </c>
      <c r="O307" s="22" t="s">
        <v>2482</v>
      </c>
      <c r="P307" s="22" t="s">
        <v>2501</v>
      </c>
      <c r="Q307" s="22"/>
      <c r="R307" s="22" t="s">
        <v>2500</v>
      </c>
      <c r="S307" s="22"/>
      <c r="T307" s="22"/>
      <c r="U307" s="22" t="s">
        <v>1478</v>
      </c>
      <c r="V307" s="22" t="s">
        <v>1478</v>
      </c>
      <c r="W307" s="22"/>
      <c r="X307" s="22"/>
      <c r="Y307" s="23">
        <v>44000.740486111114</v>
      </c>
      <c r="Z307" s="23">
        <v>44005.046168981484</v>
      </c>
      <c r="AA307" s="22"/>
      <c r="AB307" s="22" t="s">
        <v>499</v>
      </c>
      <c r="AC307" s="22">
        <v>51222</v>
      </c>
      <c r="AD307" s="22">
        <v>122400</v>
      </c>
      <c r="AE307" s="22" t="s">
        <v>1559</v>
      </c>
      <c r="AF307" s="22" t="s">
        <v>1560</v>
      </c>
      <c r="AG307" s="22" t="s">
        <v>13</v>
      </c>
    </row>
    <row r="308" spans="1:33" ht="26.4" x14ac:dyDescent="0.3">
      <c r="A308" s="22"/>
      <c r="B308" s="22" t="s">
        <v>1559</v>
      </c>
      <c r="C308" s="22" t="s">
        <v>23</v>
      </c>
      <c r="D308" s="22" t="s">
        <v>2331</v>
      </c>
      <c r="E308" s="22" t="s">
        <v>2502</v>
      </c>
      <c r="F308" s="22" t="s">
        <v>2503</v>
      </c>
      <c r="G308" s="22" t="s">
        <v>196</v>
      </c>
      <c r="H308" s="22" t="s">
        <v>25</v>
      </c>
      <c r="I308" s="22" t="s">
        <v>1478</v>
      </c>
      <c r="J308" s="22" t="s">
        <v>1478</v>
      </c>
      <c r="K308" s="22" t="s">
        <v>1478</v>
      </c>
      <c r="L308" s="22" t="s">
        <v>1478</v>
      </c>
      <c r="M308" s="22" t="s">
        <v>1558</v>
      </c>
      <c r="N308" s="22" t="s">
        <v>64</v>
      </c>
      <c r="O308" s="22" t="s">
        <v>2333</v>
      </c>
      <c r="P308" s="22"/>
      <c r="Q308" s="22"/>
      <c r="R308" s="22"/>
      <c r="S308" s="22" t="s">
        <v>8974</v>
      </c>
      <c r="T308" s="22"/>
      <c r="U308" s="22" t="s">
        <v>1478</v>
      </c>
      <c r="V308" s="22" t="s">
        <v>1478</v>
      </c>
      <c r="W308" s="22"/>
      <c r="X308" s="22"/>
      <c r="Y308" s="23">
        <v>44000.752268518518</v>
      </c>
      <c r="Z308" s="23">
        <v>44005.046168981484</v>
      </c>
      <c r="AA308" s="22"/>
      <c r="AB308" s="22" t="s">
        <v>2469</v>
      </c>
      <c r="AC308" s="22">
        <v>45408</v>
      </c>
      <c r="AD308" s="22">
        <v>7710</v>
      </c>
      <c r="AE308" s="22" t="s">
        <v>1559</v>
      </c>
      <c r="AF308" s="22" t="s">
        <v>1560</v>
      </c>
      <c r="AG308" s="22" t="s">
        <v>233</v>
      </c>
    </row>
    <row r="309" spans="1:33" ht="79.2" x14ac:dyDescent="0.3">
      <c r="A309" s="22" t="s">
        <v>2507</v>
      </c>
      <c r="B309" s="22" t="s">
        <v>1559</v>
      </c>
      <c r="C309" s="22" t="s">
        <v>46</v>
      </c>
      <c r="D309" s="22" t="s">
        <v>1757</v>
      </c>
      <c r="E309" s="22" t="s">
        <v>2504</v>
      </c>
      <c r="F309" s="22" t="s">
        <v>2505</v>
      </c>
      <c r="G309" s="22" t="s">
        <v>312</v>
      </c>
      <c r="H309" s="22" t="s">
        <v>182</v>
      </c>
      <c r="I309" s="22" t="s">
        <v>1478</v>
      </c>
      <c r="J309" s="22" t="s">
        <v>1478</v>
      </c>
      <c r="K309" s="22" t="s">
        <v>1478</v>
      </c>
      <c r="L309" s="22" t="s">
        <v>1478</v>
      </c>
      <c r="M309" s="22" t="s">
        <v>1558</v>
      </c>
      <c r="N309" s="22" t="s">
        <v>59</v>
      </c>
      <c r="O309" s="22" t="s">
        <v>1478</v>
      </c>
      <c r="P309" s="22"/>
      <c r="Q309" s="22"/>
      <c r="R309" s="22" t="s">
        <v>2506</v>
      </c>
      <c r="S309" s="22"/>
      <c r="T309" s="22"/>
      <c r="U309" s="22" t="s">
        <v>1478</v>
      </c>
      <c r="V309" s="22" t="s">
        <v>1478</v>
      </c>
      <c r="W309" s="22"/>
      <c r="X309" s="22"/>
      <c r="Y309" s="23">
        <v>44000.817615740743</v>
      </c>
      <c r="Z309" s="23">
        <v>44005.046168981484</v>
      </c>
      <c r="AA309" s="22"/>
      <c r="AB309" s="22" t="s">
        <v>313</v>
      </c>
      <c r="AC309" s="22">
        <v>6630</v>
      </c>
      <c r="AD309" s="22">
        <v>10</v>
      </c>
      <c r="AE309" s="22" t="s">
        <v>1559</v>
      </c>
      <c r="AF309" s="22" t="s">
        <v>1560</v>
      </c>
      <c r="AG309" s="22" t="s">
        <v>13</v>
      </c>
    </row>
    <row r="310" spans="1:33" ht="66" x14ac:dyDescent="0.3">
      <c r="A310" s="22"/>
      <c r="B310" s="22" t="s">
        <v>1559</v>
      </c>
      <c r="C310" s="22" t="s">
        <v>23</v>
      </c>
      <c r="D310" s="22" t="s">
        <v>1862</v>
      </c>
      <c r="E310" s="22" t="s">
        <v>1867</v>
      </c>
      <c r="F310" s="22" t="s">
        <v>1866</v>
      </c>
      <c r="G310" s="22" t="s">
        <v>8965</v>
      </c>
      <c r="H310" s="22" t="s">
        <v>25</v>
      </c>
      <c r="I310" s="22" t="s">
        <v>568</v>
      </c>
      <c r="J310" s="22" t="s">
        <v>1478</v>
      </c>
      <c r="K310" s="22" t="s">
        <v>1478</v>
      </c>
      <c r="L310" s="22" t="s">
        <v>1478</v>
      </c>
      <c r="M310" s="22" t="s">
        <v>1558</v>
      </c>
      <c r="N310" s="22" t="s">
        <v>59</v>
      </c>
      <c r="O310" s="22" t="s">
        <v>99</v>
      </c>
      <c r="P310" s="22"/>
      <c r="Q310" s="22" t="s">
        <v>1865</v>
      </c>
      <c r="R310" s="22"/>
      <c r="S310" s="22" t="s">
        <v>8975</v>
      </c>
      <c r="T310" s="22"/>
      <c r="U310" s="22" t="s">
        <v>1478</v>
      </c>
      <c r="V310" s="22" t="s">
        <v>1478</v>
      </c>
      <c r="W310" s="22"/>
      <c r="X310" s="22"/>
      <c r="Y310" s="23">
        <v>44000.839560185188</v>
      </c>
      <c r="Z310" s="23">
        <v>44001.923020833332</v>
      </c>
      <c r="AA310" s="22"/>
      <c r="AB310" s="22" t="s">
        <v>322</v>
      </c>
      <c r="AC310" s="22">
        <v>72762</v>
      </c>
      <c r="AD310" s="22">
        <v>7010</v>
      </c>
      <c r="AE310" s="22" t="s">
        <v>1559</v>
      </c>
      <c r="AF310" s="22" t="s">
        <v>1560</v>
      </c>
      <c r="AG310" s="22" t="s">
        <v>233</v>
      </c>
    </row>
    <row r="311" spans="1:33" ht="26.4" x14ac:dyDescent="0.3">
      <c r="A311" s="22"/>
      <c r="B311" s="22" t="s">
        <v>1559</v>
      </c>
      <c r="C311" s="22" t="s">
        <v>23</v>
      </c>
      <c r="D311" s="22" t="s">
        <v>2433</v>
      </c>
      <c r="E311" s="22" t="s">
        <v>2508</v>
      </c>
      <c r="F311" s="22" t="s">
        <v>2509</v>
      </c>
      <c r="G311" s="22" t="s">
        <v>196</v>
      </c>
      <c r="H311" s="22" t="s">
        <v>25</v>
      </c>
      <c r="I311" s="22" t="s">
        <v>1478</v>
      </c>
      <c r="J311" s="22" t="s">
        <v>1478</v>
      </c>
      <c r="K311" s="22" t="s">
        <v>1478</v>
      </c>
      <c r="L311" s="22" t="s">
        <v>1478</v>
      </c>
      <c r="M311" s="22" t="s">
        <v>1558</v>
      </c>
      <c r="N311" s="22" t="s">
        <v>64</v>
      </c>
      <c r="O311" s="22" t="s">
        <v>1478</v>
      </c>
      <c r="P311" s="22"/>
      <c r="Q311" s="22"/>
      <c r="R311" s="22"/>
      <c r="S311" s="22" t="s">
        <v>8968</v>
      </c>
      <c r="T311" s="22"/>
      <c r="U311" s="22" t="s">
        <v>1478</v>
      </c>
      <c r="V311" s="22" t="s">
        <v>1478</v>
      </c>
      <c r="W311" s="22"/>
      <c r="X311" s="22"/>
      <c r="Y311" s="23">
        <v>44000.862905092596</v>
      </c>
      <c r="Z311" s="23">
        <v>44005.046168981484</v>
      </c>
      <c r="AA311" s="22"/>
      <c r="AB311" s="22" t="s">
        <v>2510</v>
      </c>
      <c r="AC311" s="22">
        <v>58325</v>
      </c>
      <c r="AD311" s="22">
        <v>8160</v>
      </c>
      <c r="AE311" s="22" t="s">
        <v>1559</v>
      </c>
      <c r="AF311" s="22" t="s">
        <v>1560</v>
      </c>
      <c r="AG311" s="22" t="s">
        <v>249</v>
      </c>
    </row>
    <row r="312" spans="1:33" ht="132" x14ac:dyDescent="0.3">
      <c r="A312" s="22" t="s">
        <v>162</v>
      </c>
      <c r="B312" s="22" t="s">
        <v>1559</v>
      </c>
      <c r="C312" s="22" t="s">
        <v>15</v>
      </c>
      <c r="D312" s="22">
        <v>14</v>
      </c>
      <c r="E312" s="22" t="s">
        <v>2511</v>
      </c>
      <c r="F312" s="22" t="s">
        <v>2512</v>
      </c>
      <c r="G312" s="22" t="s">
        <v>262</v>
      </c>
      <c r="H312" s="22" t="s">
        <v>7</v>
      </c>
      <c r="I312" s="22" t="s">
        <v>579</v>
      </c>
      <c r="J312" s="22">
        <v>116</v>
      </c>
      <c r="K312" s="22" t="s">
        <v>1478</v>
      </c>
      <c r="L312" s="22" t="s">
        <v>190</v>
      </c>
      <c r="M312" s="22" t="s">
        <v>1356</v>
      </c>
      <c r="N312" s="22" t="s">
        <v>91</v>
      </c>
      <c r="O312" s="22" t="s">
        <v>327</v>
      </c>
      <c r="P312" s="22" t="s">
        <v>2514</v>
      </c>
      <c r="Q312" s="22"/>
      <c r="R312" s="22" t="s">
        <v>2513</v>
      </c>
      <c r="S312" s="22" t="s">
        <v>8976</v>
      </c>
      <c r="T312" s="22"/>
      <c r="U312" s="22" t="s">
        <v>1478</v>
      </c>
      <c r="V312" s="22" t="s">
        <v>1478</v>
      </c>
      <c r="W312" s="22"/>
      <c r="X312" s="22"/>
      <c r="Y312" s="23">
        <v>44000.865219907406</v>
      </c>
      <c r="Z312" s="23">
        <v>44005.046168981484</v>
      </c>
      <c r="AA312" s="22"/>
      <c r="AB312" s="22" t="s">
        <v>2167</v>
      </c>
      <c r="AC312" s="22">
        <v>64268</v>
      </c>
      <c r="AD312" s="22">
        <v>1200</v>
      </c>
      <c r="AE312" s="22" t="s">
        <v>1559</v>
      </c>
      <c r="AF312" s="22" t="s">
        <v>1560</v>
      </c>
      <c r="AG312" s="22" t="s">
        <v>13</v>
      </c>
    </row>
    <row r="313" spans="1:33" ht="39.6" x14ac:dyDescent="0.3">
      <c r="A313" s="22"/>
      <c r="B313" s="22" t="s">
        <v>1559</v>
      </c>
      <c r="C313" s="22" t="s">
        <v>23</v>
      </c>
      <c r="D313" s="22" t="s">
        <v>2518</v>
      </c>
      <c r="E313" s="22" t="s">
        <v>2515</v>
      </c>
      <c r="F313" s="22" t="s">
        <v>2516</v>
      </c>
      <c r="G313" s="22" t="s">
        <v>196</v>
      </c>
      <c r="H313" s="22" t="s">
        <v>144</v>
      </c>
      <c r="I313" s="22" t="s">
        <v>1478</v>
      </c>
      <c r="J313" s="22" t="s">
        <v>1478</v>
      </c>
      <c r="K313" s="22" t="s">
        <v>1478</v>
      </c>
      <c r="L313" s="22" t="s">
        <v>1478</v>
      </c>
      <c r="M313" s="22" t="s">
        <v>1558</v>
      </c>
      <c r="N313" s="22" t="s">
        <v>64</v>
      </c>
      <c r="O313" s="22" t="s">
        <v>488</v>
      </c>
      <c r="P313" s="22"/>
      <c r="Q313" s="22"/>
      <c r="R313" s="22" t="s">
        <v>2517</v>
      </c>
      <c r="S313" s="22"/>
      <c r="T313" s="22"/>
      <c r="U313" s="22" t="s">
        <v>1478</v>
      </c>
      <c r="V313" s="22" t="s">
        <v>1478</v>
      </c>
      <c r="W313" s="22"/>
      <c r="X313" s="22"/>
      <c r="Y313" s="23">
        <v>44000.865347222221</v>
      </c>
      <c r="Z313" s="23">
        <v>44015.502256944441</v>
      </c>
      <c r="AA313" s="22"/>
      <c r="AB313" s="22" t="s">
        <v>487</v>
      </c>
      <c r="AC313" s="22">
        <v>63414</v>
      </c>
      <c r="AD313" s="22">
        <v>11240</v>
      </c>
      <c r="AE313" s="22" t="s">
        <v>1559</v>
      </c>
      <c r="AF313" s="22" t="s">
        <v>1560</v>
      </c>
      <c r="AG313" s="22"/>
    </row>
    <row r="314" spans="1:33" ht="52.8" x14ac:dyDescent="0.3">
      <c r="A314" s="22"/>
      <c r="B314" s="22" t="s">
        <v>1559</v>
      </c>
      <c r="C314" s="22" t="s">
        <v>23</v>
      </c>
      <c r="D314" s="22" t="s">
        <v>2518</v>
      </c>
      <c r="E314" s="22" t="s">
        <v>2519</v>
      </c>
      <c r="F314" s="22" t="s">
        <v>489</v>
      </c>
      <c r="G314" s="22" t="s">
        <v>196</v>
      </c>
      <c r="H314" s="22" t="s">
        <v>25</v>
      </c>
      <c r="I314" s="22" t="s">
        <v>1478</v>
      </c>
      <c r="J314" s="22" t="s">
        <v>1478</v>
      </c>
      <c r="K314" s="22" t="s">
        <v>1478</v>
      </c>
      <c r="L314" s="22" t="s">
        <v>1478</v>
      </c>
      <c r="M314" s="22" t="s">
        <v>1558</v>
      </c>
      <c r="N314" s="22" t="s">
        <v>64</v>
      </c>
      <c r="O314" s="22" t="s">
        <v>488</v>
      </c>
      <c r="P314" s="22"/>
      <c r="Q314" s="22"/>
      <c r="R314" s="22" t="s">
        <v>490</v>
      </c>
      <c r="S314" s="22"/>
      <c r="T314" s="22"/>
      <c r="U314" s="22" t="s">
        <v>1478</v>
      </c>
      <c r="V314" s="22" t="s">
        <v>1478</v>
      </c>
      <c r="W314" s="22"/>
      <c r="X314" s="22"/>
      <c r="Y314" s="23">
        <v>44000.865347222221</v>
      </c>
      <c r="Z314" s="23">
        <v>44005.046168981484</v>
      </c>
      <c r="AA314" s="22"/>
      <c r="AB314" s="22" t="s">
        <v>487</v>
      </c>
      <c r="AC314" s="22">
        <v>63414</v>
      </c>
      <c r="AD314" s="22">
        <v>8280</v>
      </c>
      <c r="AE314" s="22" t="s">
        <v>1559</v>
      </c>
      <c r="AF314" s="22" t="s">
        <v>1560</v>
      </c>
      <c r="AG314" s="22" t="s">
        <v>233</v>
      </c>
    </row>
    <row r="315" spans="1:33" ht="26.4" x14ac:dyDescent="0.3">
      <c r="A315" s="22"/>
      <c r="B315" s="22" t="s">
        <v>1559</v>
      </c>
      <c r="C315" s="22" t="s">
        <v>46</v>
      </c>
      <c r="D315" s="22" t="s">
        <v>2518</v>
      </c>
      <c r="E315" s="22" t="s">
        <v>2520</v>
      </c>
      <c r="F315" s="22" t="s">
        <v>2521</v>
      </c>
      <c r="G315" s="22" t="s">
        <v>196</v>
      </c>
      <c r="H315" s="22" t="s">
        <v>1462</v>
      </c>
      <c r="I315" s="22" t="s">
        <v>2523</v>
      </c>
      <c r="J315" s="22" t="s">
        <v>1478</v>
      </c>
      <c r="K315" s="22" t="s">
        <v>1478</v>
      </c>
      <c r="L315" s="22" t="s">
        <v>1478</v>
      </c>
      <c r="M315" s="22" t="s">
        <v>2524</v>
      </c>
      <c r="N315" s="22" t="s">
        <v>59</v>
      </c>
      <c r="O315" s="22" t="s">
        <v>488</v>
      </c>
      <c r="P315" s="22"/>
      <c r="Q315" s="22"/>
      <c r="R315" s="22" t="s">
        <v>2522</v>
      </c>
      <c r="S315" s="22"/>
      <c r="T315" s="22"/>
      <c r="U315" s="22" t="s">
        <v>1478</v>
      </c>
      <c r="V315" s="22" t="s">
        <v>1478</v>
      </c>
      <c r="W315" s="22"/>
      <c r="X315" s="22"/>
      <c r="Y315" s="23">
        <v>44000.865347222221</v>
      </c>
      <c r="Z315" s="23">
        <v>44005.046168981484</v>
      </c>
      <c r="AA315" s="22"/>
      <c r="AB315" s="22" t="s">
        <v>487</v>
      </c>
      <c r="AC315" s="22">
        <v>63414</v>
      </c>
      <c r="AD315" s="22">
        <v>8290</v>
      </c>
      <c r="AE315" s="22" t="s">
        <v>1559</v>
      </c>
      <c r="AF315" s="22" t="s">
        <v>1560</v>
      </c>
      <c r="AG315" s="22" t="s">
        <v>13</v>
      </c>
    </row>
    <row r="316" spans="1:33" ht="39.6" x14ac:dyDescent="0.3">
      <c r="A316" s="22"/>
      <c r="B316" s="22" t="s">
        <v>1559</v>
      </c>
      <c r="C316" s="22" t="s">
        <v>23</v>
      </c>
      <c r="D316" s="22" t="s">
        <v>431</v>
      </c>
      <c r="E316" s="22" t="s">
        <v>2525</v>
      </c>
      <c r="F316" s="22" t="s">
        <v>493</v>
      </c>
      <c r="G316" s="22" t="s">
        <v>143</v>
      </c>
      <c r="H316" s="22" t="s">
        <v>144</v>
      </c>
      <c r="I316" s="22" t="s">
        <v>1478</v>
      </c>
      <c r="J316" s="22" t="s">
        <v>1478</v>
      </c>
      <c r="K316" s="22" t="s">
        <v>1478</v>
      </c>
      <c r="L316" s="22" t="s">
        <v>1478</v>
      </c>
      <c r="M316" s="22" t="s">
        <v>1558</v>
      </c>
      <c r="N316" s="22" t="s">
        <v>59</v>
      </c>
      <c r="O316" s="22" t="s">
        <v>495</v>
      </c>
      <c r="P316" s="22"/>
      <c r="Q316" s="22"/>
      <c r="R316" s="22"/>
      <c r="S316" s="22" t="s">
        <v>1561</v>
      </c>
      <c r="T316" s="22"/>
      <c r="U316" s="22" t="s">
        <v>1478</v>
      </c>
      <c r="V316" s="22" t="s">
        <v>1478</v>
      </c>
      <c r="W316" s="22"/>
      <c r="X316" s="22"/>
      <c r="Y316" s="23">
        <v>44000.865347222221</v>
      </c>
      <c r="Z316" s="23">
        <v>44005.046168981484</v>
      </c>
      <c r="AA316" s="22"/>
      <c r="AB316" s="22" t="s">
        <v>487</v>
      </c>
      <c r="AC316" s="22">
        <v>63414</v>
      </c>
      <c r="AD316" s="22">
        <v>8310</v>
      </c>
      <c r="AE316" s="22" t="s">
        <v>1559</v>
      </c>
      <c r="AF316" s="22" t="s">
        <v>1560</v>
      </c>
      <c r="AG316" s="22"/>
    </row>
    <row r="317" spans="1:33" ht="39.6" x14ac:dyDescent="0.3">
      <c r="A317" s="22"/>
      <c r="B317" s="22" t="s">
        <v>1559</v>
      </c>
      <c r="C317" s="22" t="s">
        <v>23</v>
      </c>
      <c r="D317" s="22" t="s">
        <v>491</v>
      </c>
      <c r="E317" s="22" t="s">
        <v>2526</v>
      </c>
      <c r="F317" s="22" t="s">
        <v>496</v>
      </c>
      <c r="G317" s="22" t="s">
        <v>143</v>
      </c>
      <c r="H317" s="22" t="s">
        <v>144</v>
      </c>
      <c r="I317" s="22" t="s">
        <v>1478</v>
      </c>
      <c r="J317" s="22" t="s">
        <v>1478</v>
      </c>
      <c r="K317" s="22" t="s">
        <v>1478</v>
      </c>
      <c r="L317" s="22" t="s">
        <v>1478</v>
      </c>
      <c r="M317" s="22" t="s">
        <v>1558</v>
      </c>
      <c r="N317" s="22" t="s">
        <v>59</v>
      </c>
      <c r="O317" s="22" t="s">
        <v>497</v>
      </c>
      <c r="P317" s="22"/>
      <c r="Q317" s="22"/>
      <c r="R317" s="22"/>
      <c r="S317" s="22" t="s">
        <v>1561</v>
      </c>
      <c r="T317" s="22"/>
      <c r="U317" s="22" t="s">
        <v>1478</v>
      </c>
      <c r="V317" s="22" t="s">
        <v>1478</v>
      </c>
      <c r="W317" s="22"/>
      <c r="X317" s="22"/>
      <c r="Y317" s="23">
        <v>44000.865347222221</v>
      </c>
      <c r="Z317" s="23">
        <v>44005.046168981484</v>
      </c>
      <c r="AA317" s="22"/>
      <c r="AB317" s="22" t="s">
        <v>487</v>
      </c>
      <c r="AC317" s="22">
        <v>63414</v>
      </c>
      <c r="AD317" s="22">
        <v>8320</v>
      </c>
      <c r="AE317" s="22" t="s">
        <v>1559</v>
      </c>
      <c r="AF317" s="22" t="s">
        <v>1560</v>
      </c>
      <c r="AG317" s="22"/>
    </row>
    <row r="318" spans="1:33" ht="39.6" x14ac:dyDescent="0.3">
      <c r="A318" s="22"/>
      <c r="B318" s="22" t="s">
        <v>1559</v>
      </c>
      <c r="C318" s="22" t="s">
        <v>23</v>
      </c>
      <c r="D318" s="22" t="s">
        <v>2529</v>
      </c>
      <c r="E318" s="22" t="s">
        <v>2527</v>
      </c>
      <c r="F318" s="22" t="s">
        <v>2528</v>
      </c>
      <c r="G318" s="22" t="s">
        <v>143</v>
      </c>
      <c r="H318" s="22" t="s">
        <v>144</v>
      </c>
      <c r="I318" s="22" t="s">
        <v>1478</v>
      </c>
      <c r="J318" s="22" t="s">
        <v>1478</v>
      </c>
      <c r="K318" s="22" t="s">
        <v>1478</v>
      </c>
      <c r="L318" s="22" t="s">
        <v>1478</v>
      </c>
      <c r="M318" s="22" t="s">
        <v>1558</v>
      </c>
      <c r="N318" s="22" t="s">
        <v>64</v>
      </c>
      <c r="O318" s="22" t="s">
        <v>2530</v>
      </c>
      <c r="P318" s="22"/>
      <c r="Q318" s="22"/>
      <c r="R318" s="22"/>
      <c r="S318" s="22"/>
      <c r="T318" s="22"/>
      <c r="U318" s="22" t="s">
        <v>1478</v>
      </c>
      <c r="V318" s="22" t="s">
        <v>1478</v>
      </c>
      <c r="W318" s="22"/>
      <c r="X318" s="22"/>
      <c r="Y318" s="23">
        <v>44000.865347222221</v>
      </c>
      <c r="Z318" s="23">
        <v>44005.046168981484</v>
      </c>
      <c r="AA318" s="22"/>
      <c r="AB318" s="22" t="s">
        <v>487</v>
      </c>
      <c r="AC318" s="22">
        <v>63414</v>
      </c>
      <c r="AD318" s="22">
        <v>8330</v>
      </c>
      <c r="AE318" s="22" t="s">
        <v>1559</v>
      </c>
      <c r="AF318" s="22" t="s">
        <v>1560</v>
      </c>
      <c r="AG318" s="22"/>
    </row>
    <row r="319" spans="1:33" ht="26.4" x14ac:dyDescent="0.3">
      <c r="A319" s="22" t="s">
        <v>1876</v>
      </c>
      <c r="B319" s="22" t="s">
        <v>1559</v>
      </c>
      <c r="C319" s="22" t="s">
        <v>15</v>
      </c>
      <c r="D319" s="22" t="s">
        <v>89</v>
      </c>
      <c r="E319" s="22" t="s">
        <v>2531</v>
      </c>
      <c r="F319" s="22" t="s">
        <v>2532</v>
      </c>
      <c r="G319" s="22" t="s">
        <v>196</v>
      </c>
      <c r="H319" s="22" t="s">
        <v>182</v>
      </c>
      <c r="I319" s="22" t="s">
        <v>1478</v>
      </c>
      <c r="J319" s="22" t="s">
        <v>1478</v>
      </c>
      <c r="K319" s="22" t="s">
        <v>1478</v>
      </c>
      <c r="L319" s="22" t="s">
        <v>1478</v>
      </c>
      <c r="M319" s="22" t="s">
        <v>1558</v>
      </c>
      <c r="N319" s="22" t="s">
        <v>64</v>
      </c>
      <c r="O319" s="22" t="s">
        <v>1478</v>
      </c>
      <c r="P319" s="22" t="s">
        <v>2533</v>
      </c>
      <c r="Q319" s="22"/>
      <c r="R319" s="22"/>
      <c r="S319" s="22" t="s">
        <v>8919</v>
      </c>
      <c r="T319" s="22"/>
      <c r="U319" s="22" t="s">
        <v>1478</v>
      </c>
      <c r="V319" s="22" t="s">
        <v>1478</v>
      </c>
      <c r="W319" s="22"/>
      <c r="X319" s="22"/>
      <c r="Y319" s="23">
        <v>44000.865347222221</v>
      </c>
      <c r="Z319" s="23">
        <v>44005.046168981484</v>
      </c>
      <c r="AA319" s="22"/>
      <c r="AB319" s="22" t="s">
        <v>487</v>
      </c>
      <c r="AC319" s="22">
        <v>63414</v>
      </c>
      <c r="AD319" s="22">
        <v>6070</v>
      </c>
      <c r="AE319" s="22" t="s">
        <v>1559</v>
      </c>
      <c r="AF319" s="22" t="s">
        <v>1560</v>
      </c>
      <c r="AG319" s="22" t="s">
        <v>13</v>
      </c>
    </row>
    <row r="320" spans="1:33" ht="26.4" x14ac:dyDescent="0.3">
      <c r="A320" s="22" t="s">
        <v>1876</v>
      </c>
      <c r="B320" s="22" t="s">
        <v>1559</v>
      </c>
      <c r="C320" s="22" t="s">
        <v>23</v>
      </c>
      <c r="D320" s="22" t="s">
        <v>89</v>
      </c>
      <c r="E320" s="22" t="s">
        <v>2534</v>
      </c>
      <c r="F320" s="22" t="s">
        <v>2535</v>
      </c>
      <c r="G320" s="22" t="s">
        <v>196</v>
      </c>
      <c r="H320" s="22" t="s">
        <v>25</v>
      </c>
      <c r="I320" s="22" t="s">
        <v>1478</v>
      </c>
      <c r="J320" s="22" t="s">
        <v>1478</v>
      </c>
      <c r="K320" s="22" t="s">
        <v>1478</v>
      </c>
      <c r="L320" s="22" t="s">
        <v>1478</v>
      </c>
      <c r="M320" s="22" t="s">
        <v>1558</v>
      </c>
      <c r="N320" s="22" t="s">
        <v>64</v>
      </c>
      <c r="O320" s="22" t="s">
        <v>1478</v>
      </c>
      <c r="P320" s="22"/>
      <c r="Q320" s="22"/>
      <c r="R320" s="22" t="s">
        <v>2536</v>
      </c>
      <c r="S320" s="22" t="s">
        <v>8977</v>
      </c>
      <c r="T320" s="22"/>
      <c r="U320" s="22" t="s">
        <v>1478</v>
      </c>
      <c r="V320" s="22" t="s">
        <v>1478</v>
      </c>
      <c r="W320" s="22"/>
      <c r="X320" s="22"/>
      <c r="Y320" s="23">
        <v>44000.865347222221</v>
      </c>
      <c r="Z320" s="23">
        <v>44005.046168981484</v>
      </c>
      <c r="AA320" s="22"/>
      <c r="AB320" s="22" t="s">
        <v>487</v>
      </c>
      <c r="AC320" s="22">
        <v>63414</v>
      </c>
      <c r="AD320" s="22">
        <v>6060</v>
      </c>
      <c r="AE320" s="22" t="s">
        <v>1559</v>
      </c>
      <c r="AF320" s="22" t="s">
        <v>1560</v>
      </c>
      <c r="AG320" s="22" t="s">
        <v>26</v>
      </c>
    </row>
    <row r="321" spans="1:33" ht="79.2" x14ac:dyDescent="0.3">
      <c r="A321" s="22"/>
      <c r="B321" s="22" t="s">
        <v>1559</v>
      </c>
      <c r="C321" s="22" t="s">
        <v>15</v>
      </c>
      <c r="D321" s="22" t="s">
        <v>1629</v>
      </c>
      <c r="E321" s="22" t="s">
        <v>2537</v>
      </c>
      <c r="F321" s="22" t="s">
        <v>2538</v>
      </c>
      <c r="G321" s="22" t="s">
        <v>2539</v>
      </c>
      <c r="H321" s="22" t="s">
        <v>25</v>
      </c>
      <c r="I321" s="22" t="s">
        <v>1478</v>
      </c>
      <c r="J321" s="22" t="s">
        <v>1478</v>
      </c>
      <c r="K321" s="22" t="s">
        <v>1478</v>
      </c>
      <c r="L321" s="22" t="s">
        <v>1478</v>
      </c>
      <c r="M321" s="22" t="s">
        <v>1558</v>
      </c>
      <c r="N321" s="22" t="s">
        <v>64</v>
      </c>
      <c r="O321" s="22" t="s">
        <v>1843</v>
      </c>
      <c r="P321" s="22" t="s">
        <v>2540</v>
      </c>
      <c r="Q321" s="22"/>
      <c r="R321" s="22"/>
      <c r="S321" s="22"/>
      <c r="T321" s="22"/>
      <c r="U321" s="22" t="s">
        <v>1478</v>
      </c>
      <c r="V321" s="22" t="s">
        <v>1478</v>
      </c>
      <c r="W321" s="22"/>
      <c r="X321" s="22"/>
      <c r="Y321" s="23">
        <v>44000.881666666668</v>
      </c>
      <c r="Z321" s="23">
        <v>44001.714039351849</v>
      </c>
      <c r="AA321" s="22"/>
      <c r="AB321" s="22" t="s">
        <v>1840</v>
      </c>
      <c r="AC321" s="22">
        <v>21633</v>
      </c>
      <c r="AD321" s="22">
        <v>6010</v>
      </c>
      <c r="AE321" s="22" t="s">
        <v>1559</v>
      </c>
      <c r="AF321" s="22" t="s">
        <v>1560</v>
      </c>
      <c r="AG321" s="22" t="s">
        <v>26</v>
      </c>
    </row>
    <row r="322" spans="1:33" ht="26.4" x14ac:dyDescent="0.3">
      <c r="A322" s="22" t="s">
        <v>159</v>
      </c>
      <c r="B322" s="22" t="s">
        <v>1560</v>
      </c>
      <c r="C322" s="22" t="s">
        <v>57</v>
      </c>
      <c r="D322" s="22" t="s">
        <v>2272</v>
      </c>
      <c r="E322" s="22" t="s">
        <v>2541</v>
      </c>
      <c r="F322" s="22" t="s">
        <v>2542</v>
      </c>
      <c r="G322" s="22" t="s">
        <v>2191</v>
      </c>
      <c r="H322" s="22" t="s">
        <v>139</v>
      </c>
      <c r="I322" s="22" t="s">
        <v>1478</v>
      </c>
      <c r="J322" s="22" t="s">
        <v>1478</v>
      </c>
      <c r="K322" s="22" t="s">
        <v>1478</v>
      </c>
      <c r="L322" s="22" t="s">
        <v>1478</v>
      </c>
      <c r="M322" s="22" t="s">
        <v>1558</v>
      </c>
      <c r="N322" s="22" t="s">
        <v>64</v>
      </c>
      <c r="O322" s="22" t="s">
        <v>2274</v>
      </c>
      <c r="P322" s="22"/>
      <c r="Q322" s="22"/>
      <c r="R322" s="22" t="s">
        <v>2543</v>
      </c>
      <c r="S322" s="22"/>
      <c r="T322" s="22"/>
      <c r="U322" s="22" t="s">
        <v>1478</v>
      </c>
      <c r="V322" s="22" t="s">
        <v>1478</v>
      </c>
      <c r="W322" s="22"/>
      <c r="X322" s="22"/>
      <c r="Y322" s="23">
        <v>44000.881712962961</v>
      </c>
      <c r="Z322" s="22"/>
      <c r="AA322" s="22"/>
      <c r="AB322" s="22" t="s">
        <v>2192</v>
      </c>
      <c r="AC322" s="22">
        <v>16986</v>
      </c>
      <c r="AD322" s="22">
        <v>400</v>
      </c>
      <c r="AE322" s="22" t="s">
        <v>1559</v>
      </c>
      <c r="AF322" s="22" t="s">
        <v>1559</v>
      </c>
      <c r="AG322" s="22" t="s">
        <v>13</v>
      </c>
    </row>
    <row r="323" spans="1:33" ht="39.6" x14ac:dyDescent="0.3">
      <c r="A323" s="22"/>
      <c r="B323" s="22" t="s">
        <v>1559</v>
      </c>
      <c r="C323" s="22" t="s">
        <v>23</v>
      </c>
      <c r="D323" s="22" t="s">
        <v>89</v>
      </c>
      <c r="E323" s="22" t="s">
        <v>2544</v>
      </c>
      <c r="F323" s="22" t="s">
        <v>2545</v>
      </c>
      <c r="G323" s="22" t="s">
        <v>2546</v>
      </c>
      <c r="H323" s="22" t="s">
        <v>25</v>
      </c>
      <c r="I323" s="22" t="s">
        <v>1478</v>
      </c>
      <c r="J323" s="22" t="s">
        <v>1478</v>
      </c>
      <c r="K323" s="22" t="s">
        <v>1478</v>
      </c>
      <c r="L323" s="22" t="s">
        <v>1478</v>
      </c>
      <c r="M323" s="22" t="s">
        <v>1558</v>
      </c>
      <c r="N323" s="22" t="s">
        <v>64</v>
      </c>
      <c r="O323" s="22" t="s">
        <v>1478</v>
      </c>
      <c r="P323" s="22"/>
      <c r="Q323" s="22"/>
      <c r="R323" s="22" t="s">
        <v>2547</v>
      </c>
      <c r="S323" s="22" t="s">
        <v>8930</v>
      </c>
      <c r="T323" s="22"/>
      <c r="U323" s="22" t="s">
        <v>1478</v>
      </c>
      <c r="V323" s="22" t="s">
        <v>1478</v>
      </c>
      <c r="W323" s="22"/>
      <c r="X323" s="22"/>
      <c r="Y323" s="23">
        <v>44000.883032407408</v>
      </c>
      <c r="Z323" s="23">
        <v>44001.703935185185</v>
      </c>
      <c r="AA323" s="22"/>
      <c r="AB323" s="22" t="s">
        <v>1840</v>
      </c>
      <c r="AC323" s="22">
        <v>21633</v>
      </c>
      <c r="AD323" s="22">
        <v>8040</v>
      </c>
      <c r="AE323" s="22" t="s">
        <v>1559</v>
      </c>
      <c r="AF323" s="22" t="s">
        <v>1560</v>
      </c>
      <c r="AG323" s="22" t="s">
        <v>26</v>
      </c>
    </row>
    <row r="324" spans="1:33" ht="39.6" x14ac:dyDescent="0.3">
      <c r="A324" s="22" t="s">
        <v>96</v>
      </c>
      <c r="B324" s="22" t="s">
        <v>1559</v>
      </c>
      <c r="C324" s="22" t="s">
        <v>15</v>
      </c>
      <c r="D324" s="22" t="s">
        <v>154</v>
      </c>
      <c r="E324" s="22" t="s">
        <v>2548</v>
      </c>
      <c r="F324" s="22" t="s">
        <v>152</v>
      </c>
      <c r="G324" s="22" t="s">
        <v>74</v>
      </c>
      <c r="H324" s="22" t="s">
        <v>144</v>
      </c>
      <c r="I324" s="22" t="s">
        <v>1478</v>
      </c>
      <c r="J324" s="22" t="s">
        <v>1478</v>
      </c>
      <c r="K324" s="22" t="s">
        <v>1478</v>
      </c>
      <c r="L324" s="22" t="s">
        <v>1478</v>
      </c>
      <c r="M324" s="22" t="s">
        <v>1558</v>
      </c>
      <c r="N324" s="22" t="s">
        <v>59</v>
      </c>
      <c r="O324" s="22" t="s">
        <v>155</v>
      </c>
      <c r="P324" s="22" t="s">
        <v>2549</v>
      </c>
      <c r="Q324" s="22"/>
      <c r="R324" s="22"/>
      <c r="S324" s="22" t="s">
        <v>8978</v>
      </c>
      <c r="T324" s="22"/>
      <c r="U324" s="22" t="s">
        <v>1478</v>
      </c>
      <c r="V324" s="22" t="s">
        <v>1478</v>
      </c>
      <c r="W324" s="22"/>
      <c r="X324" s="22"/>
      <c r="Y324" s="23">
        <v>44000.898877314816</v>
      </c>
      <c r="Z324" s="23">
        <v>44005.046168981484</v>
      </c>
      <c r="AA324" s="22"/>
      <c r="AB324" s="22" t="s">
        <v>153</v>
      </c>
      <c r="AC324" s="22">
        <v>75627</v>
      </c>
      <c r="AD324" s="22">
        <v>6880</v>
      </c>
      <c r="AE324" s="22" t="s">
        <v>1559</v>
      </c>
      <c r="AF324" s="22" t="s">
        <v>1560</v>
      </c>
      <c r="AG324" s="22"/>
    </row>
    <row r="325" spans="1:33" ht="26.4" x14ac:dyDescent="0.3">
      <c r="A325" s="22" t="s">
        <v>159</v>
      </c>
      <c r="B325" s="22" t="s">
        <v>1559</v>
      </c>
      <c r="C325" s="22" t="s">
        <v>46</v>
      </c>
      <c r="D325" s="22" t="s">
        <v>154</v>
      </c>
      <c r="E325" s="22" t="s">
        <v>2550</v>
      </c>
      <c r="F325" s="22" t="s">
        <v>157</v>
      </c>
      <c r="G325" s="22" t="s">
        <v>158</v>
      </c>
      <c r="H325" s="22" t="s">
        <v>139</v>
      </c>
      <c r="I325" s="22" t="s">
        <v>1478</v>
      </c>
      <c r="J325" s="22" t="s">
        <v>1478</v>
      </c>
      <c r="K325" s="22" t="s">
        <v>1478</v>
      </c>
      <c r="L325" s="22" t="s">
        <v>1478</v>
      </c>
      <c r="M325" s="22" t="s">
        <v>1558</v>
      </c>
      <c r="N325" s="22" t="s">
        <v>59</v>
      </c>
      <c r="O325" s="22" t="s">
        <v>155</v>
      </c>
      <c r="P325" s="22"/>
      <c r="Q325" s="22" t="s">
        <v>156</v>
      </c>
      <c r="R325" s="22" t="s">
        <v>2551</v>
      </c>
      <c r="S325" s="22"/>
      <c r="T325" s="22"/>
      <c r="U325" s="22" t="s">
        <v>1478</v>
      </c>
      <c r="V325" s="22" t="s">
        <v>1478</v>
      </c>
      <c r="W325" s="22"/>
      <c r="X325" s="22"/>
      <c r="Y325" s="23">
        <v>44000.898877314816</v>
      </c>
      <c r="Z325" s="23">
        <v>44005.046168981484</v>
      </c>
      <c r="AA325" s="22"/>
      <c r="AB325" s="22" t="s">
        <v>153</v>
      </c>
      <c r="AC325" s="22">
        <v>75627</v>
      </c>
      <c r="AD325" s="22">
        <v>10770</v>
      </c>
      <c r="AE325" s="22" t="s">
        <v>1559</v>
      </c>
      <c r="AF325" s="22" t="s">
        <v>1560</v>
      </c>
      <c r="AG325" s="22" t="s">
        <v>13</v>
      </c>
    </row>
    <row r="326" spans="1:33" ht="141.6" customHeight="1" x14ac:dyDescent="0.3">
      <c r="A326" s="22" t="s">
        <v>2432</v>
      </c>
      <c r="B326" s="22" t="s">
        <v>1559</v>
      </c>
      <c r="C326" s="22" t="s">
        <v>15</v>
      </c>
      <c r="D326" s="22" t="s">
        <v>154</v>
      </c>
      <c r="E326" s="22" t="s">
        <v>2552</v>
      </c>
      <c r="F326" s="22" t="s">
        <v>2553</v>
      </c>
      <c r="G326" s="22" t="s">
        <v>158</v>
      </c>
      <c r="H326" s="22" t="s">
        <v>1470</v>
      </c>
      <c r="I326" s="22" t="s">
        <v>1478</v>
      </c>
      <c r="J326" s="22" t="s">
        <v>1478</v>
      </c>
      <c r="K326" s="22" t="s">
        <v>1478</v>
      </c>
      <c r="L326" s="22" t="s">
        <v>1478</v>
      </c>
      <c r="M326" s="22" t="s">
        <v>1558</v>
      </c>
      <c r="N326" s="22" t="s">
        <v>59</v>
      </c>
      <c r="O326" s="22" t="s">
        <v>217</v>
      </c>
      <c r="P326" s="22" t="s">
        <v>2554</v>
      </c>
      <c r="Q326" s="22"/>
      <c r="R326" s="22"/>
      <c r="S326" s="22" t="s">
        <v>8979</v>
      </c>
      <c r="T326" s="22"/>
      <c r="U326" s="22" t="s">
        <v>1478</v>
      </c>
      <c r="V326" s="22" t="s">
        <v>1478</v>
      </c>
      <c r="W326" s="22"/>
      <c r="X326" s="22"/>
      <c r="Y326" s="23">
        <v>44000.898877314816</v>
      </c>
      <c r="Z326" s="23">
        <v>44005.046168981484</v>
      </c>
      <c r="AA326" s="22"/>
      <c r="AB326" s="22" t="s">
        <v>153</v>
      </c>
      <c r="AC326" s="22">
        <v>75627</v>
      </c>
      <c r="AD326" s="22">
        <v>11790</v>
      </c>
      <c r="AE326" s="22" t="s">
        <v>1559</v>
      </c>
      <c r="AF326" s="22" t="s">
        <v>1560</v>
      </c>
      <c r="AG326" s="22" t="s">
        <v>13</v>
      </c>
    </row>
    <row r="327" spans="1:33" ht="26.4" x14ac:dyDescent="0.3">
      <c r="A327" s="22" t="s">
        <v>2558</v>
      </c>
      <c r="B327" s="22" t="s">
        <v>1559</v>
      </c>
      <c r="C327" s="22" t="s">
        <v>15</v>
      </c>
      <c r="D327" s="22" t="s">
        <v>2559</v>
      </c>
      <c r="E327" s="22" t="s">
        <v>2555</v>
      </c>
      <c r="F327" s="22" t="s">
        <v>2556</v>
      </c>
      <c r="G327" s="22" t="s">
        <v>158</v>
      </c>
      <c r="H327" s="22" t="s">
        <v>139</v>
      </c>
      <c r="I327" s="22" t="s">
        <v>1478</v>
      </c>
      <c r="J327" s="22" t="s">
        <v>1478</v>
      </c>
      <c r="K327" s="22" t="s">
        <v>1478</v>
      </c>
      <c r="L327" s="22" t="s">
        <v>1478</v>
      </c>
      <c r="M327" s="22" t="s">
        <v>1558</v>
      </c>
      <c r="N327" s="22" t="s">
        <v>64</v>
      </c>
      <c r="O327" s="22" t="s">
        <v>202</v>
      </c>
      <c r="P327" s="22" t="s">
        <v>2560</v>
      </c>
      <c r="Q327" s="22" t="s">
        <v>201</v>
      </c>
      <c r="R327" s="22" t="s">
        <v>2557</v>
      </c>
      <c r="S327" s="22" t="s">
        <v>8980</v>
      </c>
      <c r="T327" s="22"/>
      <c r="U327" s="22" t="s">
        <v>1478</v>
      </c>
      <c r="V327" s="22" t="s">
        <v>1478</v>
      </c>
      <c r="W327" s="22"/>
      <c r="X327" s="22"/>
      <c r="Y327" s="23">
        <v>44000.898877314816</v>
      </c>
      <c r="Z327" s="23">
        <v>44005.046168981484</v>
      </c>
      <c r="AA327" s="22"/>
      <c r="AB327" s="22" t="s">
        <v>153</v>
      </c>
      <c r="AC327" s="22">
        <v>75627</v>
      </c>
      <c r="AD327" s="22">
        <v>11510</v>
      </c>
      <c r="AE327" s="22" t="s">
        <v>1559</v>
      </c>
      <c r="AF327" s="22" t="s">
        <v>1560</v>
      </c>
      <c r="AG327" s="22" t="s">
        <v>13</v>
      </c>
    </row>
    <row r="328" spans="1:33" ht="26.4" x14ac:dyDescent="0.3">
      <c r="A328" s="22" t="s">
        <v>1958</v>
      </c>
      <c r="B328" s="22" t="s">
        <v>1559</v>
      </c>
      <c r="C328" s="22" t="s">
        <v>69</v>
      </c>
      <c r="D328" s="22" t="s">
        <v>89</v>
      </c>
      <c r="E328" s="22" t="s">
        <v>2561</v>
      </c>
      <c r="F328" s="22" t="s">
        <v>8981</v>
      </c>
      <c r="G328" s="22" t="s">
        <v>2562</v>
      </c>
      <c r="H328" s="22" t="s">
        <v>182</v>
      </c>
      <c r="I328" s="22" t="s">
        <v>1478</v>
      </c>
      <c r="J328" s="22" t="s">
        <v>1478</v>
      </c>
      <c r="K328" s="22" t="s">
        <v>1478</v>
      </c>
      <c r="L328" s="22" t="s">
        <v>1478</v>
      </c>
      <c r="M328" s="22" t="s">
        <v>1558</v>
      </c>
      <c r="N328" s="22" t="s">
        <v>64</v>
      </c>
      <c r="O328" s="22" t="s">
        <v>1478</v>
      </c>
      <c r="P328" s="22"/>
      <c r="Q328" s="22"/>
      <c r="R328" s="22"/>
      <c r="S328" s="22" t="s">
        <v>8930</v>
      </c>
      <c r="T328" s="22"/>
      <c r="U328" s="22" t="s">
        <v>1478</v>
      </c>
      <c r="V328" s="22" t="s">
        <v>1478</v>
      </c>
      <c r="W328" s="22"/>
      <c r="X328" s="22"/>
      <c r="Y328" s="23">
        <v>44000.925567129627</v>
      </c>
      <c r="Z328" s="23">
        <v>44005.046168981484</v>
      </c>
      <c r="AA328" s="22"/>
      <c r="AB328" s="22" t="s">
        <v>2563</v>
      </c>
      <c r="AC328" s="22">
        <v>77949</v>
      </c>
      <c r="AD328" s="22">
        <v>8020</v>
      </c>
      <c r="AE328" s="22" t="s">
        <v>1559</v>
      </c>
      <c r="AF328" s="22" t="s">
        <v>1560</v>
      </c>
      <c r="AG328" s="22" t="s">
        <v>26</v>
      </c>
    </row>
    <row r="329" spans="1:33" ht="26.4" x14ac:dyDescent="0.3">
      <c r="A329" s="22" t="s">
        <v>2309</v>
      </c>
      <c r="B329" s="22" t="s">
        <v>1559</v>
      </c>
      <c r="C329" s="22" t="s">
        <v>15</v>
      </c>
      <c r="D329" s="22" t="s">
        <v>89</v>
      </c>
      <c r="E329" s="22" t="s">
        <v>2564</v>
      </c>
      <c r="F329" s="22" t="s">
        <v>2565</v>
      </c>
      <c r="G329" s="22" t="s">
        <v>2373</v>
      </c>
      <c r="H329" s="22" t="s">
        <v>182</v>
      </c>
      <c r="I329" s="22" t="s">
        <v>1478</v>
      </c>
      <c r="J329" s="22" t="s">
        <v>1478</v>
      </c>
      <c r="K329" s="22" t="s">
        <v>1478</v>
      </c>
      <c r="L329" s="22" t="s">
        <v>1478</v>
      </c>
      <c r="M329" s="22" t="s">
        <v>1558</v>
      </c>
      <c r="N329" s="22" t="s">
        <v>1478</v>
      </c>
      <c r="O329" s="22" t="s">
        <v>1478</v>
      </c>
      <c r="P329" s="22" t="s">
        <v>2567</v>
      </c>
      <c r="Q329" s="22"/>
      <c r="R329" s="22" t="s">
        <v>2566</v>
      </c>
      <c r="S329" s="22"/>
      <c r="T329" s="22"/>
      <c r="U329" s="22" t="s">
        <v>1478</v>
      </c>
      <c r="V329" s="22" t="s">
        <v>1478</v>
      </c>
      <c r="W329" s="22"/>
      <c r="X329" s="22"/>
      <c r="Y329" s="23">
        <v>44000.931296296294</v>
      </c>
      <c r="Z329" s="23">
        <v>44005.046168981484</v>
      </c>
      <c r="AA329" s="22"/>
      <c r="AB329" s="22" t="s">
        <v>2374</v>
      </c>
      <c r="AC329" s="22">
        <v>83737</v>
      </c>
      <c r="AD329" s="22">
        <v>7200</v>
      </c>
      <c r="AE329" s="22" t="s">
        <v>1559</v>
      </c>
      <c r="AF329" s="22" t="s">
        <v>1560</v>
      </c>
      <c r="AG329" s="22" t="s">
        <v>13</v>
      </c>
    </row>
    <row r="330" spans="1:33" ht="39.6" x14ac:dyDescent="0.3">
      <c r="A330" s="22" t="s">
        <v>2309</v>
      </c>
      <c r="B330" s="22" t="s">
        <v>1559</v>
      </c>
      <c r="C330" s="22" t="s">
        <v>15</v>
      </c>
      <c r="D330" s="22" t="s">
        <v>89</v>
      </c>
      <c r="E330" s="22" t="s">
        <v>2568</v>
      </c>
      <c r="F330" s="22" t="s">
        <v>2569</v>
      </c>
      <c r="G330" s="22" t="s">
        <v>2373</v>
      </c>
      <c r="H330" s="22" t="s">
        <v>182</v>
      </c>
      <c r="I330" s="22" t="s">
        <v>1478</v>
      </c>
      <c r="J330" s="22" t="s">
        <v>1478</v>
      </c>
      <c r="K330" s="22" t="s">
        <v>1478</v>
      </c>
      <c r="L330" s="22" t="s">
        <v>1478</v>
      </c>
      <c r="M330" s="22" t="s">
        <v>1558</v>
      </c>
      <c r="N330" s="22" t="s">
        <v>1478</v>
      </c>
      <c r="O330" s="22" t="s">
        <v>1478</v>
      </c>
      <c r="P330" s="22" t="s">
        <v>2571</v>
      </c>
      <c r="Q330" s="22"/>
      <c r="R330" s="22" t="s">
        <v>2570</v>
      </c>
      <c r="S330" s="22"/>
      <c r="T330" s="22"/>
      <c r="U330" s="22" t="s">
        <v>1478</v>
      </c>
      <c r="V330" s="22" t="s">
        <v>1478</v>
      </c>
      <c r="W330" s="22"/>
      <c r="X330" s="22"/>
      <c r="Y330" s="23">
        <v>44000.936481481483</v>
      </c>
      <c r="Z330" s="23">
        <v>44005.046168981484</v>
      </c>
      <c r="AA330" s="22"/>
      <c r="AB330" s="22" t="s">
        <v>2374</v>
      </c>
      <c r="AC330" s="22">
        <v>83737</v>
      </c>
      <c r="AD330" s="22">
        <v>7220</v>
      </c>
      <c r="AE330" s="22" t="s">
        <v>1559</v>
      </c>
      <c r="AF330" s="22" t="s">
        <v>1560</v>
      </c>
      <c r="AG330" s="22" t="s">
        <v>13</v>
      </c>
    </row>
    <row r="331" spans="1:33" ht="26.4" x14ac:dyDescent="0.3">
      <c r="A331" s="22" t="s">
        <v>2323</v>
      </c>
      <c r="B331" s="22" t="s">
        <v>1559</v>
      </c>
      <c r="C331" s="22" t="s">
        <v>172</v>
      </c>
      <c r="D331" s="22" t="s">
        <v>1890</v>
      </c>
      <c r="E331" s="22" t="s">
        <v>2572</v>
      </c>
      <c r="F331" s="22" t="s">
        <v>2573</v>
      </c>
      <c r="G331" s="22" t="s">
        <v>262</v>
      </c>
      <c r="H331" s="22" t="s">
        <v>182</v>
      </c>
      <c r="I331" s="22" t="s">
        <v>1478</v>
      </c>
      <c r="J331" s="22" t="s">
        <v>1478</v>
      </c>
      <c r="K331" s="22" t="s">
        <v>1478</v>
      </c>
      <c r="L331" s="22" t="s">
        <v>1478</v>
      </c>
      <c r="M331" s="22" t="s">
        <v>1558</v>
      </c>
      <c r="N331" s="22" t="s">
        <v>64</v>
      </c>
      <c r="O331" s="22" t="s">
        <v>1478</v>
      </c>
      <c r="P331" s="22"/>
      <c r="Q331" s="22"/>
      <c r="R331" s="22"/>
      <c r="S331" s="22"/>
      <c r="T331" s="22"/>
      <c r="U331" s="22" t="s">
        <v>1478</v>
      </c>
      <c r="V331" s="22" t="s">
        <v>1478</v>
      </c>
      <c r="W331" s="22"/>
      <c r="X331" s="22"/>
      <c r="Y331" s="23">
        <v>44000.9452662037</v>
      </c>
      <c r="Z331" s="23">
        <v>44005.046168981484</v>
      </c>
      <c r="AA331" s="22"/>
      <c r="AB331" s="22" t="s">
        <v>2574</v>
      </c>
      <c r="AC331" s="22">
        <v>68789</v>
      </c>
      <c r="AD331" s="22">
        <v>2030</v>
      </c>
      <c r="AE331" s="22" t="s">
        <v>1559</v>
      </c>
      <c r="AF331" s="22" t="s">
        <v>1560</v>
      </c>
      <c r="AG331" s="22" t="s">
        <v>26</v>
      </c>
    </row>
    <row r="332" spans="1:33" ht="39.6" x14ac:dyDescent="0.3">
      <c r="A332" s="22" t="s">
        <v>2323</v>
      </c>
      <c r="B332" s="22" t="s">
        <v>1559</v>
      </c>
      <c r="C332" s="22" t="s">
        <v>172</v>
      </c>
      <c r="D332" s="22" t="s">
        <v>1890</v>
      </c>
      <c r="E332" s="22" t="s">
        <v>2575</v>
      </c>
      <c r="F332" s="22" t="s">
        <v>2576</v>
      </c>
      <c r="G332" s="22" t="s">
        <v>262</v>
      </c>
      <c r="H332" s="22" t="s">
        <v>25</v>
      </c>
      <c r="I332" s="22" t="s">
        <v>1478</v>
      </c>
      <c r="J332" s="22" t="s">
        <v>1478</v>
      </c>
      <c r="K332" s="22" t="s">
        <v>1478</v>
      </c>
      <c r="L332" s="22" t="s">
        <v>1478</v>
      </c>
      <c r="M332" s="22" t="s">
        <v>1558</v>
      </c>
      <c r="N332" s="22" t="s">
        <v>64</v>
      </c>
      <c r="O332" s="22" t="s">
        <v>1478</v>
      </c>
      <c r="P332" s="22"/>
      <c r="Q332" s="22"/>
      <c r="R332" s="22" t="s">
        <v>2577</v>
      </c>
      <c r="S332" s="22"/>
      <c r="T332" s="22"/>
      <c r="U332" s="22" t="s">
        <v>1478</v>
      </c>
      <c r="V332" s="22" t="s">
        <v>1478</v>
      </c>
      <c r="W332" s="22"/>
      <c r="X332" s="22"/>
      <c r="Y332" s="23">
        <v>44000.946122685185</v>
      </c>
      <c r="Z332" s="23">
        <v>44005.046168981484</v>
      </c>
      <c r="AA332" s="22"/>
      <c r="AB332" s="22" t="s">
        <v>2574</v>
      </c>
      <c r="AC332" s="22">
        <v>68789</v>
      </c>
      <c r="AD332" s="22">
        <v>2020</v>
      </c>
      <c r="AE332" s="22" t="s">
        <v>1559</v>
      </c>
      <c r="AF332" s="22" t="s">
        <v>1560</v>
      </c>
      <c r="AG332" s="22" t="s">
        <v>26</v>
      </c>
    </row>
    <row r="333" spans="1:33" ht="39.6" x14ac:dyDescent="0.3">
      <c r="A333" s="22"/>
      <c r="B333" s="22" t="s">
        <v>1559</v>
      </c>
      <c r="C333" s="22" t="s">
        <v>23</v>
      </c>
      <c r="D333" s="22" t="s">
        <v>2581</v>
      </c>
      <c r="E333" s="22" t="s">
        <v>2578</v>
      </c>
      <c r="F333" s="22" t="s">
        <v>2579</v>
      </c>
      <c r="G333" s="22" t="s">
        <v>165</v>
      </c>
      <c r="H333" s="22" t="s">
        <v>144</v>
      </c>
      <c r="I333" s="22" t="s">
        <v>1478</v>
      </c>
      <c r="J333" s="22" t="s">
        <v>1478</v>
      </c>
      <c r="K333" s="22" t="s">
        <v>1478</v>
      </c>
      <c r="L333" s="22" t="s">
        <v>1478</v>
      </c>
      <c r="M333" s="22" t="s">
        <v>1558</v>
      </c>
      <c r="N333" s="22" t="s">
        <v>64</v>
      </c>
      <c r="O333" s="22" t="s">
        <v>2582</v>
      </c>
      <c r="P333" s="22"/>
      <c r="Q333" s="22"/>
      <c r="R333" s="22"/>
      <c r="S333" s="22"/>
      <c r="T333" s="22"/>
      <c r="U333" s="22" t="s">
        <v>1478</v>
      </c>
      <c r="V333" s="22" t="s">
        <v>1478</v>
      </c>
      <c r="W333" s="22"/>
      <c r="X333" s="22"/>
      <c r="Y333" s="23">
        <v>44000.989907407406</v>
      </c>
      <c r="Z333" s="23">
        <v>44005.046168981484</v>
      </c>
      <c r="AA333" s="22"/>
      <c r="AB333" s="22" t="s">
        <v>2580</v>
      </c>
      <c r="AC333" s="22">
        <v>72346</v>
      </c>
      <c r="AD333" s="22">
        <v>8480</v>
      </c>
      <c r="AE333" s="22" t="s">
        <v>1559</v>
      </c>
      <c r="AF333" s="22" t="s">
        <v>1560</v>
      </c>
      <c r="AG333" s="22"/>
    </row>
    <row r="334" spans="1:33" ht="39.6" x14ac:dyDescent="0.3">
      <c r="A334" s="22"/>
      <c r="B334" s="22" t="s">
        <v>1559</v>
      </c>
      <c r="C334" s="22" t="s">
        <v>23</v>
      </c>
      <c r="D334" s="22" t="s">
        <v>2585</v>
      </c>
      <c r="E334" s="22" t="s">
        <v>2583</v>
      </c>
      <c r="F334" s="22" t="s">
        <v>2584</v>
      </c>
      <c r="G334" s="22" t="s">
        <v>165</v>
      </c>
      <c r="H334" s="22" t="s">
        <v>144</v>
      </c>
      <c r="I334" s="22" t="s">
        <v>1478</v>
      </c>
      <c r="J334" s="22" t="s">
        <v>1478</v>
      </c>
      <c r="K334" s="22" t="s">
        <v>1478</v>
      </c>
      <c r="L334" s="22" t="s">
        <v>1478</v>
      </c>
      <c r="M334" s="22" t="s">
        <v>1558</v>
      </c>
      <c r="N334" s="22" t="s">
        <v>59</v>
      </c>
      <c r="O334" s="22" t="s">
        <v>2586</v>
      </c>
      <c r="P334" s="22"/>
      <c r="Q334" s="22"/>
      <c r="R334" s="22"/>
      <c r="S334" s="22"/>
      <c r="T334" s="22"/>
      <c r="U334" s="22" t="s">
        <v>1478</v>
      </c>
      <c r="V334" s="22" t="s">
        <v>1478</v>
      </c>
      <c r="W334" s="22"/>
      <c r="X334" s="22"/>
      <c r="Y334" s="23">
        <v>44001.002604166664</v>
      </c>
      <c r="Z334" s="23">
        <v>44005.046168981484</v>
      </c>
      <c r="AA334" s="22"/>
      <c r="AB334" s="22" t="s">
        <v>304</v>
      </c>
      <c r="AC334" s="22">
        <v>63913</v>
      </c>
      <c r="AD334" s="22">
        <v>8490</v>
      </c>
      <c r="AE334" s="22" t="s">
        <v>1559</v>
      </c>
      <c r="AF334" s="22" t="s">
        <v>1560</v>
      </c>
      <c r="AG334" s="22"/>
    </row>
    <row r="335" spans="1:33" ht="26.4" x14ac:dyDescent="0.3">
      <c r="A335" s="22"/>
      <c r="B335" s="22" t="s">
        <v>1559</v>
      </c>
      <c r="C335" s="22" t="s">
        <v>23</v>
      </c>
      <c r="D335" s="22" t="s">
        <v>2122</v>
      </c>
      <c r="E335" s="22" t="s">
        <v>2587</v>
      </c>
      <c r="F335" s="22" t="s">
        <v>2588</v>
      </c>
      <c r="G335" s="22" t="s">
        <v>2589</v>
      </c>
      <c r="H335" s="22" t="s">
        <v>166</v>
      </c>
      <c r="I335" s="22" t="s">
        <v>1478</v>
      </c>
      <c r="J335" s="22" t="s">
        <v>1478</v>
      </c>
      <c r="K335" s="22" t="s">
        <v>1478</v>
      </c>
      <c r="L335" s="22" t="s">
        <v>1478</v>
      </c>
      <c r="M335" s="22" t="s">
        <v>1558</v>
      </c>
      <c r="N335" s="22" t="s">
        <v>59</v>
      </c>
      <c r="O335" s="22" t="s">
        <v>356</v>
      </c>
      <c r="P335" s="22"/>
      <c r="Q335" s="22"/>
      <c r="R335" s="22"/>
      <c r="S335" s="22"/>
      <c r="T335" s="22"/>
      <c r="U335" s="22" t="s">
        <v>1478</v>
      </c>
      <c r="V335" s="22" t="s">
        <v>1478</v>
      </c>
      <c r="W335" s="22"/>
      <c r="X335" s="22"/>
      <c r="Y335" s="23">
        <v>44001.006273148145</v>
      </c>
      <c r="Z335" s="23">
        <v>44005.046168981484</v>
      </c>
      <c r="AA335" s="22"/>
      <c r="AB335" s="22" t="s">
        <v>304</v>
      </c>
      <c r="AC335" s="22">
        <v>63913</v>
      </c>
      <c r="AD335" s="22">
        <v>11940</v>
      </c>
      <c r="AE335" s="22" t="s">
        <v>1559</v>
      </c>
      <c r="AF335" s="22" t="s">
        <v>1560</v>
      </c>
      <c r="AG335" s="22"/>
    </row>
    <row r="336" spans="1:33" ht="26.4" x14ac:dyDescent="0.3">
      <c r="A336" s="22"/>
      <c r="B336" s="22" t="s">
        <v>1559</v>
      </c>
      <c r="C336" s="22" t="s">
        <v>23</v>
      </c>
      <c r="D336" s="22" t="s">
        <v>1862</v>
      </c>
      <c r="E336" s="22" t="s">
        <v>2590</v>
      </c>
      <c r="F336" s="22" t="s">
        <v>2591</v>
      </c>
      <c r="G336" s="22" t="s">
        <v>2589</v>
      </c>
      <c r="H336" s="22" t="s">
        <v>25</v>
      </c>
      <c r="I336" s="22" t="s">
        <v>1478</v>
      </c>
      <c r="J336" s="22" t="s">
        <v>1478</v>
      </c>
      <c r="K336" s="22" t="s">
        <v>1478</v>
      </c>
      <c r="L336" s="22" t="s">
        <v>1478</v>
      </c>
      <c r="M336" s="22" t="s">
        <v>1558</v>
      </c>
      <c r="N336" s="22" t="s">
        <v>59</v>
      </c>
      <c r="O336" s="22" t="s">
        <v>99</v>
      </c>
      <c r="P336" s="22"/>
      <c r="Q336" s="22"/>
      <c r="R336" s="22"/>
      <c r="S336" s="22" t="s">
        <v>8982</v>
      </c>
      <c r="T336" s="22"/>
      <c r="U336" s="22" t="s">
        <v>1478</v>
      </c>
      <c r="V336" s="22" t="s">
        <v>1478</v>
      </c>
      <c r="W336" s="22"/>
      <c r="X336" s="22"/>
      <c r="Y336" s="23">
        <v>44001.007175925923</v>
      </c>
      <c r="Z336" s="23">
        <v>44005.046168981484</v>
      </c>
      <c r="AA336" s="22"/>
      <c r="AB336" s="22" t="s">
        <v>304</v>
      </c>
      <c r="AC336" s="22">
        <v>63913</v>
      </c>
      <c r="AD336" s="22">
        <v>18510</v>
      </c>
      <c r="AE336" s="22" t="s">
        <v>1559</v>
      </c>
      <c r="AF336" s="22" t="s">
        <v>1560</v>
      </c>
      <c r="AG336" s="22"/>
    </row>
    <row r="337" spans="1:33" x14ac:dyDescent="0.3">
      <c r="A337" s="22"/>
      <c r="B337" s="22" t="s">
        <v>1559</v>
      </c>
      <c r="C337" s="22" t="s">
        <v>23</v>
      </c>
      <c r="D337" s="22" t="s">
        <v>2595</v>
      </c>
      <c r="E337" s="22" t="s">
        <v>2592</v>
      </c>
      <c r="F337" s="22" t="s">
        <v>2593</v>
      </c>
      <c r="G337" s="22" t="s">
        <v>404</v>
      </c>
      <c r="H337" s="22" t="s">
        <v>25</v>
      </c>
      <c r="I337" s="22" t="s">
        <v>1478</v>
      </c>
      <c r="J337" s="22" t="s">
        <v>1478</v>
      </c>
      <c r="K337" s="22" t="s">
        <v>1478</v>
      </c>
      <c r="L337" s="22" t="s">
        <v>1478</v>
      </c>
      <c r="M337" s="22" t="s">
        <v>1558</v>
      </c>
      <c r="N337" s="22" t="s">
        <v>1478</v>
      </c>
      <c r="O337" s="22" t="s">
        <v>1478</v>
      </c>
      <c r="P337" s="22"/>
      <c r="Q337" s="22"/>
      <c r="R337" s="22"/>
      <c r="S337" s="22" t="s">
        <v>8983</v>
      </c>
      <c r="T337" s="22"/>
      <c r="U337" s="22" t="s">
        <v>1478</v>
      </c>
      <c r="V337" s="22" t="s">
        <v>1478</v>
      </c>
      <c r="W337" s="22"/>
      <c r="X337" s="22"/>
      <c r="Y337" s="23">
        <v>44001.021886574075</v>
      </c>
      <c r="Z337" s="23">
        <v>44005.046168981484</v>
      </c>
      <c r="AA337" s="22"/>
      <c r="AB337" s="22" t="s">
        <v>2594</v>
      </c>
      <c r="AC337" s="22">
        <v>70918</v>
      </c>
      <c r="AD337" s="22">
        <v>8560</v>
      </c>
      <c r="AE337" s="22" t="s">
        <v>1559</v>
      </c>
      <c r="AF337" s="22" t="s">
        <v>1560</v>
      </c>
      <c r="AG337" s="22" t="s">
        <v>233</v>
      </c>
    </row>
    <row r="338" spans="1:33" ht="26.4" x14ac:dyDescent="0.3">
      <c r="A338" s="22"/>
      <c r="B338" s="22" t="s">
        <v>1559</v>
      </c>
      <c r="C338" s="22" t="s">
        <v>172</v>
      </c>
      <c r="D338" s="22" t="s">
        <v>1757</v>
      </c>
      <c r="E338" s="22" t="s">
        <v>2596</v>
      </c>
      <c r="F338" s="22" t="s">
        <v>168</v>
      </c>
      <c r="G338" s="22" t="s">
        <v>169</v>
      </c>
      <c r="H338" s="22" t="s">
        <v>171</v>
      </c>
      <c r="I338" s="22" t="s">
        <v>1478</v>
      </c>
      <c r="J338" s="22" t="s">
        <v>1478</v>
      </c>
      <c r="K338" s="22" t="s">
        <v>1478</v>
      </c>
      <c r="L338" s="22" t="s">
        <v>1478</v>
      </c>
      <c r="M338" s="22" t="s">
        <v>1558</v>
      </c>
      <c r="N338" s="22" t="s">
        <v>64</v>
      </c>
      <c r="O338" s="22" t="s">
        <v>1478</v>
      </c>
      <c r="P338" s="22"/>
      <c r="Q338" s="22" t="s">
        <v>167</v>
      </c>
      <c r="R338" s="22" t="s">
        <v>1962</v>
      </c>
      <c r="S338" s="22"/>
      <c r="T338" s="22"/>
      <c r="U338" s="22" t="s">
        <v>1478</v>
      </c>
      <c r="V338" s="22" t="s">
        <v>1478</v>
      </c>
      <c r="W338" s="22"/>
      <c r="X338" s="22"/>
      <c r="Y338" s="23">
        <v>44001.027326388888</v>
      </c>
      <c r="Z338" s="23">
        <v>44005.046168981484</v>
      </c>
      <c r="AA338" s="22"/>
      <c r="AB338" s="22" t="s">
        <v>170</v>
      </c>
      <c r="AC338" s="22">
        <v>60906</v>
      </c>
      <c r="AD338" s="22">
        <v>1020</v>
      </c>
      <c r="AE338" s="22" t="s">
        <v>1559</v>
      </c>
      <c r="AF338" s="22" t="s">
        <v>1560</v>
      </c>
      <c r="AG338" s="22" t="s">
        <v>13</v>
      </c>
    </row>
    <row r="339" spans="1:33" ht="118.8" x14ac:dyDescent="0.3">
      <c r="A339" s="22" t="s">
        <v>326</v>
      </c>
      <c r="B339" s="22" t="s">
        <v>1559</v>
      </c>
      <c r="C339" s="22" t="s">
        <v>23</v>
      </c>
      <c r="D339" s="22" t="s">
        <v>250</v>
      </c>
      <c r="E339" s="22" t="s">
        <v>2597</v>
      </c>
      <c r="F339" s="22" t="s">
        <v>247</v>
      </c>
      <c r="G339" s="22" t="s">
        <v>165</v>
      </c>
      <c r="H339" s="22" t="s">
        <v>144</v>
      </c>
      <c r="I339" s="22" t="s">
        <v>1478</v>
      </c>
      <c r="J339" s="22" t="s">
        <v>1478</v>
      </c>
      <c r="K339" s="22" t="s">
        <v>1478</v>
      </c>
      <c r="L339" s="22" t="s">
        <v>1478</v>
      </c>
      <c r="M339" s="22" t="s">
        <v>1558</v>
      </c>
      <c r="N339" s="22" t="s">
        <v>59</v>
      </c>
      <c r="O339" s="22" t="s">
        <v>251</v>
      </c>
      <c r="P339" s="22"/>
      <c r="Q339" s="22"/>
      <c r="R339" s="22"/>
      <c r="S339" s="22" t="s">
        <v>8984</v>
      </c>
      <c r="T339" s="22"/>
      <c r="U339" s="22" t="s">
        <v>1478</v>
      </c>
      <c r="V339" s="22" t="s">
        <v>1478</v>
      </c>
      <c r="W339" s="22"/>
      <c r="X339" s="22"/>
      <c r="Y339" s="23">
        <v>44001.065960648149</v>
      </c>
      <c r="Z339" s="23">
        <v>44005.046168981484</v>
      </c>
      <c r="AA339" s="22"/>
      <c r="AB339" s="22" t="s">
        <v>248</v>
      </c>
      <c r="AC339" s="22">
        <v>57341</v>
      </c>
      <c r="AD339" s="22">
        <v>6890</v>
      </c>
      <c r="AE339" s="22" t="s">
        <v>1559</v>
      </c>
      <c r="AF339" s="22" t="s">
        <v>1560</v>
      </c>
      <c r="AG339" s="22"/>
    </row>
    <row r="340" spans="1:33" ht="66" x14ac:dyDescent="0.3">
      <c r="A340" s="22" t="s">
        <v>230</v>
      </c>
      <c r="B340" s="22" t="s">
        <v>1559</v>
      </c>
      <c r="C340" s="22" t="s">
        <v>23</v>
      </c>
      <c r="D340" s="22" t="s">
        <v>250</v>
      </c>
      <c r="E340" s="22" t="s">
        <v>2598</v>
      </c>
      <c r="F340" s="22" t="s">
        <v>2599</v>
      </c>
      <c r="G340" s="22" t="s">
        <v>252</v>
      </c>
      <c r="H340" s="22" t="s">
        <v>166</v>
      </c>
      <c r="I340" s="22" t="s">
        <v>1478</v>
      </c>
      <c r="J340" s="22" t="s">
        <v>1478</v>
      </c>
      <c r="K340" s="22" t="s">
        <v>1478</v>
      </c>
      <c r="L340" s="22" t="s">
        <v>1478</v>
      </c>
      <c r="M340" s="22" t="s">
        <v>1558</v>
      </c>
      <c r="N340" s="22" t="s">
        <v>59</v>
      </c>
      <c r="O340" s="22" t="s">
        <v>334</v>
      </c>
      <c r="P340" s="22"/>
      <c r="Q340" s="22"/>
      <c r="R340" s="22"/>
      <c r="S340" s="22" t="s">
        <v>8985</v>
      </c>
      <c r="T340" s="22"/>
      <c r="U340" s="22" t="s">
        <v>1478</v>
      </c>
      <c r="V340" s="22" t="s">
        <v>1478</v>
      </c>
      <c r="W340" s="22"/>
      <c r="X340" s="22"/>
      <c r="Y340" s="23">
        <v>44001.065960648149</v>
      </c>
      <c r="Z340" s="23">
        <v>44005.046168981484</v>
      </c>
      <c r="AA340" s="22"/>
      <c r="AB340" s="22" t="s">
        <v>248</v>
      </c>
      <c r="AC340" s="22">
        <v>57341</v>
      </c>
      <c r="AD340" s="22">
        <v>11760</v>
      </c>
      <c r="AE340" s="22" t="s">
        <v>1559</v>
      </c>
      <c r="AF340" s="22" t="s">
        <v>1560</v>
      </c>
      <c r="AG340" s="22"/>
    </row>
    <row r="341" spans="1:33" ht="26.4" x14ac:dyDescent="0.3">
      <c r="A341" s="22"/>
      <c r="B341" s="22" t="s">
        <v>1559</v>
      </c>
      <c r="C341" s="22" t="s">
        <v>23</v>
      </c>
      <c r="D341" s="22" t="s">
        <v>2595</v>
      </c>
      <c r="E341" s="22" t="s">
        <v>2600</v>
      </c>
      <c r="F341" s="22" t="s">
        <v>2601</v>
      </c>
      <c r="G341" s="22" t="s">
        <v>165</v>
      </c>
      <c r="H341" s="22" t="s">
        <v>144</v>
      </c>
      <c r="I341" s="22" t="s">
        <v>1478</v>
      </c>
      <c r="J341" s="22" t="s">
        <v>1478</v>
      </c>
      <c r="K341" s="22" t="s">
        <v>1478</v>
      </c>
      <c r="L341" s="22" t="s">
        <v>1478</v>
      </c>
      <c r="M341" s="22" t="s">
        <v>1558</v>
      </c>
      <c r="N341" s="22" t="s">
        <v>64</v>
      </c>
      <c r="O341" s="22" t="s">
        <v>2602</v>
      </c>
      <c r="P341" s="22"/>
      <c r="Q341" s="22"/>
      <c r="R341" s="22"/>
      <c r="S341" s="22"/>
      <c r="T341" s="22"/>
      <c r="U341" s="22" t="s">
        <v>1478</v>
      </c>
      <c r="V341" s="22" t="s">
        <v>1478</v>
      </c>
      <c r="W341" s="22"/>
      <c r="X341" s="22"/>
      <c r="Y341" s="23">
        <v>44001.065972222219</v>
      </c>
      <c r="Z341" s="23">
        <v>44005.046168981484</v>
      </c>
      <c r="AA341" s="22"/>
      <c r="AB341" s="22" t="s">
        <v>248</v>
      </c>
      <c r="AC341" s="22">
        <v>57341</v>
      </c>
      <c r="AD341" s="22">
        <v>8520</v>
      </c>
      <c r="AE341" s="22" t="s">
        <v>1559</v>
      </c>
      <c r="AF341" s="22" t="s">
        <v>1560</v>
      </c>
      <c r="AG341" s="22"/>
    </row>
    <row r="342" spans="1:33" ht="26.4" x14ac:dyDescent="0.3">
      <c r="A342" s="22"/>
      <c r="B342" s="22" t="s">
        <v>1559</v>
      </c>
      <c r="C342" s="22" t="s">
        <v>23</v>
      </c>
      <c r="D342" s="22" t="s">
        <v>2595</v>
      </c>
      <c r="E342" s="22" t="s">
        <v>2603</v>
      </c>
      <c r="F342" s="22" t="s">
        <v>2604</v>
      </c>
      <c r="G342" s="22" t="s">
        <v>252</v>
      </c>
      <c r="H342" s="22" t="s">
        <v>25</v>
      </c>
      <c r="I342" s="22" t="s">
        <v>1478</v>
      </c>
      <c r="J342" s="22" t="s">
        <v>1478</v>
      </c>
      <c r="K342" s="22" t="s">
        <v>1478</v>
      </c>
      <c r="L342" s="22" t="s">
        <v>1478</v>
      </c>
      <c r="M342" s="22" t="s">
        <v>1558</v>
      </c>
      <c r="N342" s="22" t="s">
        <v>64</v>
      </c>
      <c r="O342" s="22" t="s">
        <v>2602</v>
      </c>
      <c r="P342" s="22"/>
      <c r="Q342" s="22"/>
      <c r="R342" s="22"/>
      <c r="S342" s="22" t="s">
        <v>8983</v>
      </c>
      <c r="T342" s="22"/>
      <c r="U342" s="22" t="s">
        <v>1478</v>
      </c>
      <c r="V342" s="22" t="s">
        <v>1478</v>
      </c>
      <c r="W342" s="22"/>
      <c r="X342" s="22"/>
      <c r="Y342" s="23">
        <v>44001.065972222219</v>
      </c>
      <c r="Z342" s="23">
        <v>44005.046168981484</v>
      </c>
      <c r="AA342" s="22"/>
      <c r="AB342" s="22" t="s">
        <v>248</v>
      </c>
      <c r="AC342" s="22">
        <v>57341</v>
      </c>
      <c r="AD342" s="22">
        <v>8570</v>
      </c>
      <c r="AE342" s="22" t="s">
        <v>1559</v>
      </c>
      <c r="AF342" s="22" t="s">
        <v>1560</v>
      </c>
      <c r="AG342" s="22" t="s">
        <v>233</v>
      </c>
    </row>
    <row r="343" spans="1:33" ht="128.4" customHeight="1" x14ac:dyDescent="0.3">
      <c r="A343" s="22" t="s">
        <v>2607</v>
      </c>
      <c r="B343" s="22" t="s">
        <v>1559</v>
      </c>
      <c r="C343" s="22" t="s">
        <v>23</v>
      </c>
      <c r="D343" s="22" t="s">
        <v>1757</v>
      </c>
      <c r="E343" s="22" t="s">
        <v>2605</v>
      </c>
      <c r="F343" s="22" t="s">
        <v>2606</v>
      </c>
      <c r="G343" s="22" t="s">
        <v>252</v>
      </c>
      <c r="H343" s="22" t="s">
        <v>25</v>
      </c>
      <c r="I343" s="22" t="s">
        <v>1478</v>
      </c>
      <c r="J343" s="22" t="s">
        <v>1478</v>
      </c>
      <c r="K343" s="22" t="s">
        <v>1478</v>
      </c>
      <c r="L343" s="22" t="s">
        <v>1478</v>
      </c>
      <c r="M343" s="22" t="s">
        <v>1558</v>
      </c>
      <c r="N343" s="22" t="s">
        <v>64</v>
      </c>
      <c r="O343" s="22" t="s">
        <v>1478</v>
      </c>
      <c r="P343" s="22"/>
      <c r="Q343" s="22"/>
      <c r="R343" s="22"/>
      <c r="S343" s="22" t="s">
        <v>8986</v>
      </c>
      <c r="T343" s="22"/>
      <c r="U343" s="22" t="s">
        <v>1478</v>
      </c>
      <c r="V343" s="22" t="s">
        <v>1478</v>
      </c>
      <c r="W343" s="22"/>
      <c r="X343" s="22"/>
      <c r="Y343" s="23">
        <v>44001.065972222219</v>
      </c>
      <c r="Z343" s="23">
        <v>44005.046168981484</v>
      </c>
      <c r="AA343" s="22"/>
      <c r="AB343" s="22" t="s">
        <v>248</v>
      </c>
      <c r="AC343" s="22">
        <v>57341</v>
      </c>
      <c r="AD343" s="22">
        <v>100</v>
      </c>
      <c r="AE343" s="22" t="s">
        <v>1559</v>
      </c>
      <c r="AF343" s="22" t="s">
        <v>1560</v>
      </c>
      <c r="AG343" s="22" t="s">
        <v>233</v>
      </c>
    </row>
    <row r="344" spans="1:33" ht="26.4" x14ac:dyDescent="0.3">
      <c r="A344" s="22" t="s">
        <v>2607</v>
      </c>
      <c r="B344" s="22" t="s">
        <v>1559</v>
      </c>
      <c r="C344" s="22" t="s">
        <v>15</v>
      </c>
      <c r="D344" s="22" t="s">
        <v>1757</v>
      </c>
      <c r="E344" s="22" t="s">
        <v>2608</v>
      </c>
      <c r="F344" s="22" t="s">
        <v>2609</v>
      </c>
      <c r="G344" s="22" t="s">
        <v>2610</v>
      </c>
      <c r="H344" s="22" t="s">
        <v>171</v>
      </c>
      <c r="I344" s="22" t="s">
        <v>1478</v>
      </c>
      <c r="J344" s="22" t="s">
        <v>1478</v>
      </c>
      <c r="K344" s="22" t="s">
        <v>1478</v>
      </c>
      <c r="L344" s="22" t="s">
        <v>1478</v>
      </c>
      <c r="M344" s="22" t="s">
        <v>1558</v>
      </c>
      <c r="N344" s="22" t="s">
        <v>64</v>
      </c>
      <c r="O344" s="22" t="s">
        <v>1478</v>
      </c>
      <c r="P344" s="22" t="s">
        <v>2611</v>
      </c>
      <c r="Q344" s="22"/>
      <c r="R344" s="22"/>
      <c r="S344" s="22"/>
      <c r="T344" s="22"/>
      <c r="U344" s="22" t="s">
        <v>1478</v>
      </c>
      <c r="V344" s="22" t="s">
        <v>1478</v>
      </c>
      <c r="W344" s="22"/>
      <c r="X344" s="22"/>
      <c r="Y344" s="23">
        <v>44001.065972222219</v>
      </c>
      <c r="Z344" s="23">
        <v>44005.046168981484</v>
      </c>
      <c r="AA344" s="22"/>
      <c r="AB344" s="22" t="s">
        <v>248</v>
      </c>
      <c r="AC344" s="22">
        <v>57341</v>
      </c>
      <c r="AD344" s="22">
        <v>110</v>
      </c>
      <c r="AE344" s="22" t="s">
        <v>1559</v>
      </c>
      <c r="AF344" s="22" t="s">
        <v>1560</v>
      </c>
      <c r="AG344" s="22" t="s">
        <v>13</v>
      </c>
    </row>
    <row r="345" spans="1:33" ht="26.4" x14ac:dyDescent="0.3">
      <c r="A345" s="22"/>
      <c r="B345" s="22" t="s">
        <v>1559</v>
      </c>
      <c r="C345" s="22" t="s">
        <v>23</v>
      </c>
      <c r="D345" s="22" t="s">
        <v>2487</v>
      </c>
      <c r="E345" s="22" t="s">
        <v>2612</v>
      </c>
      <c r="F345" s="22" t="s">
        <v>2613</v>
      </c>
      <c r="G345" s="22" t="s">
        <v>165</v>
      </c>
      <c r="H345" s="22" t="s">
        <v>144</v>
      </c>
      <c r="I345" s="22" t="s">
        <v>1478</v>
      </c>
      <c r="J345" s="22" t="s">
        <v>1478</v>
      </c>
      <c r="K345" s="22" t="s">
        <v>1478</v>
      </c>
      <c r="L345" s="22" t="s">
        <v>1478</v>
      </c>
      <c r="M345" s="22" t="s">
        <v>1558</v>
      </c>
      <c r="N345" s="22" t="s">
        <v>64</v>
      </c>
      <c r="O345" s="22" t="s">
        <v>2488</v>
      </c>
      <c r="P345" s="22"/>
      <c r="Q345" s="22"/>
      <c r="R345" s="22"/>
      <c r="S345" s="22"/>
      <c r="T345" s="22"/>
      <c r="U345" s="22" t="s">
        <v>1478</v>
      </c>
      <c r="V345" s="22" t="s">
        <v>1478</v>
      </c>
      <c r="W345" s="22"/>
      <c r="X345" s="22"/>
      <c r="Y345" s="23">
        <v>44001.081574074073</v>
      </c>
      <c r="Z345" s="23">
        <v>44005.046168981484</v>
      </c>
      <c r="AA345" s="22"/>
      <c r="AB345" s="22" t="s">
        <v>2197</v>
      </c>
      <c r="AC345" s="22">
        <v>46899</v>
      </c>
      <c r="AD345" s="22">
        <v>8170</v>
      </c>
      <c r="AE345" s="22" t="s">
        <v>1559</v>
      </c>
      <c r="AF345" s="22" t="s">
        <v>1560</v>
      </c>
      <c r="AG345" s="22"/>
    </row>
    <row r="346" spans="1:33" ht="26.4" x14ac:dyDescent="0.3">
      <c r="A346" s="22" t="s">
        <v>162</v>
      </c>
      <c r="B346" s="22" t="s">
        <v>1559</v>
      </c>
      <c r="C346" s="22" t="s">
        <v>46</v>
      </c>
      <c r="D346" s="22" t="s">
        <v>2487</v>
      </c>
      <c r="E346" s="22" t="s">
        <v>2614</v>
      </c>
      <c r="F346" s="22" t="s">
        <v>2615</v>
      </c>
      <c r="G346" s="22" t="s">
        <v>236</v>
      </c>
      <c r="H346" s="22" t="s">
        <v>1469</v>
      </c>
      <c r="I346" s="22" t="s">
        <v>1478</v>
      </c>
      <c r="J346" s="22" t="s">
        <v>1478</v>
      </c>
      <c r="K346" s="22" t="s">
        <v>1478</v>
      </c>
      <c r="L346" s="22" t="s">
        <v>1478</v>
      </c>
      <c r="M346" s="22" t="s">
        <v>1558</v>
      </c>
      <c r="N346" s="22" t="s">
        <v>64</v>
      </c>
      <c r="O346" s="22" t="s">
        <v>2488</v>
      </c>
      <c r="P346" s="22"/>
      <c r="Q346" s="22" t="s">
        <v>2617</v>
      </c>
      <c r="R346" s="22" t="s">
        <v>2616</v>
      </c>
      <c r="S346" s="22"/>
      <c r="T346" s="22"/>
      <c r="U346" s="22" t="s">
        <v>1478</v>
      </c>
      <c r="V346" s="22" t="s">
        <v>1478</v>
      </c>
      <c r="W346" s="22"/>
      <c r="X346" s="22"/>
      <c r="Y346" s="23">
        <v>44001.081574074073</v>
      </c>
      <c r="Z346" s="23">
        <v>44005.046168981484</v>
      </c>
      <c r="AA346" s="22"/>
      <c r="AB346" s="22" t="s">
        <v>2197</v>
      </c>
      <c r="AC346" s="22">
        <v>46899</v>
      </c>
      <c r="AD346" s="22">
        <v>8610</v>
      </c>
      <c r="AE346" s="22" t="s">
        <v>1559</v>
      </c>
      <c r="AF346" s="22" t="s">
        <v>1560</v>
      </c>
      <c r="AG346" s="22" t="s">
        <v>13</v>
      </c>
    </row>
    <row r="347" spans="1:33" ht="52.8" x14ac:dyDescent="0.3">
      <c r="A347" s="22" t="s">
        <v>223</v>
      </c>
      <c r="B347" s="22" t="s">
        <v>1559</v>
      </c>
      <c r="C347" s="22" t="s">
        <v>46</v>
      </c>
      <c r="D347" s="22" t="s">
        <v>240</v>
      </c>
      <c r="E347" s="22" t="s">
        <v>2618</v>
      </c>
      <c r="F347" s="22" t="s">
        <v>2619</v>
      </c>
      <c r="G347" s="22" t="s">
        <v>2620</v>
      </c>
      <c r="H347" s="22" t="s">
        <v>222</v>
      </c>
      <c r="I347" s="22" t="s">
        <v>2623</v>
      </c>
      <c r="J347" s="22" t="s">
        <v>1478</v>
      </c>
      <c r="K347" s="22" t="s">
        <v>1478</v>
      </c>
      <c r="L347" s="22" t="s">
        <v>1478</v>
      </c>
      <c r="M347" s="22" t="s">
        <v>480</v>
      </c>
      <c r="N347" s="22" t="s">
        <v>59</v>
      </c>
      <c r="O347" s="22" t="s">
        <v>2201</v>
      </c>
      <c r="P347" s="22"/>
      <c r="Q347" s="22"/>
      <c r="R347" s="22" t="s">
        <v>2622</v>
      </c>
      <c r="S347" s="22"/>
      <c r="T347" s="22"/>
      <c r="U347" s="22" t="s">
        <v>1478</v>
      </c>
      <c r="V347" s="22" t="s">
        <v>1478</v>
      </c>
      <c r="W347" s="22"/>
      <c r="X347" s="22"/>
      <c r="Y347" s="23">
        <v>44001.133344907408</v>
      </c>
      <c r="Z347" s="23">
        <v>44005.046168981484</v>
      </c>
      <c r="AA347" s="22"/>
      <c r="AB347" s="22" t="s">
        <v>2621</v>
      </c>
      <c r="AC347" s="22">
        <v>77385</v>
      </c>
      <c r="AD347" s="22">
        <v>8620</v>
      </c>
      <c r="AE347" s="22" t="s">
        <v>1559</v>
      </c>
      <c r="AF347" s="22" t="s">
        <v>1560</v>
      </c>
      <c r="AG347" s="22" t="s">
        <v>13</v>
      </c>
    </row>
    <row r="348" spans="1:33" ht="52.8" x14ac:dyDescent="0.3">
      <c r="A348" s="22"/>
      <c r="B348" s="22" t="s">
        <v>1559</v>
      </c>
      <c r="C348" s="22" t="s">
        <v>23</v>
      </c>
      <c r="D348" s="22" t="s">
        <v>2626</v>
      </c>
      <c r="E348" s="22" t="s">
        <v>2624</v>
      </c>
      <c r="F348" s="22" t="s">
        <v>2625</v>
      </c>
      <c r="G348" s="22" t="s">
        <v>143</v>
      </c>
      <c r="H348" s="22" t="s">
        <v>144</v>
      </c>
      <c r="I348" s="22" t="s">
        <v>1478</v>
      </c>
      <c r="J348" s="22" t="s">
        <v>1478</v>
      </c>
      <c r="K348" s="22" t="s">
        <v>1478</v>
      </c>
      <c r="L348" s="22" t="s">
        <v>1478</v>
      </c>
      <c r="M348" s="22" t="s">
        <v>1558</v>
      </c>
      <c r="N348" s="22" t="s">
        <v>64</v>
      </c>
      <c r="O348" s="22" t="s">
        <v>2627</v>
      </c>
      <c r="P348" s="22"/>
      <c r="Q348" s="22"/>
      <c r="R348" s="22"/>
      <c r="S348" s="22"/>
      <c r="T348" s="22"/>
      <c r="U348" s="22" t="s">
        <v>1478</v>
      </c>
      <c r="V348" s="22" t="s">
        <v>1478</v>
      </c>
      <c r="W348" s="22"/>
      <c r="X348" s="22"/>
      <c r="Y348" s="23">
        <v>44001.17796296296</v>
      </c>
      <c r="Z348" s="23">
        <v>44005.046180555553</v>
      </c>
      <c r="AA348" s="22"/>
      <c r="AB348" s="22" t="s">
        <v>263</v>
      </c>
      <c r="AC348" s="22">
        <v>59235</v>
      </c>
      <c r="AD348" s="22">
        <v>8630</v>
      </c>
      <c r="AE348" s="22" t="s">
        <v>1559</v>
      </c>
      <c r="AF348" s="22" t="s">
        <v>1560</v>
      </c>
      <c r="AG348" s="22"/>
    </row>
    <row r="349" spans="1:33" ht="39.6" x14ac:dyDescent="0.3">
      <c r="A349" s="22"/>
      <c r="B349" s="22" t="s">
        <v>1560</v>
      </c>
      <c r="C349" s="22" t="s">
        <v>57</v>
      </c>
      <c r="D349" s="22" t="s">
        <v>206</v>
      </c>
      <c r="E349" s="22" t="s">
        <v>2628</v>
      </c>
      <c r="F349" s="22" t="s">
        <v>2629</v>
      </c>
      <c r="G349" s="22" t="s">
        <v>2630</v>
      </c>
      <c r="H349" s="22" t="s">
        <v>25</v>
      </c>
      <c r="I349" s="22" t="s">
        <v>1478</v>
      </c>
      <c r="J349" s="22" t="s">
        <v>1478</v>
      </c>
      <c r="K349" s="22" t="s">
        <v>1478</v>
      </c>
      <c r="L349" s="22" t="s">
        <v>1478</v>
      </c>
      <c r="M349" s="22" t="s">
        <v>1558</v>
      </c>
      <c r="N349" s="22" t="s">
        <v>1478</v>
      </c>
      <c r="O349" s="22" t="s">
        <v>1478</v>
      </c>
      <c r="P349" s="22"/>
      <c r="Q349" s="22"/>
      <c r="R349" s="22" t="s">
        <v>2632</v>
      </c>
      <c r="S349" s="22"/>
      <c r="T349" s="22"/>
      <c r="U349" s="22" t="s">
        <v>1478</v>
      </c>
      <c r="V349" s="22" t="s">
        <v>1478</v>
      </c>
      <c r="W349" s="22"/>
      <c r="X349" s="22"/>
      <c r="Y349" s="23">
        <v>44001.211030092592</v>
      </c>
      <c r="Z349" s="22"/>
      <c r="AA349" s="22"/>
      <c r="AB349" s="22" t="s">
        <v>2631</v>
      </c>
      <c r="AC349" s="22">
        <v>87232</v>
      </c>
      <c r="AD349" s="22">
        <v>8640</v>
      </c>
      <c r="AE349" s="22" t="s">
        <v>1559</v>
      </c>
      <c r="AF349" s="22" t="s">
        <v>1559</v>
      </c>
      <c r="AG349" s="22" t="s">
        <v>233</v>
      </c>
    </row>
    <row r="350" spans="1:33" ht="39.6" x14ac:dyDescent="0.3">
      <c r="A350" s="22" t="s">
        <v>2309</v>
      </c>
      <c r="B350" s="22" t="s">
        <v>1560</v>
      </c>
      <c r="C350" s="22" t="s">
        <v>57</v>
      </c>
      <c r="D350" s="22" t="s">
        <v>206</v>
      </c>
      <c r="E350" s="22" t="s">
        <v>2633</v>
      </c>
      <c r="F350" s="22" t="s">
        <v>2634</v>
      </c>
      <c r="G350" s="22" t="s">
        <v>2630</v>
      </c>
      <c r="H350" s="22" t="s">
        <v>182</v>
      </c>
      <c r="I350" s="22" t="s">
        <v>1478</v>
      </c>
      <c r="J350" s="22" t="s">
        <v>1478</v>
      </c>
      <c r="K350" s="22" t="s">
        <v>1478</v>
      </c>
      <c r="L350" s="22" t="s">
        <v>1478</v>
      </c>
      <c r="M350" s="22" t="s">
        <v>1558</v>
      </c>
      <c r="N350" s="22" t="s">
        <v>64</v>
      </c>
      <c r="O350" s="22" t="s">
        <v>1478</v>
      </c>
      <c r="P350" s="22"/>
      <c r="Q350" s="22"/>
      <c r="R350" s="22"/>
      <c r="S350" s="22"/>
      <c r="T350" s="22"/>
      <c r="U350" s="22" t="s">
        <v>1478</v>
      </c>
      <c r="V350" s="22" t="s">
        <v>1478</v>
      </c>
      <c r="W350" s="22"/>
      <c r="X350" s="22"/>
      <c r="Y350" s="23">
        <v>44001.214560185188</v>
      </c>
      <c r="Z350" s="22"/>
      <c r="AA350" s="22"/>
      <c r="AB350" s="22" t="s">
        <v>2631</v>
      </c>
      <c r="AC350" s="22">
        <v>87232</v>
      </c>
      <c r="AD350" s="22">
        <v>8650</v>
      </c>
      <c r="AE350" s="22" t="s">
        <v>1559</v>
      </c>
      <c r="AF350" s="22" t="s">
        <v>1559</v>
      </c>
      <c r="AG350" s="22" t="s">
        <v>13</v>
      </c>
    </row>
    <row r="351" spans="1:33" ht="26.4" x14ac:dyDescent="0.3">
      <c r="A351" s="22" t="s">
        <v>2607</v>
      </c>
      <c r="B351" s="22" t="s">
        <v>1559</v>
      </c>
      <c r="C351" s="22" t="s">
        <v>23</v>
      </c>
      <c r="D351" s="22" t="s">
        <v>1757</v>
      </c>
      <c r="E351" s="22" t="s">
        <v>2635</v>
      </c>
      <c r="F351" s="22" t="s">
        <v>2636</v>
      </c>
      <c r="G351" s="22" t="s">
        <v>305</v>
      </c>
      <c r="H351" s="22" t="s">
        <v>25</v>
      </c>
      <c r="I351" s="22" t="s">
        <v>1478</v>
      </c>
      <c r="J351" s="22" t="s">
        <v>1478</v>
      </c>
      <c r="K351" s="22" t="s">
        <v>1478</v>
      </c>
      <c r="L351" s="22" t="s">
        <v>1478</v>
      </c>
      <c r="M351" s="22" t="s">
        <v>1558</v>
      </c>
      <c r="N351" s="22" t="s">
        <v>64</v>
      </c>
      <c r="O351" s="22" t="s">
        <v>1478</v>
      </c>
      <c r="P351" s="22"/>
      <c r="Q351" s="22"/>
      <c r="R351" s="22"/>
      <c r="S351" s="22" t="s">
        <v>8987</v>
      </c>
      <c r="T351" s="22"/>
      <c r="U351" s="22" t="s">
        <v>1478</v>
      </c>
      <c r="V351" s="22" t="s">
        <v>1478</v>
      </c>
      <c r="W351" s="22"/>
      <c r="X351" s="22"/>
      <c r="Y351" s="23">
        <v>44001.215960648151</v>
      </c>
      <c r="Z351" s="23">
        <v>44005.046180555553</v>
      </c>
      <c r="AA351" s="22"/>
      <c r="AB351" s="22" t="s">
        <v>2637</v>
      </c>
      <c r="AC351" s="22">
        <v>57198</v>
      </c>
      <c r="AD351" s="22">
        <v>120</v>
      </c>
      <c r="AE351" s="22" t="s">
        <v>1559</v>
      </c>
      <c r="AF351" s="22" t="s">
        <v>1560</v>
      </c>
      <c r="AG351" s="22" t="s">
        <v>249</v>
      </c>
    </row>
    <row r="352" spans="1:33" ht="139.80000000000001" customHeight="1" x14ac:dyDescent="0.3">
      <c r="A352" s="22"/>
      <c r="B352" s="22" t="s">
        <v>1559</v>
      </c>
      <c r="C352" s="22" t="s">
        <v>23</v>
      </c>
      <c r="D352" s="22" t="s">
        <v>1912</v>
      </c>
      <c r="E352" s="22" t="s">
        <v>2638</v>
      </c>
      <c r="F352" s="22" t="s">
        <v>2639</v>
      </c>
      <c r="G352" s="22" t="s">
        <v>305</v>
      </c>
      <c r="H352" s="22" t="s">
        <v>25</v>
      </c>
      <c r="I352" s="22" t="s">
        <v>1478</v>
      </c>
      <c r="J352" s="22" t="s">
        <v>1478</v>
      </c>
      <c r="K352" s="22" t="s">
        <v>1478</v>
      </c>
      <c r="L352" s="22" t="s">
        <v>1478</v>
      </c>
      <c r="M352" s="22" t="s">
        <v>1558</v>
      </c>
      <c r="N352" s="22" t="s">
        <v>64</v>
      </c>
      <c r="O352" s="22" t="s">
        <v>1478</v>
      </c>
      <c r="P352" s="22"/>
      <c r="Q352" s="22"/>
      <c r="R352" s="22"/>
      <c r="S352" s="22" t="s">
        <v>8988</v>
      </c>
      <c r="T352" s="22"/>
      <c r="U352" s="22" t="s">
        <v>1478</v>
      </c>
      <c r="V352" s="22" t="s">
        <v>1478</v>
      </c>
      <c r="W352" s="22"/>
      <c r="X352" s="22"/>
      <c r="Y352" s="23">
        <v>44001.215960648151</v>
      </c>
      <c r="Z352" s="23">
        <v>44005.046180555553</v>
      </c>
      <c r="AA352" s="22"/>
      <c r="AB352" s="22" t="s">
        <v>2637</v>
      </c>
      <c r="AC352" s="22">
        <v>57198</v>
      </c>
      <c r="AD352" s="22">
        <v>4020</v>
      </c>
      <c r="AE352" s="22" t="s">
        <v>1559</v>
      </c>
      <c r="AF352" s="22" t="s">
        <v>1560</v>
      </c>
      <c r="AG352" s="22" t="s">
        <v>249</v>
      </c>
    </row>
    <row r="353" spans="1:33" ht="26.4" x14ac:dyDescent="0.3">
      <c r="A353" s="22"/>
      <c r="B353" s="22" t="s">
        <v>1559</v>
      </c>
      <c r="C353" s="22" t="s">
        <v>23</v>
      </c>
      <c r="D353" s="22" t="s">
        <v>1912</v>
      </c>
      <c r="E353" s="22" t="s">
        <v>2640</v>
      </c>
      <c r="F353" s="22" t="s">
        <v>2641</v>
      </c>
      <c r="G353" s="22" t="s">
        <v>305</v>
      </c>
      <c r="H353" s="22" t="s">
        <v>25</v>
      </c>
      <c r="I353" s="22" t="s">
        <v>1478</v>
      </c>
      <c r="J353" s="22" t="s">
        <v>1478</v>
      </c>
      <c r="K353" s="22" t="s">
        <v>1478</v>
      </c>
      <c r="L353" s="22" t="s">
        <v>1478</v>
      </c>
      <c r="M353" s="22" t="s">
        <v>1558</v>
      </c>
      <c r="N353" s="22" t="s">
        <v>91</v>
      </c>
      <c r="O353" s="22" t="s">
        <v>1478</v>
      </c>
      <c r="P353" s="22"/>
      <c r="Q353" s="22"/>
      <c r="R353" s="22"/>
      <c r="S353" s="22" t="s">
        <v>8989</v>
      </c>
      <c r="T353" s="22"/>
      <c r="U353" s="22" t="s">
        <v>1478</v>
      </c>
      <c r="V353" s="22" t="s">
        <v>1478</v>
      </c>
      <c r="W353" s="22"/>
      <c r="X353" s="22"/>
      <c r="Y353" s="23">
        <v>44001.215960648151</v>
      </c>
      <c r="Z353" s="23">
        <v>44005.046180555553</v>
      </c>
      <c r="AA353" s="22"/>
      <c r="AB353" s="22" t="s">
        <v>2637</v>
      </c>
      <c r="AC353" s="22">
        <v>57198</v>
      </c>
      <c r="AD353" s="22">
        <v>1000</v>
      </c>
      <c r="AE353" s="22" t="s">
        <v>1559</v>
      </c>
      <c r="AF353" s="22" t="s">
        <v>1560</v>
      </c>
      <c r="AG353" s="22" t="s">
        <v>249</v>
      </c>
    </row>
    <row r="354" spans="1:33" ht="52.8" x14ac:dyDescent="0.3">
      <c r="A354" s="22" t="s">
        <v>2038</v>
      </c>
      <c r="B354" s="22" t="s">
        <v>1559</v>
      </c>
      <c r="C354" s="22" t="s">
        <v>46</v>
      </c>
      <c r="D354" s="22" t="s">
        <v>89</v>
      </c>
      <c r="E354" s="22" t="s">
        <v>2642</v>
      </c>
      <c r="F354" s="22" t="s">
        <v>2643</v>
      </c>
      <c r="G354" s="22" t="s">
        <v>565</v>
      </c>
      <c r="H354" s="22" t="s">
        <v>182</v>
      </c>
      <c r="I354" s="22" t="s">
        <v>1478</v>
      </c>
      <c r="J354" s="22" t="s">
        <v>1478</v>
      </c>
      <c r="K354" s="22" t="s">
        <v>1478</v>
      </c>
      <c r="L354" s="22" t="s">
        <v>1478</v>
      </c>
      <c r="M354" s="22" t="s">
        <v>1558</v>
      </c>
      <c r="N354" s="22" t="s">
        <v>64</v>
      </c>
      <c r="O354" s="22" t="s">
        <v>1478</v>
      </c>
      <c r="P354" s="22"/>
      <c r="Q354" s="22"/>
      <c r="R354" s="22"/>
      <c r="S354" s="22" t="s">
        <v>8990</v>
      </c>
      <c r="T354" s="22"/>
      <c r="U354" s="22" t="s">
        <v>1478</v>
      </c>
      <c r="V354" s="22" t="s">
        <v>1478</v>
      </c>
      <c r="W354" s="22"/>
      <c r="X354" s="22"/>
      <c r="Y354" s="23">
        <v>44001.224895833337</v>
      </c>
      <c r="Z354" s="23">
        <v>44005.046180555553</v>
      </c>
      <c r="AA354" s="22"/>
      <c r="AB354" s="22" t="s">
        <v>391</v>
      </c>
      <c r="AC354" s="22">
        <v>64043</v>
      </c>
      <c r="AD354" s="22">
        <v>1500</v>
      </c>
      <c r="AE354" s="22" t="s">
        <v>1559</v>
      </c>
      <c r="AF354" s="22" t="s">
        <v>1560</v>
      </c>
      <c r="AG354" s="22" t="s">
        <v>13</v>
      </c>
    </row>
    <row r="355" spans="1:33" ht="26.4" x14ac:dyDescent="0.3">
      <c r="A355" s="22"/>
      <c r="B355" s="22" t="s">
        <v>1559</v>
      </c>
      <c r="C355" s="22" t="s">
        <v>23</v>
      </c>
      <c r="D355" s="22" t="s">
        <v>1849</v>
      </c>
      <c r="E355" s="22" t="s">
        <v>2644</v>
      </c>
      <c r="F355" s="22" t="s">
        <v>2645</v>
      </c>
      <c r="G355" s="22" t="s">
        <v>565</v>
      </c>
      <c r="H355" s="22" t="s">
        <v>25</v>
      </c>
      <c r="I355" s="22" t="s">
        <v>1478</v>
      </c>
      <c r="J355" s="22" t="s">
        <v>1478</v>
      </c>
      <c r="K355" s="22" t="s">
        <v>1478</v>
      </c>
      <c r="L355" s="22" t="s">
        <v>1478</v>
      </c>
      <c r="M355" s="22" t="s">
        <v>1558</v>
      </c>
      <c r="N355" s="22" t="s">
        <v>64</v>
      </c>
      <c r="O355" s="22" t="s">
        <v>2482</v>
      </c>
      <c r="P355" s="22"/>
      <c r="Q355" s="22"/>
      <c r="R355" s="22"/>
      <c r="S355" s="22" t="s">
        <v>8916</v>
      </c>
      <c r="T355" s="22"/>
      <c r="U355" s="22" t="s">
        <v>1478</v>
      </c>
      <c r="V355" s="22" t="s">
        <v>1478</v>
      </c>
      <c r="W355" s="22"/>
      <c r="X355" s="22"/>
      <c r="Y355" s="23">
        <v>44001.224895833337</v>
      </c>
      <c r="Z355" s="23">
        <v>44005.046180555553</v>
      </c>
      <c r="AA355" s="22"/>
      <c r="AB355" s="22" t="s">
        <v>391</v>
      </c>
      <c r="AC355" s="22">
        <v>64043</v>
      </c>
      <c r="AD355" s="22">
        <v>8220</v>
      </c>
      <c r="AE355" s="22" t="s">
        <v>1559</v>
      </c>
      <c r="AF355" s="22" t="s">
        <v>1560</v>
      </c>
      <c r="AG355" s="22" t="s">
        <v>233</v>
      </c>
    </row>
    <row r="356" spans="1:33" ht="64.2" customHeight="1" x14ac:dyDescent="0.3">
      <c r="A356" s="22"/>
      <c r="B356" s="22" t="s">
        <v>1559</v>
      </c>
      <c r="C356" s="22" t="s">
        <v>23</v>
      </c>
      <c r="D356" s="22" t="s">
        <v>329</v>
      </c>
      <c r="E356" s="22" t="s">
        <v>2646</v>
      </c>
      <c r="F356" s="22" t="s">
        <v>385</v>
      </c>
      <c r="G356" s="22" t="s">
        <v>165</v>
      </c>
      <c r="H356" s="22" t="s">
        <v>144</v>
      </c>
      <c r="I356" s="22" t="s">
        <v>1478</v>
      </c>
      <c r="J356" s="22" t="s">
        <v>1478</v>
      </c>
      <c r="K356" s="22" t="s">
        <v>1478</v>
      </c>
      <c r="L356" s="22" t="s">
        <v>1478</v>
      </c>
      <c r="M356" s="22" t="s">
        <v>1558</v>
      </c>
      <c r="N356" s="22" t="s">
        <v>59</v>
      </c>
      <c r="O356" s="22" t="s">
        <v>387</v>
      </c>
      <c r="P356" s="22"/>
      <c r="Q356" s="22"/>
      <c r="R356" s="22"/>
      <c r="S356" s="22" t="s">
        <v>8991</v>
      </c>
      <c r="T356" s="22"/>
      <c r="U356" s="22" t="s">
        <v>1478</v>
      </c>
      <c r="V356" s="22" t="s">
        <v>1478</v>
      </c>
      <c r="W356" s="22"/>
      <c r="X356" s="22"/>
      <c r="Y356" s="23">
        <v>44001.236076388886</v>
      </c>
      <c r="Z356" s="23">
        <v>44005.046180555553</v>
      </c>
      <c r="AA356" s="22"/>
      <c r="AB356" s="22" t="s">
        <v>386</v>
      </c>
      <c r="AC356" s="22">
        <v>57428</v>
      </c>
      <c r="AD356" s="22">
        <v>6850</v>
      </c>
      <c r="AE356" s="22" t="s">
        <v>1559</v>
      </c>
      <c r="AF356" s="22" t="s">
        <v>1560</v>
      </c>
      <c r="AG356" s="22"/>
    </row>
    <row r="357" spans="1:33" ht="88.8" customHeight="1" x14ac:dyDescent="0.3">
      <c r="A357" s="22" t="s">
        <v>230</v>
      </c>
      <c r="B357" s="22" t="s">
        <v>1559</v>
      </c>
      <c r="C357" s="22" t="s">
        <v>15</v>
      </c>
      <c r="D357" s="22" t="s">
        <v>329</v>
      </c>
      <c r="E357" s="22" t="s">
        <v>2647</v>
      </c>
      <c r="F357" s="22" t="s">
        <v>2648</v>
      </c>
      <c r="G357" s="22" t="s">
        <v>252</v>
      </c>
      <c r="H357" s="22" t="s">
        <v>166</v>
      </c>
      <c r="I357" s="22" t="s">
        <v>1478</v>
      </c>
      <c r="J357" s="22" t="s">
        <v>1478</v>
      </c>
      <c r="K357" s="22" t="s">
        <v>1478</v>
      </c>
      <c r="L357" s="22" t="s">
        <v>1478</v>
      </c>
      <c r="M357" s="22" t="s">
        <v>1558</v>
      </c>
      <c r="N357" s="22" t="s">
        <v>59</v>
      </c>
      <c r="O357" s="22" t="s">
        <v>330</v>
      </c>
      <c r="P357" s="22" t="s">
        <v>2649</v>
      </c>
      <c r="Q357" s="22"/>
      <c r="R357" s="22"/>
      <c r="S357" s="22" t="s">
        <v>8992</v>
      </c>
      <c r="T357" s="22"/>
      <c r="U357" s="22" t="s">
        <v>1478</v>
      </c>
      <c r="V357" s="22" t="s">
        <v>1478</v>
      </c>
      <c r="W357" s="22"/>
      <c r="X357" s="22"/>
      <c r="Y357" s="23">
        <v>44001.236076388886</v>
      </c>
      <c r="Z357" s="23">
        <v>44008.870405092595</v>
      </c>
      <c r="AA357" s="22"/>
      <c r="AB357" s="22" t="s">
        <v>386</v>
      </c>
      <c r="AC357" s="22">
        <v>57428</v>
      </c>
      <c r="AD357" s="22">
        <v>11710</v>
      </c>
      <c r="AE357" s="22" t="s">
        <v>1559</v>
      </c>
      <c r="AF357" s="22" t="s">
        <v>1560</v>
      </c>
      <c r="AG357" s="22"/>
    </row>
    <row r="358" spans="1:33" ht="26.4" x14ac:dyDescent="0.3">
      <c r="A358" s="22"/>
      <c r="B358" s="22" t="s">
        <v>1560</v>
      </c>
      <c r="C358" s="22" t="s">
        <v>57</v>
      </c>
      <c r="D358" s="22" t="s">
        <v>316</v>
      </c>
      <c r="E358" s="22" t="s">
        <v>2650</v>
      </c>
      <c r="F358" s="22" t="s">
        <v>2651</v>
      </c>
      <c r="G358" s="22" t="s">
        <v>252</v>
      </c>
      <c r="H358" s="22" t="s">
        <v>25</v>
      </c>
      <c r="I358" s="22" t="s">
        <v>1478</v>
      </c>
      <c r="J358" s="22" t="s">
        <v>1478</v>
      </c>
      <c r="K358" s="22" t="s">
        <v>1478</v>
      </c>
      <c r="L358" s="22" t="s">
        <v>1478</v>
      </c>
      <c r="M358" s="22" t="s">
        <v>1558</v>
      </c>
      <c r="N358" s="22" t="s">
        <v>59</v>
      </c>
      <c r="O358" s="22" t="s">
        <v>317</v>
      </c>
      <c r="P358" s="22"/>
      <c r="Q358" s="22"/>
      <c r="R358" s="22"/>
      <c r="S358" s="22"/>
      <c r="T358" s="22"/>
      <c r="U358" s="22" t="s">
        <v>1478</v>
      </c>
      <c r="V358" s="22" t="s">
        <v>1478</v>
      </c>
      <c r="W358" s="22"/>
      <c r="X358" s="22"/>
      <c r="Y358" s="23">
        <v>44001.236076388886</v>
      </c>
      <c r="Z358" s="22"/>
      <c r="AA358" s="22"/>
      <c r="AB358" s="22" t="s">
        <v>386</v>
      </c>
      <c r="AC358" s="22">
        <v>57428</v>
      </c>
      <c r="AD358" s="22">
        <v>9350</v>
      </c>
      <c r="AE358" s="22" t="s">
        <v>1559</v>
      </c>
      <c r="AF358" s="22" t="s">
        <v>1559</v>
      </c>
      <c r="AG358" s="22" t="s">
        <v>233</v>
      </c>
    </row>
    <row r="359" spans="1:33" ht="26.4" x14ac:dyDescent="0.3">
      <c r="A359" s="22"/>
      <c r="B359" s="22" t="s">
        <v>1559</v>
      </c>
      <c r="C359" s="22" t="s">
        <v>23</v>
      </c>
      <c r="D359" s="22" t="s">
        <v>1862</v>
      </c>
      <c r="E359" s="22" t="s">
        <v>2652</v>
      </c>
      <c r="F359" s="22" t="s">
        <v>520</v>
      </c>
      <c r="G359" s="22" t="s">
        <v>2653</v>
      </c>
      <c r="H359" s="22" t="s">
        <v>25</v>
      </c>
      <c r="I359" s="22" t="s">
        <v>1478</v>
      </c>
      <c r="J359" s="22" t="s">
        <v>1478</v>
      </c>
      <c r="K359" s="22" t="s">
        <v>1478</v>
      </c>
      <c r="L359" s="22" t="s">
        <v>1478</v>
      </c>
      <c r="M359" s="22" t="s">
        <v>1558</v>
      </c>
      <c r="N359" s="22" t="s">
        <v>59</v>
      </c>
      <c r="O359" s="22" t="s">
        <v>1478</v>
      </c>
      <c r="P359" s="22"/>
      <c r="Q359" s="22"/>
      <c r="R359" s="22"/>
      <c r="S359" s="22" t="s">
        <v>8960</v>
      </c>
      <c r="T359" s="22"/>
      <c r="U359" s="22" t="s">
        <v>1478</v>
      </c>
      <c r="V359" s="22" t="s">
        <v>1478</v>
      </c>
      <c r="W359" s="22"/>
      <c r="X359" s="22"/>
      <c r="Y359" s="23">
        <v>44001.24559027778</v>
      </c>
      <c r="Z359" s="23">
        <v>44005.046180555553</v>
      </c>
      <c r="AA359" s="22"/>
      <c r="AB359" s="22" t="s">
        <v>2654</v>
      </c>
      <c r="AC359" s="22">
        <v>61646</v>
      </c>
      <c r="AD359" s="22">
        <v>2220</v>
      </c>
      <c r="AE359" s="22" t="s">
        <v>1559</v>
      </c>
      <c r="AF359" s="22" t="s">
        <v>1560</v>
      </c>
      <c r="AG359" s="22" t="s">
        <v>249</v>
      </c>
    </row>
    <row r="360" spans="1:33" ht="52.8" x14ac:dyDescent="0.3">
      <c r="A360" s="22"/>
      <c r="B360" s="22" t="s">
        <v>1559</v>
      </c>
      <c r="C360" s="22" t="s">
        <v>23</v>
      </c>
      <c r="D360" s="22" t="s">
        <v>1912</v>
      </c>
      <c r="E360" s="22" t="s">
        <v>2655</v>
      </c>
      <c r="F360" s="22" t="s">
        <v>2656</v>
      </c>
      <c r="G360" s="22" t="s">
        <v>2653</v>
      </c>
      <c r="H360" s="22" t="s">
        <v>25</v>
      </c>
      <c r="I360" s="22" t="s">
        <v>1478</v>
      </c>
      <c r="J360" s="22" t="s">
        <v>1478</v>
      </c>
      <c r="K360" s="22" t="s">
        <v>1478</v>
      </c>
      <c r="L360" s="22" t="s">
        <v>1478</v>
      </c>
      <c r="M360" s="22" t="s">
        <v>1558</v>
      </c>
      <c r="N360" s="22" t="s">
        <v>59</v>
      </c>
      <c r="O360" s="22" t="s">
        <v>1478</v>
      </c>
      <c r="P360" s="22"/>
      <c r="Q360" s="22"/>
      <c r="R360" s="22"/>
      <c r="S360" s="22" t="s">
        <v>8993</v>
      </c>
      <c r="T360" s="22"/>
      <c r="U360" s="22" t="s">
        <v>1478</v>
      </c>
      <c r="V360" s="22" t="s">
        <v>1478</v>
      </c>
      <c r="W360" s="22"/>
      <c r="X360" s="22"/>
      <c r="Y360" s="23">
        <v>44001.24559027778</v>
      </c>
      <c r="Z360" s="23">
        <v>44005.046180555553</v>
      </c>
      <c r="AA360" s="22"/>
      <c r="AB360" s="22" t="s">
        <v>2654</v>
      </c>
      <c r="AC360" s="22">
        <v>61646</v>
      </c>
      <c r="AD360" s="22">
        <v>3010</v>
      </c>
      <c r="AE360" s="22" t="s">
        <v>1559</v>
      </c>
      <c r="AF360" s="22" t="s">
        <v>1560</v>
      </c>
      <c r="AG360" s="22" t="s">
        <v>249</v>
      </c>
    </row>
    <row r="361" spans="1:33" x14ac:dyDescent="0.3">
      <c r="A361" s="22"/>
      <c r="B361" s="22" t="s">
        <v>1559</v>
      </c>
      <c r="C361" s="22" t="s">
        <v>23</v>
      </c>
      <c r="D361" s="22" t="s">
        <v>250</v>
      </c>
      <c r="E361" s="22" t="s">
        <v>2657</v>
      </c>
      <c r="F361" s="22" t="s">
        <v>2658</v>
      </c>
      <c r="G361" s="22" t="s">
        <v>196</v>
      </c>
      <c r="H361" s="22" t="s">
        <v>25</v>
      </c>
      <c r="I361" s="22" t="s">
        <v>1478</v>
      </c>
      <c r="J361" s="22" t="s">
        <v>1478</v>
      </c>
      <c r="K361" s="22" t="s">
        <v>1478</v>
      </c>
      <c r="L361" s="22" t="s">
        <v>1478</v>
      </c>
      <c r="M361" s="22" t="s">
        <v>1558</v>
      </c>
      <c r="N361" s="22" t="s">
        <v>59</v>
      </c>
      <c r="O361" s="22" t="s">
        <v>334</v>
      </c>
      <c r="P361" s="22"/>
      <c r="Q361" s="22"/>
      <c r="R361" s="22"/>
      <c r="S361" s="22"/>
      <c r="T361" s="22"/>
      <c r="U361" s="22" t="s">
        <v>1478</v>
      </c>
      <c r="V361" s="22" t="s">
        <v>1478</v>
      </c>
      <c r="W361" s="22"/>
      <c r="X361" s="22"/>
      <c r="Y361" s="23">
        <v>44001.251168981478</v>
      </c>
      <c r="Z361" s="23">
        <v>44005.046180555553</v>
      </c>
      <c r="AA361" s="22"/>
      <c r="AB361" s="22" t="s">
        <v>471</v>
      </c>
      <c r="AC361" s="22">
        <v>43898</v>
      </c>
      <c r="AD361" s="22">
        <v>7080</v>
      </c>
      <c r="AE361" s="22" t="s">
        <v>1559</v>
      </c>
      <c r="AF361" s="22" t="s">
        <v>1560</v>
      </c>
      <c r="AG361" s="22"/>
    </row>
    <row r="362" spans="1:33" ht="133.19999999999999" customHeight="1" x14ac:dyDescent="0.3">
      <c r="A362" s="22" t="s">
        <v>2661</v>
      </c>
      <c r="B362" s="22" t="s">
        <v>1559</v>
      </c>
      <c r="C362" s="22" t="s">
        <v>187</v>
      </c>
      <c r="D362" s="22" t="s">
        <v>250</v>
      </c>
      <c r="E362" s="22" t="s">
        <v>2659</v>
      </c>
      <c r="F362" s="22" t="s">
        <v>2660</v>
      </c>
      <c r="G362" s="22" t="s">
        <v>196</v>
      </c>
      <c r="H362" s="22" t="s">
        <v>1470</v>
      </c>
      <c r="I362" s="22" t="s">
        <v>1478</v>
      </c>
      <c r="J362" s="22" t="s">
        <v>1478</v>
      </c>
      <c r="K362" s="22" t="s">
        <v>1478</v>
      </c>
      <c r="L362" s="22" t="s">
        <v>1478</v>
      </c>
      <c r="M362" s="22" t="s">
        <v>1558</v>
      </c>
      <c r="N362" s="22" t="s">
        <v>59</v>
      </c>
      <c r="O362" s="22" t="s">
        <v>334</v>
      </c>
      <c r="P362" s="22"/>
      <c r="Q362" s="22"/>
      <c r="R362" s="22"/>
      <c r="S362" s="22" t="s">
        <v>8994</v>
      </c>
      <c r="T362" s="22"/>
      <c r="U362" s="22" t="s">
        <v>1478</v>
      </c>
      <c r="V362" s="22" t="s">
        <v>1478</v>
      </c>
      <c r="W362" s="22"/>
      <c r="X362" s="22"/>
      <c r="Y362" s="23">
        <v>44001.253472222219</v>
      </c>
      <c r="Z362" s="23">
        <v>44005.046180555553</v>
      </c>
      <c r="AA362" s="22"/>
      <c r="AB362" s="22" t="s">
        <v>471</v>
      </c>
      <c r="AC362" s="22">
        <v>43898</v>
      </c>
      <c r="AD362" s="22">
        <v>10740</v>
      </c>
      <c r="AE362" s="22" t="s">
        <v>1559</v>
      </c>
      <c r="AF362" s="22" t="s">
        <v>1560</v>
      </c>
      <c r="AG362" s="22" t="s">
        <v>13</v>
      </c>
    </row>
    <row r="363" spans="1:33" ht="52.8" x14ac:dyDescent="0.3">
      <c r="A363" s="22" t="s">
        <v>223</v>
      </c>
      <c r="B363" s="22" t="s">
        <v>1559</v>
      </c>
      <c r="C363" s="22" t="s">
        <v>46</v>
      </c>
      <c r="D363" s="22" t="s">
        <v>1945</v>
      </c>
      <c r="E363" s="22" t="s">
        <v>2662</v>
      </c>
      <c r="F363" s="22" t="s">
        <v>2663</v>
      </c>
      <c r="G363" s="22" t="s">
        <v>185</v>
      </c>
      <c r="H363" s="22" t="s">
        <v>222</v>
      </c>
      <c r="I363" s="22" t="s">
        <v>2666</v>
      </c>
      <c r="J363" s="22" t="s">
        <v>1478</v>
      </c>
      <c r="K363" s="22" t="s">
        <v>1478</v>
      </c>
      <c r="L363" s="22" t="s">
        <v>1478</v>
      </c>
      <c r="M363" s="22" t="s">
        <v>216</v>
      </c>
      <c r="N363" s="22" t="s">
        <v>59</v>
      </c>
      <c r="O363" s="22" t="s">
        <v>2667</v>
      </c>
      <c r="P363" s="22"/>
      <c r="Q363" s="22"/>
      <c r="R363" s="22" t="s">
        <v>2665</v>
      </c>
      <c r="S363" s="22"/>
      <c r="T363" s="22"/>
      <c r="U363" s="22" t="s">
        <v>1478</v>
      </c>
      <c r="V363" s="22" t="s">
        <v>1478</v>
      </c>
      <c r="W363" s="22"/>
      <c r="X363" s="22"/>
      <c r="Y363" s="23">
        <v>44001.268194444441</v>
      </c>
      <c r="Z363" s="23">
        <v>44005.046180555553</v>
      </c>
      <c r="AA363" s="22"/>
      <c r="AB363" s="22" t="s">
        <v>2664</v>
      </c>
      <c r="AC363" s="22">
        <v>57639</v>
      </c>
      <c r="AD363" s="22">
        <v>510</v>
      </c>
      <c r="AE363" s="22" t="s">
        <v>1559</v>
      </c>
      <c r="AF363" s="22" t="s">
        <v>1560</v>
      </c>
      <c r="AG363" s="22" t="s">
        <v>13</v>
      </c>
    </row>
    <row r="364" spans="1:33" ht="132" x14ac:dyDescent="0.3">
      <c r="A364" s="22" t="s">
        <v>223</v>
      </c>
      <c r="B364" s="22" t="s">
        <v>1559</v>
      </c>
      <c r="C364" s="22" t="s">
        <v>15</v>
      </c>
      <c r="D364" s="22" t="s">
        <v>421</v>
      </c>
      <c r="E364" s="22" t="s">
        <v>2668</v>
      </c>
      <c r="F364" s="22" t="s">
        <v>2669</v>
      </c>
      <c r="G364" s="22" t="s">
        <v>2670</v>
      </c>
      <c r="H364" s="22" t="s">
        <v>7</v>
      </c>
      <c r="I364" s="22" t="s">
        <v>444</v>
      </c>
      <c r="J364" s="22">
        <v>293</v>
      </c>
      <c r="K364" s="22">
        <v>3</v>
      </c>
      <c r="L364" s="22" t="s">
        <v>447</v>
      </c>
      <c r="M364" s="22" t="s">
        <v>637</v>
      </c>
      <c r="N364" s="22" t="s">
        <v>59</v>
      </c>
      <c r="O364" s="22" t="s">
        <v>445</v>
      </c>
      <c r="P364" s="22" t="s">
        <v>2673</v>
      </c>
      <c r="Q364" s="22"/>
      <c r="R364" s="22" t="s">
        <v>2672</v>
      </c>
      <c r="S364" s="22"/>
      <c r="T364" s="22"/>
      <c r="U364" s="22" t="s">
        <v>1478</v>
      </c>
      <c r="V364" s="22" t="s">
        <v>1478</v>
      </c>
      <c r="W364" s="22"/>
      <c r="X364" s="22"/>
      <c r="Y364" s="23">
        <v>44001.268287037034</v>
      </c>
      <c r="Z364" s="23">
        <v>44005.046180555553</v>
      </c>
      <c r="AA364" s="22"/>
      <c r="AB364" s="22" t="s">
        <v>2671</v>
      </c>
      <c r="AC364" s="22">
        <v>81497</v>
      </c>
      <c r="AD364" s="22">
        <v>10080</v>
      </c>
      <c r="AE364" s="22" t="s">
        <v>1559</v>
      </c>
      <c r="AF364" s="22" t="s">
        <v>1560</v>
      </c>
      <c r="AG364" s="22" t="s">
        <v>13</v>
      </c>
    </row>
    <row r="365" spans="1:33" ht="132" x14ac:dyDescent="0.3">
      <c r="A365" s="22" t="s">
        <v>223</v>
      </c>
      <c r="B365" s="22" t="s">
        <v>1559</v>
      </c>
      <c r="C365" s="22" t="s">
        <v>46</v>
      </c>
      <c r="D365" s="22" t="s">
        <v>421</v>
      </c>
      <c r="E365" s="22" t="s">
        <v>2674</v>
      </c>
      <c r="F365" s="22" t="s">
        <v>2675</v>
      </c>
      <c r="G365" s="22" t="s">
        <v>2670</v>
      </c>
      <c r="H365" s="22" t="s">
        <v>7</v>
      </c>
      <c r="I365" s="22" t="s">
        <v>1321</v>
      </c>
      <c r="J365" s="22">
        <v>223</v>
      </c>
      <c r="K365" s="22">
        <v>3</v>
      </c>
      <c r="L365" s="22" t="s">
        <v>447</v>
      </c>
      <c r="M365" s="22" t="s">
        <v>637</v>
      </c>
      <c r="N365" s="22" t="s">
        <v>59</v>
      </c>
      <c r="O365" s="22" t="s">
        <v>445</v>
      </c>
      <c r="P365" s="22"/>
      <c r="Q365" s="22"/>
      <c r="R365" s="22" t="s">
        <v>2676</v>
      </c>
      <c r="S365" s="22"/>
      <c r="T365" s="22"/>
      <c r="U365" s="22" t="s">
        <v>1478</v>
      </c>
      <c r="V365" s="22" t="s">
        <v>1478</v>
      </c>
      <c r="W365" s="22"/>
      <c r="X365" s="22"/>
      <c r="Y365" s="23">
        <v>44001.268310185187</v>
      </c>
      <c r="Z365" s="23">
        <v>44005.046180555553</v>
      </c>
      <c r="AA365" s="22"/>
      <c r="AB365" s="22" t="s">
        <v>2671</v>
      </c>
      <c r="AC365" s="22">
        <v>81497</v>
      </c>
      <c r="AD365" s="22">
        <v>11250</v>
      </c>
      <c r="AE365" s="22" t="s">
        <v>1559</v>
      </c>
      <c r="AF365" s="22" t="s">
        <v>1560</v>
      </c>
      <c r="AG365" s="22" t="s">
        <v>13</v>
      </c>
    </row>
    <row r="366" spans="1:33" ht="66" x14ac:dyDescent="0.3">
      <c r="A366" s="22" t="s">
        <v>223</v>
      </c>
      <c r="B366" s="22" t="s">
        <v>1559</v>
      </c>
      <c r="C366" s="22" t="s">
        <v>46</v>
      </c>
      <c r="D366" s="22" t="s">
        <v>145</v>
      </c>
      <c r="E366" s="22" t="s">
        <v>2677</v>
      </c>
      <c r="F366" s="22" t="s">
        <v>2678</v>
      </c>
      <c r="G366" s="22" t="s">
        <v>185</v>
      </c>
      <c r="H366" s="22" t="s">
        <v>222</v>
      </c>
      <c r="I366" s="22" t="s">
        <v>2681</v>
      </c>
      <c r="J366" s="22" t="s">
        <v>1478</v>
      </c>
      <c r="K366" s="22" t="s">
        <v>1478</v>
      </c>
      <c r="L366" s="22" t="s">
        <v>1478</v>
      </c>
      <c r="M366" s="22" t="s">
        <v>216</v>
      </c>
      <c r="N366" s="22" t="s">
        <v>59</v>
      </c>
      <c r="O366" s="22" t="s">
        <v>1501</v>
      </c>
      <c r="P366" s="22"/>
      <c r="Q366" s="22"/>
      <c r="R366" s="22" t="s">
        <v>2680</v>
      </c>
      <c r="S366" s="22"/>
      <c r="T366" s="22"/>
      <c r="U366" s="22" t="s">
        <v>1478</v>
      </c>
      <c r="V366" s="22" t="s">
        <v>1478</v>
      </c>
      <c r="W366" s="22"/>
      <c r="X366" s="22"/>
      <c r="Y366" s="23">
        <v>44001.268495370372</v>
      </c>
      <c r="Z366" s="23">
        <v>44005.046180555553</v>
      </c>
      <c r="AA366" s="22"/>
      <c r="AB366" s="22" t="s">
        <v>2679</v>
      </c>
      <c r="AC366" s="22">
        <v>47239</v>
      </c>
      <c r="AD366" s="22">
        <v>1210</v>
      </c>
      <c r="AE366" s="22" t="s">
        <v>1559</v>
      </c>
      <c r="AF366" s="22" t="s">
        <v>1560</v>
      </c>
      <c r="AG366" s="22" t="s">
        <v>13</v>
      </c>
    </row>
    <row r="367" spans="1:33" ht="66" x14ac:dyDescent="0.3">
      <c r="A367" s="22" t="s">
        <v>223</v>
      </c>
      <c r="B367" s="22" t="s">
        <v>1559</v>
      </c>
      <c r="C367" s="22" t="s">
        <v>46</v>
      </c>
      <c r="D367" s="22" t="s">
        <v>145</v>
      </c>
      <c r="E367" s="22" t="s">
        <v>2682</v>
      </c>
      <c r="F367" s="22" t="s">
        <v>2683</v>
      </c>
      <c r="G367" s="22" t="s">
        <v>185</v>
      </c>
      <c r="H367" s="22" t="s">
        <v>222</v>
      </c>
      <c r="I367" s="22" t="s">
        <v>2685</v>
      </c>
      <c r="J367" s="22" t="s">
        <v>1478</v>
      </c>
      <c r="K367" s="22" t="s">
        <v>1478</v>
      </c>
      <c r="L367" s="22" t="s">
        <v>1478</v>
      </c>
      <c r="M367" s="22" t="s">
        <v>216</v>
      </c>
      <c r="N367" s="22" t="s">
        <v>59</v>
      </c>
      <c r="O367" s="22" t="s">
        <v>1505</v>
      </c>
      <c r="P367" s="22"/>
      <c r="Q367" s="22"/>
      <c r="R367" s="22" t="s">
        <v>2684</v>
      </c>
      <c r="S367" s="22"/>
      <c r="T367" s="22"/>
      <c r="U367" s="22" t="s">
        <v>1478</v>
      </c>
      <c r="V367" s="22" t="s">
        <v>1478</v>
      </c>
      <c r="W367" s="22"/>
      <c r="X367" s="22"/>
      <c r="Y367" s="23">
        <v>44001.270011574074</v>
      </c>
      <c r="Z367" s="23">
        <v>44006.972893518519</v>
      </c>
      <c r="AA367" s="22"/>
      <c r="AB367" s="22" t="s">
        <v>2664</v>
      </c>
      <c r="AC367" s="22">
        <v>57639</v>
      </c>
      <c r="AD367" s="22">
        <v>610</v>
      </c>
      <c r="AE367" s="22" t="s">
        <v>1559</v>
      </c>
      <c r="AF367" s="22" t="s">
        <v>1560</v>
      </c>
      <c r="AG367" s="22" t="s">
        <v>13</v>
      </c>
    </row>
    <row r="368" spans="1:33" ht="52.8" x14ac:dyDescent="0.3">
      <c r="A368" s="22"/>
      <c r="B368" s="22" t="s">
        <v>1559</v>
      </c>
      <c r="C368" s="22" t="s">
        <v>23</v>
      </c>
      <c r="D368" s="22" t="s">
        <v>1912</v>
      </c>
      <c r="E368" s="22" t="s">
        <v>2686</v>
      </c>
      <c r="F368" s="22" t="s">
        <v>2687</v>
      </c>
      <c r="G368" s="22" t="s">
        <v>2688</v>
      </c>
      <c r="H368" s="22" t="s">
        <v>25</v>
      </c>
      <c r="I368" s="22" t="s">
        <v>1478</v>
      </c>
      <c r="J368" s="22" t="s">
        <v>1478</v>
      </c>
      <c r="K368" s="22" t="s">
        <v>1478</v>
      </c>
      <c r="L368" s="22" t="s">
        <v>1478</v>
      </c>
      <c r="M368" s="22" t="s">
        <v>1558</v>
      </c>
      <c r="N368" s="22" t="s">
        <v>91</v>
      </c>
      <c r="O368" s="22" t="s">
        <v>1478</v>
      </c>
      <c r="P368" s="22"/>
      <c r="Q368" s="22"/>
      <c r="R368" s="22" t="s">
        <v>2690</v>
      </c>
      <c r="S368" s="22" t="s">
        <v>8989</v>
      </c>
      <c r="T368" s="22"/>
      <c r="U368" s="22" t="s">
        <v>1478</v>
      </c>
      <c r="V368" s="22" t="s">
        <v>1478</v>
      </c>
      <c r="W368" s="22"/>
      <c r="X368" s="22"/>
      <c r="Y368" s="23">
        <v>44001.271493055552</v>
      </c>
      <c r="Z368" s="23">
        <v>44005.046180555553</v>
      </c>
      <c r="AA368" s="22"/>
      <c r="AB368" s="22" t="s">
        <v>2689</v>
      </c>
      <c r="AC368" s="22">
        <v>55545</v>
      </c>
      <c r="AD368" s="22">
        <v>1020</v>
      </c>
      <c r="AE368" s="22" t="s">
        <v>1559</v>
      </c>
      <c r="AF368" s="22" t="s">
        <v>1560</v>
      </c>
      <c r="AG368" s="22"/>
    </row>
    <row r="369" spans="1:33" ht="102" customHeight="1" x14ac:dyDescent="0.3">
      <c r="A369" s="22" t="s">
        <v>96</v>
      </c>
      <c r="B369" s="22" t="s">
        <v>1559</v>
      </c>
      <c r="C369" s="22" t="s">
        <v>15</v>
      </c>
      <c r="D369" s="22" t="s">
        <v>288</v>
      </c>
      <c r="E369" s="22" t="s">
        <v>2691</v>
      </c>
      <c r="F369" s="22" t="s">
        <v>2692</v>
      </c>
      <c r="G369" s="22" t="s">
        <v>143</v>
      </c>
      <c r="H369" s="22" t="s">
        <v>144</v>
      </c>
      <c r="I369" s="22" t="s">
        <v>1478</v>
      </c>
      <c r="J369" s="22" t="s">
        <v>1478</v>
      </c>
      <c r="K369" s="22" t="s">
        <v>1478</v>
      </c>
      <c r="L369" s="22" t="s">
        <v>1478</v>
      </c>
      <c r="M369" s="22" t="s">
        <v>1558</v>
      </c>
      <c r="N369" s="22" t="s">
        <v>59</v>
      </c>
      <c r="O369" s="22" t="s">
        <v>2694</v>
      </c>
      <c r="P369" s="22" t="s">
        <v>2693</v>
      </c>
      <c r="Q369" s="22"/>
      <c r="R369" s="22"/>
      <c r="S369" s="22" t="s">
        <v>8995</v>
      </c>
      <c r="T369" s="22"/>
      <c r="U369" s="22" t="s">
        <v>1478</v>
      </c>
      <c r="V369" s="22" t="s">
        <v>1478</v>
      </c>
      <c r="W369" s="22"/>
      <c r="X369" s="22"/>
      <c r="Y369" s="23">
        <v>44001.27716435185</v>
      </c>
      <c r="Z369" s="23">
        <v>44005.046180555553</v>
      </c>
      <c r="AA369" s="22"/>
      <c r="AB369" s="22" t="s">
        <v>173</v>
      </c>
      <c r="AC369" s="22">
        <v>44044</v>
      </c>
      <c r="AD369" s="22">
        <v>8840</v>
      </c>
      <c r="AE369" s="22" t="s">
        <v>1559</v>
      </c>
      <c r="AF369" s="22" t="s">
        <v>1560</v>
      </c>
      <c r="AG369" s="22"/>
    </row>
    <row r="370" spans="1:33" ht="26.4" x14ac:dyDescent="0.3">
      <c r="A370" s="22"/>
      <c r="B370" s="22" t="s">
        <v>1559</v>
      </c>
      <c r="C370" s="22" t="s">
        <v>23</v>
      </c>
      <c r="D370" s="22" t="s">
        <v>2120</v>
      </c>
      <c r="E370" s="22" t="s">
        <v>2695</v>
      </c>
      <c r="F370" s="22" t="s">
        <v>2696</v>
      </c>
      <c r="G370" s="22" t="s">
        <v>185</v>
      </c>
      <c r="H370" s="22" t="s">
        <v>166</v>
      </c>
      <c r="I370" s="22" t="s">
        <v>1478</v>
      </c>
      <c r="J370" s="22" t="s">
        <v>1478</v>
      </c>
      <c r="K370" s="22" t="s">
        <v>1478</v>
      </c>
      <c r="L370" s="22" t="s">
        <v>1478</v>
      </c>
      <c r="M370" s="22" t="s">
        <v>1558</v>
      </c>
      <c r="N370" s="22" t="s">
        <v>59</v>
      </c>
      <c r="O370" s="22" t="s">
        <v>354</v>
      </c>
      <c r="P370" s="22"/>
      <c r="Q370" s="22"/>
      <c r="R370" s="22"/>
      <c r="S370" s="22"/>
      <c r="T370" s="22"/>
      <c r="U370" s="22" t="s">
        <v>1478</v>
      </c>
      <c r="V370" s="22" t="s">
        <v>1478</v>
      </c>
      <c r="W370" s="22"/>
      <c r="X370" s="22"/>
      <c r="Y370" s="23">
        <v>44001.277187500003</v>
      </c>
      <c r="Z370" s="23">
        <v>44005.046180555553</v>
      </c>
      <c r="AA370" s="22"/>
      <c r="AB370" s="22" t="s">
        <v>173</v>
      </c>
      <c r="AC370" s="22">
        <v>44044</v>
      </c>
      <c r="AD370" s="22">
        <v>11970</v>
      </c>
      <c r="AE370" s="22" t="s">
        <v>1559</v>
      </c>
      <c r="AF370" s="22" t="s">
        <v>1560</v>
      </c>
      <c r="AG370" s="22"/>
    </row>
    <row r="371" spans="1:33" ht="52.8" x14ac:dyDescent="0.3">
      <c r="A371" s="22"/>
      <c r="B371" s="22" t="s">
        <v>1559</v>
      </c>
      <c r="C371" s="22" t="s">
        <v>23</v>
      </c>
      <c r="D371" s="22" t="s">
        <v>174</v>
      </c>
      <c r="E371" s="22" t="s">
        <v>2697</v>
      </c>
      <c r="F371" s="22" t="s">
        <v>2698</v>
      </c>
      <c r="G371" s="22" t="s">
        <v>143</v>
      </c>
      <c r="H371" s="22" t="s">
        <v>144</v>
      </c>
      <c r="I371" s="22" t="s">
        <v>1478</v>
      </c>
      <c r="J371" s="22" t="s">
        <v>1478</v>
      </c>
      <c r="K371" s="22" t="s">
        <v>1478</v>
      </c>
      <c r="L371" s="22" t="s">
        <v>1478</v>
      </c>
      <c r="M371" s="22" t="s">
        <v>1558</v>
      </c>
      <c r="N371" s="22" t="s">
        <v>59</v>
      </c>
      <c r="O371" s="22" t="s">
        <v>2699</v>
      </c>
      <c r="P371" s="22"/>
      <c r="Q371" s="22"/>
      <c r="R371" s="22"/>
      <c r="S371" s="22"/>
      <c r="T371" s="22"/>
      <c r="U371" s="22" t="s">
        <v>1478</v>
      </c>
      <c r="V371" s="22" t="s">
        <v>1478</v>
      </c>
      <c r="W371" s="22"/>
      <c r="X371" s="22"/>
      <c r="Y371" s="23">
        <v>44001.277187500003</v>
      </c>
      <c r="Z371" s="23">
        <v>44005.046180555553</v>
      </c>
      <c r="AA371" s="22"/>
      <c r="AB371" s="22" t="s">
        <v>173</v>
      </c>
      <c r="AC371" s="22">
        <v>44044</v>
      </c>
      <c r="AD371" s="22">
        <v>6900</v>
      </c>
      <c r="AE371" s="22" t="s">
        <v>1559</v>
      </c>
      <c r="AF371" s="22" t="s">
        <v>1560</v>
      </c>
      <c r="AG371" s="22"/>
    </row>
    <row r="372" spans="1:33" ht="39.6" x14ac:dyDescent="0.3">
      <c r="A372" s="22"/>
      <c r="B372" s="22" t="s">
        <v>1559</v>
      </c>
      <c r="C372" s="22" t="s">
        <v>23</v>
      </c>
      <c r="D372" s="22" t="s">
        <v>2702</v>
      </c>
      <c r="E372" s="22" t="s">
        <v>2700</v>
      </c>
      <c r="F372" s="22" t="s">
        <v>2701</v>
      </c>
      <c r="G372" s="22" t="s">
        <v>185</v>
      </c>
      <c r="H372" s="22" t="s">
        <v>166</v>
      </c>
      <c r="I372" s="22" t="s">
        <v>1478</v>
      </c>
      <c r="J372" s="22" t="s">
        <v>1478</v>
      </c>
      <c r="K372" s="22" t="s">
        <v>1478</v>
      </c>
      <c r="L372" s="22" t="s">
        <v>1478</v>
      </c>
      <c r="M372" s="22" t="s">
        <v>1558</v>
      </c>
      <c r="N372" s="22" t="s">
        <v>59</v>
      </c>
      <c r="O372" s="22" t="s">
        <v>335</v>
      </c>
      <c r="P372" s="22"/>
      <c r="Q372" s="22"/>
      <c r="R372" s="22"/>
      <c r="S372" s="22"/>
      <c r="T372" s="22"/>
      <c r="U372" s="22" t="s">
        <v>1478</v>
      </c>
      <c r="V372" s="22" t="s">
        <v>1478</v>
      </c>
      <c r="W372" s="22"/>
      <c r="X372" s="22"/>
      <c r="Y372" s="23">
        <v>44001.277187500003</v>
      </c>
      <c r="Z372" s="23">
        <v>44005.046180555553</v>
      </c>
      <c r="AA372" s="22"/>
      <c r="AB372" s="22" t="s">
        <v>173</v>
      </c>
      <c r="AC372" s="22">
        <v>44044</v>
      </c>
      <c r="AD372" s="22">
        <v>11880</v>
      </c>
      <c r="AE372" s="22" t="s">
        <v>1559</v>
      </c>
      <c r="AF372" s="22" t="s">
        <v>1560</v>
      </c>
      <c r="AG372" s="22"/>
    </row>
    <row r="373" spans="1:33" ht="39.6" x14ac:dyDescent="0.3">
      <c r="A373" s="22"/>
      <c r="B373" s="22" t="s">
        <v>1559</v>
      </c>
      <c r="C373" s="22" t="s">
        <v>23</v>
      </c>
      <c r="D373" s="22" t="s">
        <v>108</v>
      </c>
      <c r="E373" s="22" t="s">
        <v>2703</v>
      </c>
      <c r="F373" s="22" t="s">
        <v>179</v>
      </c>
      <c r="G373" s="22" t="s">
        <v>104</v>
      </c>
      <c r="H373" s="22" t="s">
        <v>144</v>
      </c>
      <c r="I373" s="22" t="s">
        <v>1478</v>
      </c>
      <c r="J373" s="22" t="s">
        <v>1478</v>
      </c>
      <c r="K373" s="22" t="s">
        <v>1478</v>
      </c>
      <c r="L373" s="22" t="s">
        <v>1478</v>
      </c>
      <c r="M373" s="22" t="s">
        <v>1558</v>
      </c>
      <c r="N373" s="22" t="s">
        <v>91</v>
      </c>
      <c r="O373" s="22" t="s">
        <v>180</v>
      </c>
      <c r="P373" s="22"/>
      <c r="Q373" s="22"/>
      <c r="R373" s="22"/>
      <c r="S373" s="22"/>
      <c r="T373" s="22"/>
      <c r="U373" s="22" t="s">
        <v>1478</v>
      </c>
      <c r="V373" s="22" t="s">
        <v>1478</v>
      </c>
      <c r="W373" s="22"/>
      <c r="X373" s="22"/>
      <c r="Y373" s="23">
        <v>44001.277187500003</v>
      </c>
      <c r="Z373" s="23">
        <v>44005.046180555553</v>
      </c>
      <c r="AA373" s="22"/>
      <c r="AB373" s="22" t="s">
        <v>173</v>
      </c>
      <c r="AC373" s="22">
        <v>44044</v>
      </c>
      <c r="AD373" s="22">
        <v>5840</v>
      </c>
      <c r="AE373" s="22" t="s">
        <v>1559</v>
      </c>
      <c r="AF373" s="22" t="s">
        <v>1560</v>
      </c>
      <c r="AG373" s="22"/>
    </row>
    <row r="374" spans="1:33" ht="52.8" x14ac:dyDescent="0.3">
      <c r="A374" s="22"/>
      <c r="B374" s="22" t="s">
        <v>1559</v>
      </c>
      <c r="C374" s="22" t="s">
        <v>23</v>
      </c>
      <c r="D374" s="22" t="s">
        <v>1803</v>
      </c>
      <c r="E374" s="22" t="s">
        <v>2704</v>
      </c>
      <c r="F374" s="22" t="s">
        <v>2705</v>
      </c>
      <c r="G374" s="22" t="s">
        <v>104</v>
      </c>
      <c r="H374" s="22" t="s">
        <v>144</v>
      </c>
      <c r="I374" s="22" t="s">
        <v>1478</v>
      </c>
      <c r="J374" s="22" t="s">
        <v>1478</v>
      </c>
      <c r="K374" s="22" t="s">
        <v>1478</v>
      </c>
      <c r="L374" s="22" t="s">
        <v>1478</v>
      </c>
      <c r="M374" s="22" t="s">
        <v>1558</v>
      </c>
      <c r="N374" s="22" t="s">
        <v>91</v>
      </c>
      <c r="O374" s="22" t="s">
        <v>181</v>
      </c>
      <c r="P374" s="22"/>
      <c r="Q374" s="22"/>
      <c r="R374" s="22"/>
      <c r="S374" s="22"/>
      <c r="T374" s="22"/>
      <c r="U374" s="22" t="s">
        <v>1478</v>
      </c>
      <c r="V374" s="22" t="s">
        <v>1478</v>
      </c>
      <c r="W374" s="22"/>
      <c r="X374" s="22"/>
      <c r="Y374" s="23">
        <v>44001.277187500003</v>
      </c>
      <c r="Z374" s="23">
        <v>44005.046180555553</v>
      </c>
      <c r="AA374" s="22"/>
      <c r="AB374" s="22" t="s">
        <v>173</v>
      </c>
      <c r="AC374" s="22">
        <v>44044</v>
      </c>
      <c r="AD374" s="22">
        <v>5850</v>
      </c>
      <c r="AE374" s="22" t="s">
        <v>1559</v>
      </c>
      <c r="AF374" s="22" t="s">
        <v>1560</v>
      </c>
      <c r="AG374" s="22"/>
    </row>
    <row r="375" spans="1:33" ht="52.8" x14ac:dyDescent="0.3">
      <c r="A375" s="22"/>
      <c r="B375" s="22" t="s">
        <v>1559</v>
      </c>
      <c r="C375" s="22" t="s">
        <v>23</v>
      </c>
      <c r="D375" s="22" t="s">
        <v>1816</v>
      </c>
      <c r="E375" s="22" t="s">
        <v>2706</v>
      </c>
      <c r="F375" s="22" t="s">
        <v>2707</v>
      </c>
      <c r="G375" s="22" t="s">
        <v>104</v>
      </c>
      <c r="H375" s="22" t="s">
        <v>144</v>
      </c>
      <c r="I375" s="22" t="s">
        <v>1478</v>
      </c>
      <c r="J375" s="22" t="s">
        <v>1478</v>
      </c>
      <c r="K375" s="22" t="s">
        <v>1478</v>
      </c>
      <c r="L375" s="22" t="s">
        <v>1478</v>
      </c>
      <c r="M375" s="22" t="s">
        <v>1558</v>
      </c>
      <c r="N375" s="22" t="s">
        <v>59</v>
      </c>
      <c r="O375" s="22" t="s">
        <v>1817</v>
      </c>
      <c r="P375" s="22"/>
      <c r="Q375" s="22"/>
      <c r="R375" s="22"/>
      <c r="S375" s="22"/>
      <c r="T375" s="22"/>
      <c r="U375" s="22" t="s">
        <v>1478</v>
      </c>
      <c r="V375" s="22" t="s">
        <v>1478</v>
      </c>
      <c r="W375" s="22"/>
      <c r="X375" s="22"/>
      <c r="Y375" s="23">
        <v>44001.277187500003</v>
      </c>
      <c r="Z375" s="23">
        <v>44005.046180555553</v>
      </c>
      <c r="AA375" s="22"/>
      <c r="AB375" s="22" t="s">
        <v>173</v>
      </c>
      <c r="AC375" s="22">
        <v>44044</v>
      </c>
      <c r="AD375" s="22">
        <v>5900</v>
      </c>
      <c r="AE375" s="22" t="s">
        <v>1559</v>
      </c>
      <c r="AF375" s="22" t="s">
        <v>1560</v>
      </c>
      <c r="AG375" s="22"/>
    </row>
    <row r="376" spans="1:33" ht="26.4" x14ac:dyDescent="0.3">
      <c r="A376" s="22"/>
      <c r="B376" s="22" t="s">
        <v>1559</v>
      </c>
      <c r="C376" s="22" t="s">
        <v>23</v>
      </c>
      <c r="D376" s="22">
        <v>9</v>
      </c>
      <c r="E376" s="22" t="s">
        <v>2708</v>
      </c>
      <c r="F376" s="22" t="s">
        <v>2709</v>
      </c>
      <c r="G376" s="22" t="s">
        <v>185</v>
      </c>
      <c r="H376" s="22" t="s">
        <v>25</v>
      </c>
      <c r="I376" s="22" t="s">
        <v>1478</v>
      </c>
      <c r="J376" s="22" t="s">
        <v>1478</v>
      </c>
      <c r="K376" s="22" t="s">
        <v>1478</v>
      </c>
      <c r="L376" s="22" t="s">
        <v>1478</v>
      </c>
      <c r="M376" s="22" t="s">
        <v>1558</v>
      </c>
      <c r="N376" s="22" t="s">
        <v>59</v>
      </c>
      <c r="O376" s="22" t="s">
        <v>1478</v>
      </c>
      <c r="P376" s="22"/>
      <c r="Q376" s="22"/>
      <c r="R376" s="22" t="s">
        <v>2710</v>
      </c>
      <c r="S376" s="22" t="s">
        <v>8958</v>
      </c>
      <c r="T376" s="22"/>
      <c r="U376" s="22" t="s">
        <v>1478</v>
      </c>
      <c r="V376" s="22" t="s">
        <v>1478</v>
      </c>
      <c r="W376" s="22"/>
      <c r="X376" s="22"/>
      <c r="Y376" s="23">
        <v>44001.277187500003</v>
      </c>
      <c r="Z376" s="23">
        <v>44005.046180555553</v>
      </c>
      <c r="AA376" s="22"/>
      <c r="AB376" s="22" t="s">
        <v>173</v>
      </c>
      <c r="AC376" s="22">
        <v>44044</v>
      </c>
      <c r="AD376" s="22">
        <v>8910</v>
      </c>
      <c r="AE376" s="22" t="s">
        <v>1559</v>
      </c>
      <c r="AF376" s="22" t="s">
        <v>1560</v>
      </c>
      <c r="AG376" s="22" t="s">
        <v>233</v>
      </c>
    </row>
    <row r="377" spans="1:33" ht="26.4" x14ac:dyDescent="0.3">
      <c r="A377" s="22"/>
      <c r="B377" s="22" t="s">
        <v>1559</v>
      </c>
      <c r="C377" s="22" t="s">
        <v>23</v>
      </c>
      <c r="D377" s="22" t="s">
        <v>2433</v>
      </c>
      <c r="E377" s="22" t="s">
        <v>2711</v>
      </c>
      <c r="F377" s="22" t="s">
        <v>2712</v>
      </c>
      <c r="G377" s="22" t="s">
        <v>185</v>
      </c>
      <c r="H377" s="22" t="s">
        <v>25</v>
      </c>
      <c r="I377" s="22" t="s">
        <v>1478</v>
      </c>
      <c r="J377" s="22" t="s">
        <v>1478</v>
      </c>
      <c r="K377" s="22" t="s">
        <v>1478</v>
      </c>
      <c r="L377" s="22" t="s">
        <v>1478</v>
      </c>
      <c r="M377" s="22" t="s">
        <v>1558</v>
      </c>
      <c r="N377" s="22" t="s">
        <v>64</v>
      </c>
      <c r="O377" s="22" t="s">
        <v>2435</v>
      </c>
      <c r="P377" s="22"/>
      <c r="Q377" s="22"/>
      <c r="R377" s="22"/>
      <c r="S377" s="22"/>
      <c r="T377" s="22"/>
      <c r="U377" s="22" t="s">
        <v>1478</v>
      </c>
      <c r="V377" s="22" t="s">
        <v>1478</v>
      </c>
      <c r="W377" s="22"/>
      <c r="X377" s="22"/>
      <c r="Y377" s="23">
        <v>44001.277187500003</v>
      </c>
      <c r="Z377" s="23">
        <v>44005.046180555553</v>
      </c>
      <c r="AA377" s="22"/>
      <c r="AB377" s="22" t="s">
        <v>173</v>
      </c>
      <c r="AC377" s="22">
        <v>44044</v>
      </c>
      <c r="AD377" s="22">
        <v>8260</v>
      </c>
      <c r="AE377" s="22" t="s">
        <v>1559</v>
      </c>
      <c r="AF377" s="22" t="s">
        <v>1560</v>
      </c>
      <c r="AG377" s="22" t="s">
        <v>233</v>
      </c>
    </row>
    <row r="378" spans="1:33" ht="52.8" x14ac:dyDescent="0.3">
      <c r="A378" s="22" t="s">
        <v>183</v>
      </c>
      <c r="B378" s="22" t="s">
        <v>1559</v>
      </c>
      <c r="C378" s="22" t="s">
        <v>46</v>
      </c>
      <c r="D378" s="22" t="s">
        <v>184</v>
      </c>
      <c r="E378" s="22" t="s">
        <v>2713</v>
      </c>
      <c r="F378" s="22" t="s">
        <v>2714</v>
      </c>
      <c r="G378" s="22" t="s">
        <v>2715</v>
      </c>
      <c r="H378" s="22" t="s">
        <v>182</v>
      </c>
      <c r="I378" s="22" t="s">
        <v>1478</v>
      </c>
      <c r="J378" s="22" t="s">
        <v>1478</v>
      </c>
      <c r="K378" s="22" t="s">
        <v>1478</v>
      </c>
      <c r="L378" s="22" t="s">
        <v>1478</v>
      </c>
      <c r="M378" s="22" t="s">
        <v>1558</v>
      </c>
      <c r="N378" s="22" t="s">
        <v>59</v>
      </c>
      <c r="O378" s="22" t="s">
        <v>1478</v>
      </c>
      <c r="P378" s="22"/>
      <c r="Q378" s="22"/>
      <c r="R378" s="22" t="s">
        <v>2716</v>
      </c>
      <c r="S378" s="22"/>
      <c r="T378" s="22"/>
      <c r="U378" s="22" t="s">
        <v>1478</v>
      </c>
      <c r="V378" s="22" t="s">
        <v>1478</v>
      </c>
      <c r="W378" s="22"/>
      <c r="X378" s="22"/>
      <c r="Y378" s="23">
        <v>44001.277187500003</v>
      </c>
      <c r="Z378" s="23">
        <v>44005.046180555553</v>
      </c>
      <c r="AA378" s="22"/>
      <c r="AB378" s="22" t="s">
        <v>173</v>
      </c>
      <c r="AC378" s="22">
        <v>44044</v>
      </c>
      <c r="AD378" s="22">
        <v>8930</v>
      </c>
      <c r="AE378" s="22" t="s">
        <v>1559</v>
      </c>
      <c r="AF378" s="22" t="s">
        <v>1560</v>
      </c>
      <c r="AG378" s="22" t="s">
        <v>13</v>
      </c>
    </row>
    <row r="379" spans="1:33" ht="66" x14ac:dyDescent="0.3">
      <c r="A379" s="22" t="s">
        <v>183</v>
      </c>
      <c r="B379" s="22" t="s">
        <v>1559</v>
      </c>
      <c r="C379" s="22" t="s">
        <v>46</v>
      </c>
      <c r="D379" s="22" t="s">
        <v>184</v>
      </c>
      <c r="E379" s="22" t="s">
        <v>2717</v>
      </c>
      <c r="F379" s="22" t="s">
        <v>2718</v>
      </c>
      <c r="G379" s="22" t="s">
        <v>185</v>
      </c>
      <c r="H379" s="22" t="s">
        <v>182</v>
      </c>
      <c r="I379" s="22" t="s">
        <v>1478</v>
      </c>
      <c r="J379" s="22" t="s">
        <v>1478</v>
      </c>
      <c r="K379" s="22" t="s">
        <v>1478</v>
      </c>
      <c r="L379" s="22" t="s">
        <v>1478</v>
      </c>
      <c r="M379" s="22" t="s">
        <v>1558</v>
      </c>
      <c r="N379" s="22" t="s">
        <v>59</v>
      </c>
      <c r="O379" s="22" t="s">
        <v>1478</v>
      </c>
      <c r="P379" s="22"/>
      <c r="Q379" s="22"/>
      <c r="R379" s="22" t="s">
        <v>2719</v>
      </c>
      <c r="S379" s="22"/>
      <c r="T379" s="22"/>
      <c r="U379" s="22" t="s">
        <v>1478</v>
      </c>
      <c r="V379" s="22" t="s">
        <v>1478</v>
      </c>
      <c r="W379" s="22"/>
      <c r="X379" s="22"/>
      <c r="Y379" s="23">
        <v>44001.277187500003</v>
      </c>
      <c r="Z379" s="23">
        <v>44005.046180555553</v>
      </c>
      <c r="AA379" s="22"/>
      <c r="AB379" s="22" t="s">
        <v>173</v>
      </c>
      <c r="AC379" s="22">
        <v>44044</v>
      </c>
      <c r="AD379" s="22">
        <v>8940</v>
      </c>
      <c r="AE379" s="22" t="s">
        <v>1559</v>
      </c>
      <c r="AF379" s="22" t="s">
        <v>1560</v>
      </c>
      <c r="AG379" s="22" t="s">
        <v>13</v>
      </c>
    </row>
    <row r="380" spans="1:33" ht="52.8" x14ac:dyDescent="0.3">
      <c r="A380" s="22" t="s">
        <v>183</v>
      </c>
      <c r="B380" s="22" t="s">
        <v>1559</v>
      </c>
      <c r="C380" s="22" t="s">
        <v>46</v>
      </c>
      <c r="D380" s="22" t="s">
        <v>184</v>
      </c>
      <c r="E380" s="22" t="s">
        <v>2720</v>
      </c>
      <c r="F380" s="22" t="s">
        <v>2721</v>
      </c>
      <c r="G380" s="22" t="s">
        <v>2722</v>
      </c>
      <c r="H380" s="22" t="s">
        <v>182</v>
      </c>
      <c r="I380" s="22" t="s">
        <v>1478</v>
      </c>
      <c r="J380" s="22" t="s">
        <v>1478</v>
      </c>
      <c r="K380" s="22" t="s">
        <v>1478</v>
      </c>
      <c r="L380" s="22" t="s">
        <v>1478</v>
      </c>
      <c r="M380" s="22" t="s">
        <v>1558</v>
      </c>
      <c r="N380" s="22" t="s">
        <v>59</v>
      </c>
      <c r="O380" s="22" t="s">
        <v>1478</v>
      </c>
      <c r="P380" s="22"/>
      <c r="Q380" s="22"/>
      <c r="R380" s="22" t="s">
        <v>2723</v>
      </c>
      <c r="S380" s="22"/>
      <c r="T380" s="22"/>
      <c r="U380" s="22" t="s">
        <v>1478</v>
      </c>
      <c r="V380" s="22" t="s">
        <v>1478</v>
      </c>
      <c r="W380" s="22"/>
      <c r="X380" s="22"/>
      <c r="Y380" s="23">
        <v>44001.277187500003</v>
      </c>
      <c r="Z380" s="23">
        <v>44005.046180555553</v>
      </c>
      <c r="AA380" s="22"/>
      <c r="AB380" s="22" t="s">
        <v>173</v>
      </c>
      <c r="AC380" s="22">
        <v>44044</v>
      </c>
      <c r="AD380" s="22">
        <v>8950</v>
      </c>
      <c r="AE380" s="22" t="s">
        <v>1559</v>
      </c>
      <c r="AF380" s="22" t="s">
        <v>1560</v>
      </c>
      <c r="AG380" s="22" t="s">
        <v>13</v>
      </c>
    </row>
    <row r="381" spans="1:33" ht="26.4" x14ac:dyDescent="0.3">
      <c r="A381" s="22" t="s">
        <v>2323</v>
      </c>
      <c r="B381" s="22" t="s">
        <v>1559</v>
      </c>
      <c r="C381" s="22" t="s">
        <v>172</v>
      </c>
      <c r="D381" s="22" t="s">
        <v>1890</v>
      </c>
      <c r="E381" s="22" t="s">
        <v>2724</v>
      </c>
      <c r="F381" s="22" t="s">
        <v>2725</v>
      </c>
      <c r="G381" s="22" t="s">
        <v>565</v>
      </c>
      <c r="H381" s="22" t="s">
        <v>182</v>
      </c>
      <c r="I381" s="22" t="s">
        <v>1478</v>
      </c>
      <c r="J381" s="22" t="s">
        <v>1478</v>
      </c>
      <c r="K381" s="22" t="s">
        <v>1478</v>
      </c>
      <c r="L381" s="22" t="s">
        <v>1478</v>
      </c>
      <c r="M381" s="22" t="s">
        <v>1558</v>
      </c>
      <c r="N381" s="22" t="s">
        <v>64</v>
      </c>
      <c r="O381" s="22" t="s">
        <v>1478</v>
      </c>
      <c r="P381" s="22"/>
      <c r="Q381" s="22"/>
      <c r="R381" s="22"/>
      <c r="S381" s="22"/>
      <c r="T381" s="22"/>
      <c r="U381" s="22" t="s">
        <v>1478</v>
      </c>
      <c r="V381" s="22" t="s">
        <v>1478</v>
      </c>
      <c r="W381" s="22"/>
      <c r="X381" s="22"/>
      <c r="Y381" s="23">
        <v>44001.306597222225</v>
      </c>
      <c r="Z381" s="23">
        <v>44005.046180555553</v>
      </c>
      <c r="AA381" s="22"/>
      <c r="AB381" s="22" t="s">
        <v>391</v>
      </c>
      <c r="AC381" s="22">
        <v>64043</v>
      </c>
      <c r="AD381" s="22">
        <v>2040</v>
      </c>
      <c r="AE381" s="22" t="s">
        <v>1559</v>
      </c>
      <c r="AF381" s="22" t="s">
        <v>1560</v>
      </c>
      <c r="AG381" s="22" t="s">
        <v>26</v>
      </c>
    </row>
    <row r="382" spans="1:33" ht="26.4" x14ac:dyDescent="0.3">
      <c r="A382" s="22"/>
      <c r="B382" s="22" t="s">
        <v>1559</v>
      </c>
      <c r="C382" s="22" t="s">
        <v>23</v>
      </c>
      <c r="D382" s="22" t="s">
        <v>2728</v>
      </c>
      <c r="E382" s="22" t="s">
        <v>2726</v>
      </c>
      <c r="F382" s="22" t="s">
        <v>2727</v>
      </c>
      <c r="G382" s="22" t="s">
        <v>104</v>
      </c>
      <c r="H382" s="22" t="s">
        <v>144</v>
      </c>
      <c r="I382" s="22" t="s">
        <v>1478</v>
      </c>
      <c r="J382" s="22" t="s">
        <v>1478</v>
      </c>
      <c r="K382" s="22" t="s">
        <v>1478</v>
      </c>
      <c r="L382" s="22" t="s">
        <v>1478</v>
      </c>
      <c r="M382" s="22" t="s">
        <v>1558</v>
      </c>
      <c r="N382" s="22" t="s">
        <v>91</v>
      </c>
      <c r="O382" s="22" t="s">
        <v>484</v>
      </c>
      <c r="P382" s="22"/>
      <c r="Q382" s="22"/>
      <c r="R382" s="22"/>
      <c r="S382" s="22"/>
      <c r="T382" s="22"/>
      <c r="U382" s="22" t="s">
        <v>1478</v>
      </c>
      <c r="V382" s="22" t="s">
        <v>1478</v>
      </c>
      <c r="W382" s="22"/>
      <c r="X382" s="22"/>
      <c r="Y382" s="23">
        <v>44001.31386574074</v>
      </c>
      <c r="Z382" s="23">
        <v>44001.319097222222</v>
      </c>
      <c r="AA382" s="22"/>
      <c r="AB382" s="22" t="s">
        <v>483</v>
      </c>
      <c r="AC382" s="22">
        <v>78339</v>
      </c>
      <c r="AD382" s="22">
        <v>8970</v>
      </c>
      <c r="AE382" s="22" t="s">
        <v>1559</v>
      </c>
      <c r="AF382" s="22" t="s">
        <v>1560</v>
      </c>
      <c r="AG382" s="22"/>
    </row>
    <row r="383" spans="1:33" ht="26.4" x14ac:dyDescent="0.3">
      <c r="A383" s="22" t="s">
        <v>2607</v>
      </c>
      <c r="B383" s="22" t="s">
        <v>1559</v>
      </c>
      <c r="C383" s="22" t="s">
        <v>23</v>
      </c>
      <c r="D383" s="22" t="s">
        <v>1757</v>
      </c>
      <c r="E383" s="22" t="s">
        <v>2729</v>
      </c>
      <c r="F383" s="22" t="s">
        <v>2730</v>
      </c>
      <c r="G383" s="22" t="s">
        <v>1485</v>
      </c>
      <c r="H383" s="22" t="s">
        <v>25</v>
      </c>
      <c r="I383" s="22" t="s">
        <v>1478</v>
      </c>
      <c r="J383" s="22" t="s">
        <v>1478</v>
      </c>
      <c r="K383" s="22" t="s">
        <v>1478</v>
      </c>
      <c r="L383" s="22" t="s">
        <v>1478</v>
      </c>
      <c r="M383" s="22" t="s">
        <v>1558</v>
      </c>
      <c r="N383" s="22" t="s">
        <v>64</v>
      </c>
      <c r="O383" s="22" t="s">
        <v>1478</v>
      </c>
      <c r="P383" s="22"/>
      <c r="Q383" s="22"/>
      <c r="R383" s="22" t="s">
        <v>2731</v>
      </c>
      <c r="S383" s="22" t="s">
        <v>8987</v>
      </c>
      <c r="T383" s="22"/>
      <c r="U383" s="22" t="s">
        <v>1478</v>
      </c>
      <c r="V383" s="22" t="s">
        <v>1478</v>
      </c>
      <c r="W383" s="22"/>
      <c r="X383" s="22"/>
      <c r="Y383" s="23">
        <v>44001.318611111114</v>
      </c>
      <c r="Z383" s="23">
        <v>44005.046180555553</v>
      </c>
      <c r="AA383" s="22"/>
      <c r="AB383" s="22" t="s">
        <v>381</v>
      </c>
      <c r="AC383" s="22">
        <v>47329</v>
      </c>
      <c r="AD383" s="22">
        <v>130</v>
      </c>
      <c r="AE383" s="22" t="s">
        <v>1559</v>
      </c>
      <c r="AF383" s="22" t="s">
        <v>1560</v>
      </c>
      <c r="AG383" s="22" t="s">
        <v>249</v>
      </c>
    </row>
    <row r="384" spans="1:33" ht="105" customHeight="1" x14ac:dyDescent="0.3">
      <c r="A384" s="22" t="s">
        <v>230</v>
      </c>
      <c r="B384" s="22" t="s">
        <v>1559</v>
      </c>
      <c r="C384" s="22" t="s">
        <v>15</v>
      </c>
      <c r="D384" s="22" t="s">
        <v>342</v>
      </c>
      <c r="E384" s="22" t="s">
        <v>2732</v>
      </c>
      <c r="F384" s="22" t="s">
        <v>380</v>
      </c>
      <c r="G384" s="22" t="s">
        <v>165</v>
      </c>
      <c r="H384" s="22" t="s">
        <v>144</v>
      </c>
      <c r="I384" s="22" t="s">
        <v>1478</v>
      </c>
      <c r="J384" s="22" t="s">
        <v>1478</v>
      </c>
      <c r="K384" s="22" t="s">
        <v>1478</v>
      </c>
      <c r="L384" s="22" t="s">
        <v>1478</v>
      </c>
      <c r="M384" s="22" t="s">
        <v>1558</v>
      </c>
      <c r="N384" s="22" t="s">
        <v>59</v>
      </c>
      <c r="O384" s="22" t="s">
        <v>382</v>
      </c>
      <c r="P384" s="22" t="s">
        <v>2733</v>
      </c>
      <c r="Q384" s="22"/>
      <c r="R384" s="22"/>
      <c r="S384" s="22" t="s">
        <v>8996</v>
      </c>
      <c r="T384" s="22"/>
      <c r="U384" s="22" t="s">
        <v>1478</v>
      </c>
      <c r="V384" s="22" t="s">
        <v>1478</v>
      </c>
      <c r="W384" s="22"/>
      <c r="X384" s="22"/>
      <c r="Y384" s="23">
        <v>44001.318611111114</v>
      </c>
      <c r="Z384" s="23">
        <v>44005.046180555553</v>
      </c>
      <c r="AA384" s="22"/>
      <c r="AB384" s="22" t="s">
        <v>381</v>
      </c>
      <c r="AC384" s="22">
        <v>47329</v>
      </c>
      <c r="AD384" s="22">
        <v>6940</v>
      </c>
      <c r="AE384" s="22" t="s">
        <v>1559</v>
      </c>
      <c r="AF384" s="22" t="s">
        <v>1560</v>
      </c>
      <c r="AG384" s="22"/>
    </row>
    <row r="385" spans="1:33" ht="96" customHeight="1" x14ac:dyDescent="0.3">
      <c r="A385" s="22" t="s">
        <v>2661</v>
      </c>
      <c r="B385" s="22" t="s">
        <v>1559</v>
      </c>
      <c r="C385" s="22" t="s">
        <v>15</v>
      </c>
      <c r="D385" s="22" t="s">
        <v>342</v>
      </c>
      <c r="E385" s="22" t="s">
        <v>2734</v>
      </c>
      <c r="F385" s="22" t="s">
        <v>2735</v>
      </c>
      <c r="G385" s="22" t="s">
        <v>1485</v>
      </c>
      <c r="H385" s="22" t="s">
        <v>1470</v>
      </c>
      <c r="I385" s="22" t="s">
        <v>1478</v>
      </c>
      <c r="J385" s="22" t="s">
        <v>1478</v>
      </c>
      <c r="K385" s="22" t="s">
        <v>1478</v>
      </c>
      <c r="L385" s="22" t="s">
        <v>1478</v>
      </c>
      <c r="M385" s="22" t="s">
        <v>1558</v>
      </c>
      <c r="N385" s="22" t="s">
        <v>59</v>
      </c>
      <c r="O385" s="22" t="s">
        <v>343</v>
      </c>
      <c r="P385" s="22" t="s">
        <v>2736</v>
      </c>
      <c r="Q385" s="22"/>
      <c r="R385" s="22"/>
      <c r="S385" s="22" t="s">
        <v>8997</v>
      </c>
      <c r="T385" s="22"/>
      <c r="U385" s="22" t="s">
        <v>1478</v>
      </c>
      <c r="V385" s="22" t="s">
        <v>1478</v>
      </c>
      <c r="W385" s="22"/>
      <c r="X385" s="22"/>
      <c r="Y385" s="23">
        <v>44001.318611111114</v>
      </c>
      <c r="Z385" s="23">
        <v>44005.046180555553</v>
      </c>
      <c r="AA385" s="22"/>
      <c r="AB385" s="22" t="s">
        <v>381</v>
      </c>
      <c r="AC385" s="22">
        <v>47329</v>
      </c>
      <c r="AD385" s="22">
        <v>11750</v>
      </c>
      <c r="AE385" s="22" t="s">
        <v>1559</v>
      </c>
      <c r="AF385" s="22" t="s">
        <v>1560</v>
      </c>
      <c r="AG385" s="22" t="s">
        <v>13</v>
      </c>
    </row>
    <row r="386" spans="1:33" ht="39.6" x14ac:dyDescent="0.3">
      <c r="A386" s="22"/>
      <c r="B386" s="22" t="s">
        <v>1559</v>
      </c>
      <c r="C386" s="22" t="s">
        <v>23</v>
      </c>
      <c r="D386" s="22" t="s">
        <v>2739</v>
      </c>
      <c r="E386" s="22" t="s">
        <v>2737</v>
      </c>
      <c r="F386" s="22" t="s">
        <v>2738</v>
      </c>
      <c r="G386" s="22" t="s">
        <v>165</v>
      </c>
      <c r="H386" s="22" t="s">
        <v>144</v>
      </c>
      <c r="I386" s="22" t="s">
        <v>1478</v>
      </c>
      <c r="J386" s="22" t="s">
        <v>1478</v>
      </c>
      <c r="K386" s="22" t="s">
        <v>1478</v>
      </c>
      <c r="L386" s="22" t="s">
        <v>1478</v>
      </c>
      <c r="M386" s="22" t="s">
        <v>1558</v>
      </c>
      <c r="N386" s="22" t="s">
        <v>64</v>
      </c>
      <c r="O386" s="22" t="s">
        <v>2740</v>
      </c>
      <c r="P386" s="22"/>
      <c r="Q386" s="22"/>
      <c r="R386" s="22"/>
      <c r="S386" s="22"/>
      <c r="T386" s="22"/>
      <c r="U386" s="22" t="s">
        <v>1478</v>
      </c>
      <c r="V386" s="22" t="s">
        <v>1478</v>
      </c>
      <c r="W386" s="22"/>
      <c r="X386" s="22"/>
      <c r="Y386" s="23">
        <v>44001.318611111114</v>
      </c>
      <c r="Z386" s="23">
        <v>44005.046180555553</v>
      </c>
      <c r="AA386" s="22"/>
      <c r="AB386" s="22" t="s">
        <v>381</v>
      </c>
      <c r="AC386" s="22">
        <v>47329</v>
      </c>
      <c r="AD386" s="22">
        <v>9010</v>
      </c>
      <c r="AE386" s="22" t="s">
        <v>1559</v>
      </c>
      <c r="AF386" s="22" t="s">
        <v>1560</v>
      </c>
      <c r="AG386" s="22"/>
    </row>
    <row r="387" spans="1:33" ht="26.4" x14ac:dyDescent="0.3">
      <c r="A387" s="22" t="s">
        <v>162</v>
      </c>
      <c r="B387" s="22" t="s">
        <v>1559</v>
      </c>
      <c r="C387" s="22" t="s">
        <v>46</v>
      </c>
      <c r="D387" s="22" t="s">
        <v>2739</v>
      </c>
      <c r="E387" s="22" t="s">
        <v>2741</v>
      </c>
      <c r="F387" s="22" t="s">
        <v>2742</v>
      </c>
      <c r="G387" s="22" t="s">
        <v>1485</v>
      </c>
      <c r="H387" s="22" t="s">
        <v>1469</v>
      </c>
      <c r="I387" s="22" t="s">
        <v>1478</v>
      </c>
      <c r="J387" s="22" t="s">
        <v>1478</v>
      </c>
      <c r="K387" s="22" t="s">
        <v>1478</v>
      </c>
      <c r="L387" s="22" t="s">
        <v>1478</v>
      </c>
      <c r="M387" s="22" t="s">
        <v>1558</v>
      </c>
      <c r="N387" s="22" t="s">
        <v>64</v>
      </c>
      <c r="O387" s="22" t="s">
        <v>2740</v>
      </c>
      <c r="P387" s="22"/>
      <c r="Q387" s="22"/>
      <c r="R387" s="22" t="s">
        <v>2743</v>
      </c>
      <c r="S387" s="22"/>
      <c r="T387" s="22"/>
      <c r="U387" s="22" t="s">
        <v>1478</v>
      </c>
      <c r="V387" s="22" t="s">
        <v>1478</v>
      </c>
      <c r="W387" s="22"/>
      <c r="X387" s="22"/>
      <c r="Y387" s="23">
        <v>44001.318611111114</v>
      </c>
      <c r="Z387" s="23">
        <v>44005.046180555553</v>
      </c>
      <c r="AA387" s="22"/>
      <c r="AB387" s="22" t="s">
        <v>381</v>
      </c>
      <c r="AC387" s="22">
        <v>47329</v>
      </c>
      <c r="AD387" s="22">
        <v>9020</v>
      </c>
      <c r="AE387" s="22" t="s">
        <v>1559</v>
      </c>
      <c r="AF387" s="22" t="s">
        <v>1560</v>
      </c>
      <c r="AG387" s="22" t="s">
        <v>13</v>
      </c>
    </row>
    <row r="388" spans="1:33" ht="39.6" x14ac:dyDescent="0.3">
      <c r="A388" s="22"/>
      <c r="B388" s="22" t="s">
        <v>1559</v>
      </c>
      <c r="C388" s="22" t="s">
        <v>23</v>
      </c>
      <c r="D388" s="22" t="s">
        <v>2433</v>
      </c>
      <c r="E388" s="22" t="s">
        <v>2744</v>
      </c>
      <c r="F388" s="22" t="s">
        <v>2745</v>
      </c>
      <c r="G388" s="22" t="s">
        <v>1485</v>
      </c>
      <c r="H388" s="22" t="s">
        <v>25</v>
      </c>
      <c r="I388" s="22" t="s">
        <v>1478</v>
      </c>
      <c r="J388" s="22" t="s">
        <v>1478</v>
      </c>
      <c r="K388" s="22" t="s">
        <v>1478</v>
      </c>
      <c r="L388" s="22" t="s">
        <v>1478</v>
      </c>
      <c r="M388" s="22" t="s">
        <v>1558</v>
      </c>
      <c r="N388" s="22" t="s">
        <v>64</v>
      </c>
      <c r="O388" s="22" t="s">
        <v>2435</v>
      </c>
      <c r="P388" s="22"/>
      <c r="Q388" s="22"/>
      <c r="R388" s="22"/>
      <c r="S388" s="22" t="s">
        <v>8968</v>
      </c>
      <c r="T388" s="22"/>
      <c r="U388" s="22" t="s">
        <v>1478</v>
      </c>
      <c r="V388" s="22" t="s">
        <v>1478</v>
      </c>
      <c r="W388" s="22"/>
      <c r="X388" s="22"/>
      <c r="Y388" s="23">
        <v>44001.318611111114</v>
      </c>
      <c r="Z388" s="23">
        <v>44005.046180555553</v>
      </c>
      <c r="AA388" s="22"/>
      <c r="AB388" s="22" t="s">
        <v>381</v>
      </c>
      <c r="AC388" s="22">
        <v>47329</v>
      </c>
      <c r="AD388" s="22">
        <v>8920</v>
      </c>
      <c r="AE388" s="22" t="s">
        <v>1559</v>
      </c>
      <c r="AF388" s="22" t="s">
        <v>1560</v>
      </c>
      <c r="AG388" s="22" t="s">
        <v>249</v>
      </c>
    </row>
    <row r="389" spans="1:33" ht="66" x14ac:dyDescent="0.3">
      <c r="A389" s="22"/>
      <c r="B389" s="22" t="s">
        <v>1559</v>
      </c>
      <c r="C389" s="22" t="s">
        <v>23</v>
      </c>
      <c r="D389" s="22" t="s">
        <v>145</v>
      </c>
      <c r="E389" s="22" t="s">
        <v>2746</v>
      </c>
      <c r="F389" s="22" t="s">
        <v>400</v>
      </c>
      <c r="G389" s="22" t="s">
        <v>143</v>
      </c>
      <c r="H389" s="22" t="s">
        <v>144</v>
      </c>
      <c r="I389" s="22" t="s">
        <v>1478</v>
      </c>
      <c r="J389" s="22" t="s">
        <v>1478</v>
      </c>
      <c r="K389" s="22" t="s">
        <v>1478</v>
      </c>
      <c r="L389" s="22" t="s">
        <v>1478</v>
      </c>
      <c r="M389" s="22" t="s">
        <v>1558</v>
      </c>
      <c r="N389" s="22" t="s">
        <v>59</v>
      </c>
      <c r="O389" s="22" t="s">
        <v>399</v>
      </c>
      <c r="P389" s="22"/>
      <c r="Q389" s="22"/>
      <c r="R389" s="22"/>
      <c r="S389" s="22" t="s">
        <v>1561</v>
      </c>
      <c r="T389" s="22"/>
      <c r="U389" s="22" t="s">
        <v>1478</v>
      </c>
      <c r="V389" s="22" t="s">
        <v>1478</v>
      </c>
      <c r="W389" s="22"/>
      <c r="X389" s="22"/>
      <c r="Y389" s="23">
        <v>44001.322916666664</v>
      </c>
      <c r="Z389" s="23">
        <v>44005.046180555553</v>
      </c>
      <c r="AA389" s="22"/>
      <c r="AB389" s="22" t="s">
        <v>398</v>
      </c>
      <c r="AC389" s="22">
        <v>74145</v>
      </c>
      <c r="AD389" s="22">
        <v>1600</v>
      </c>
      <c r="AE389" s="22" t="s">
        <v>1559</v>
      </c>
      <c r="AF389" s="22" t="s">
        <v>1560</v>
      </c>
      <c r="AG389" s="22"/>
    </row>
    <row r="390" spans="1:33" ht="52.8" x14ac:dyDescent="0.3">
      <c r="A390" s="22" t="s">
        <v>1988</v>
      </c>
      <c r="B390" s="22" t="s">
        <v>1559</v>
      </c>
      <c r="C390" s="22" t="s">
        <v>46</v>
      </c>
      <c r="D390" s="22" t="s">
        <v>145</v>
      </c>
      <c r="E390" s="22" t="s">
        <v>2747</v>
      </c>
      <c r="F390" s="22" t="s">
        <v>396</v>
      </c>
      <c r="G390" s="22" t="s">
        <v>397</v>
      </c>
      <c r="H390" s="22" t="s">
        <v>139</v>
      </c>
      <c r="I390" s="22" t="s">
        <v>1478</v>
      </c>
      <c r="J390" s="22" t="s">
        <v>1478</v>
      </c>
      <c r="K390" s="22" t="s">
        <v>1478</v>
      </c>
      <c r="L390" s="22" t="s">
        <v>1478</v>
      </c>
      <c r="M390" s="22" t="s">
        <v>1558</v>
      </c>
      <c r="N390" s="22" t="s">
        <v>59</v>
      </c>
      <c r="O390" s="22" t="s">
        <v>399</v>
      </c>
      <c r="P390" s="22"/>
      <c r="Q390" s="22"/>
      <c r="R390" s="22" t="s">
        <v>2748</v>
      </c>
      <c r="S390" s="22"/>
      <c r="T390" s="22"/>
      <c r="U390" s="22" t="s">
        <v>1478</v>
      </c>
      <c r="V390" s="22" t="s">
        <v>1478</v>
      </c>
      <c r="W390" s="22"/>
      <c r="X390" s="22"/>
      <c r="Y390" s="23">
        <v>44001.325115740743</v>
      </c>
      <c r="Z390" s="23">
        <v>44005.046180555553</v>
      </c>
      <c r="AA390" s="22"/>
      <c r="AB390" s="22" t="s">
        <v>398</v>
      </c>
      <c r="AC390" s="22">
        <v>74145</v>
      </c>
      <c r="AD390" s="22">
        <v>1620</v>
      </c>
      <c r="AE390" s="22" t="s">
        <v>1559</v>
      </c>
      <c r="AF390" s="22" t="s">
        <v>1560</v>
      </c>
      <c r="AG390" s="22" t="s">
        <v>13</v>
      </c>
    </row>
    <row r="391" spans="1:33" ht="52.8" x14ac:dyDescent="0.3">
      <c r="A391" s="22" t="s">
        <v>223</v>
      </c>
      <c r="B391" s="22" t="s">
        <v>1559</v>
      </c>
      <c r="C391" s="22" t="s">
        <v>46</v>
      </c>
      <c r="D391" s="22" t="s">
        <v>145</v>
      </c>
      <c r="E391" s="22" t="s">
        <v>2749</v>
      </c>
      <c r="F391" s="22" t="s">
        <v>2750</v>
      </c>
      <c r="G391" s="22" t="s">
        <v>397</v>
      </c>
      <c r="H391" s="22" t="s">
        <v>222</v>
      </c>
      <c r="I391" s="22" t="s">
        <v>2752</v>
      </c>
      <c r="J391" s="22" t="s">
        <v>1478</v>
      </c>
      <c r="K391" s="22" t="s">
        <v>1478</v>
      </c>
      <c r="L391" s="22" t="s">
        <v>1478</v>
      </c>
      <c r="M391" s="22" t="s">
        <v>216</v>
      </c>
      <c r="N391" s="22" t="s">
        <v>59</v>
      </c>
      <c r="O391" s="22" t="s">
        <v>1506</v>
      </c>
      <c r="P391" s="22"/>
      <c r="Q391" s="22"/>
      <c r="R391" s="22" t="s">
        <v>2751</v>
      </c>
      <c r="S391" s="22"/>
      <c r="T391" s="22"/>
      <c r="U391" s="22" t="s">
        <v>1478</v>
      </c>
      <c r="V391" s="22" t="s">
        <v>1478</v>
      </c>
      <c r="W391" s="22"/>
      <c r="X391" s="22"/>
      <c r="Y391" s="23">
        <v>44001.334224537037</v>
      </c>
      <c r="Z391" s="23">
        <v>44005.046180555553</v>
      </c>
      <c r="AA391" s="22"/>
      <c r="AB391" s="22" t="s">
        <v>398</v>
      </c>
      <c r="AC391" s="22">
        <v>74145</v>
      </c>
      <c r="AD391" s="22">
        <v>1610</v>
      </c>
      <c r="AE391" s="22" t="s">
        <v>1559</v>
      </c>
      <c r="AF391" s="22" t="s">
        <v>1560</v>
      </c>
      <c r="AG391" s="22" t="s">
        <v>13</v>
      </c>
    </row>
    <row r="392" spans="1:33" ht="52.8" x14ac:dyDescent="0.3">
      <c r="A392" s="22" t="s">
        <v>2159</v>
      </c>
      <c r="B392" s="22" t="s">
        <v>1559</v>
      </c>
      <c r="C392" s="22" t="s">
        <v>15</v>
      </c>
      <c r="D392" s="22" t="s">
        <v>89</v>
      </c>
      <c r="E392" s="22" t="s">
        <v>2753</v>
      </c>
      <c r="F392" s="22" t="s">
        <v>2754</v>
      </c>
      <c r="G392" s="22" t="s">
        <v>397</v>
      </c>
      <c r="H392" s="22" t="s">
        <v>182</v>
      </c>
      <c r="I392" s="22" t="s">
        <v>1478</v>
      </c>
      <c r="J392" s="22" t="s">
        <v>1478</v>
      </c>
      <c r="K392" s="22" t="s">
        <v>1478</v>
      </c>
      <c r="L392" s="22" t="s">
        <v>1478</v>
      </c>
      <c r="M392" s="22" t="s">
        <v>1558</v>
      </c>
      <c r="N392" s="22" t="s">
        <v>64</v>
      </c>
      <c r="O392" s="22" t="s">
        <v>1478</v>
      </c>
      <c r="P392" s="22" t="s">
        <v>2755</v>
      </c>
      <c r="Q392" s="22"/>
      <c r="R392" s="22"/>
      <c r="S392" s="22"/>
      <c r="T392" s="22"/>
      <c r="U392" s="22" t="s">
        <v>1478</v>
      </c>
      <c r="V392" s="22" t="s">
        <v>1478</v>
      </c>
      <c r="W392" s="22"/>
      <c r="X392" s="22"/>
      <c r="Y392" s="23">
        <v>44001.336562500001</v>
      </c>
      <c r="Z392" s="23">
        <v>44005.046180555553</v>
      </c>
      <c r="AA392" s="22"/>
      <c r="AB392" s="22" t="s">
        <v>398</v>
      </c>
      <c r="AC392" s="22">
        <v>74145</v>
      </c>
      <c r="AD392" s="22">
        <v>2900</v>
      </c>
      <c r="AE392" s="22" t="s">
        <v>1559</v>
      </c>
      <c r="AF392" s="22" t="s">
        <v>1560</v>
      </c>
      <c r="AG392" s="22" t="s">
        <v>13</v>
      </c>
    </row>
    <row r="393" spans="1:33" ht="26.4" x14ac:dyDescent="0.3">
      <c r="A393" s="22" t="s">
        <v>2758</v>
      </c>
      <c r="B393" s="22" t="s">
        <v>1559</v>
      </c>
      <c r="C393" s="22" t="s">
        <v>15</v>
      </c>
      <c r="D393" s="22" t="s">
        <v>1890</v>
      </c>
      <c r="E393" s="22" t="s">
        <v>2756</v>
      </c>
      <c r="F393" s="22" t="s">
        <v>2757</v>
      </c>
      <c r="G393" s="22" t="s">
        <v>368</v>
      </c>
      <c r="H393" s="22" t="s">
        <v>171</v>
      </c>
      <c r="I393" s="22" t="s">
        <v>1478</v>
      </c>
      <c r="J393" s="22" t="s">
        <v>1478</v>
      </c>
      <c r="K393" s="22" t="s">
        <v>1478</v>
      </c>
      <c r="L393" s="22" t="s">
        <v>1478</v>
      </c>
      <c r="M393" s="22" t="s">
        <v>1558</v>
      </c>
      <c r="N393" s="22" t="s">
        <v>64</v>
      </c>
      <c r="O393" s="22" t="s">
        <v>1478</v>
      </c>
      <c r="P393" s="22" t="s">
        <v>2759</v>
      </c>
      <c r="Q393" s="22"/>
      <c r="R393" s="22"/>
      <c r="S393" s="22"/>
      <c r="T393" s="22"/>
      <c r="U393" s="22" t="s">
        <v>1478</v>
      </c>
      <c r="V393" s="22" t="s">
        <v>1478</v>
      </c>
      <c r="W393" s="22"/>
      <c r="X393" s="22"/>
      <c r="Y393" s="23">
        <v>44001.338761574072</v>
      </c>
      <c r="Z393" s="23">
        <v>44005.046180555553</v>
      </c>
      <c r="AA393" s="22"/>
      <c r="AB393" s="22" t="s">
        <v>369</v>
      </c>
      <c r="AC393" s="22">
        <v>84011</v>
      </c>
      <c r="AD393" s="22">
        <v>3010</v>
      </c>
      <c r="AE393" s="22" t="s">
        <v>1559</v>
      </c>
      <c r="AF393" s="22" t="s">
        <v>1560</v>
      </c>
      <c r="AG393" s="22" t="s">
        <v>26</v>
      </c>
    </row>
    <row r="394" spans="1:33" ht="26.4" x14ac:dyDescent="0.3">
      <c r="A394" s="22" t="s">
        <v>2758</v>
      </c>
      <c r="B394" s="22" t="s">
        <v>1559</v>
      </c>
      <c r="C394" s="22" t="s">
        <v>172</v>
      </c>
      <c r="D394" s="22" t="s">
        <v>1890</v>
      </c>
      <c r="E394" s="22" t="s">
        <v>2760</v>
      </c>
      <c r="F394" s="22" t="s">
        <v>2761</v>
      </c>
      <c r="G394" s="22" t="s">
        <v>368</v>
      </c>
      <c r="H394" s="22" t="s">
        <v>25</v>
      </c>
      <c r="I394" s="22" t="s">
        <v>1478</v>
      </c>
      <c r="J394" s="22" t="s">
        <v>1478</v>
      </c>
      <c r="K394" s="22" t="s">
        <v>1478</v>
      </c>
      <c r="L394" s="22" t="s">
        <v>1478</v>
      </c>
      <c r="M394" s="22" t="s">
        <v>1558</v>
      </c>
      <c r="N394" s="22" t="s">
        <v>64</v>
      </c>
      <c r="O394" s="22" t="s">
        <v>1478</v>
      </c>
      <c r="P394" s="22"/>
      <c r="Q394" s="22"/>
      <c r="R394" s="22" t="s">
        <v>2762</v>
      </c>
      <c r="S394" s="22"/>
      <c r="T394" s="22"/>
      <c r="U394" s="22" t="s">
        <v>1478</v>
      </c>
      <c r="V394" s="22" t="s">
        <v>1478</v>
      </c>
      <c r="W394" s="22"/>
      <c r="X394" s="22"/>
      <c r="Y394" s="23">
        <v>44001.34002314815</v>
      </c>
      <c r="Z394" s="23">
        <v>44005.046180555553</v>
      </c>
      <c r="AA394" s="22"/>
      <c r="AB394" s="22" t="s">
        <v>369</v>
      </c>
      <c r="AC394" s="22">
        <v>84011</v>
      </c>
      <c r="AD394" s="22">
        <v>3000</v>
      </c>
      <c r="AE394" s="22" t="s">
        <v>1559</v>
      </c>
      <c r="AF394" s="22" t="s">
        <v>1560</v>
      </c>
      <c r="AG394" s="22" t="s">
        <v>26</v>
      </c>
    </row>
    <row r="395" spans="1:33" ht="26.4" x14ac:dyDescent="0.3">
      <c r="A395" s="22"/>
      <c r="B395" s="22" t="s">
        <v>1559</v>
      </c>
      <c r="C395" s="22" t="s">
        <v>23</v>
      </c>
      <c r="D395" s="22">
        <v>9</v>
      </c>
      <c r="E395" s="22" t="s">
        <v>2763</v>
      </c>
      <c r="F395" s="22" t="s">
        <v>2764</v>
      </c>
      <c r="G395" s="22" t="s">
        <v>368</v>
      </c>
      <c r="H395" s="22" t="s">
        <v>25</v>
      </c>
      <c r="I395" s="22" t="s">
        <v>1478</v>
      </c>
      <c r="J395" s="22" t="s">
        <v>1478</v>
      </c>
      <c r="K395" s="22" t="s">
        <v>1478</v>
      </c>
      <c r="L395" s="22" t="s">
        <v>1478</v>
      </c>
      <c r="M395" s="22" t="s">
        <v>1558</v>
      </c>
      <c r="N395" s="22" t="s">
        <v>64</v>
      </c>
      <c r="O395" s="22" t="s">
        <v>1478</v>
      </c>
      <c r="P395" s="22"/>
      <c r="Q395" s="22"/>
      <c r="R395" s="22" t="s">
        <v>2765</v>
      </c>
      <c r="S395" s="22" t="s">
        <v>8958</v>
      </c>
      <c r="T395" s="22"/>
      <c r="U395" s="22" t="s">
        <v>1478</v>
      </c>
      <c r="V395" s="22" t="s">
        <v>1478</v>
      </c>
      <c r="W395" s="22"/>
      <c r="X395" s="22"/>
      <c r="Y395" s="23">
        <v>44001.342719907407</v>
      </c>
      <c r="Z395" s="23">
        <v>44005.046180555553</v>
      </c>
      <c r="AA395" s="22"/>
      <c r="AB395" s="22" t="s">
        <v>369</v>
      </c>
      <c r="AC395" s="22">
        <v>84011</v>
      </c>
      <c r="AD395" s="22">
        <v>9100</v>
      </c>
      <c r="AE395" s="22" t="s">
        <v>1559</v>
      </c>
      <c r="AF395" s="22" t="s">
        <v>1560</v>
      </c>
      <c r="AG395" s="22" t="s">
        <v>233</v>
      </c>
    </row>
    <row r="396" spans="1:33" ht="26.4" x14ac:dyDescent="0.3">
      <c r="A396" s="22"/>
      <c r="B396" s="22" t="s">
        <v>1559</v>
      </c>
      <c r="C396" s="22" t="s">
        <v>172</v>
      </c>
      <c r="D396" s="22" t="s">
        <v>2368</v>
      </c>
      <c r="E396" s="22" t="s">
        <v>2766</v>
      </c>
      <c r="F396" s="22" t="s">
        <v>2767</v>
      </c>
      <c r="G396" s="22" t="s">
        <v>368</v>
      </c>
      <c r="H396" s="22" t="s">
        <v>25</v>
      </c>
      <c r="I396" s="22" t="s">
        <v>1478</v>
      </c>
      <c r="J396" s="22" t="s">
        <v>1478</v>
      </c>
      <c r="K396" s="22" t="s">
        <v>1478</v>
      </c>
      <c r="L396" s="22" t="s">
        <v>1478</v>
      </c>
      <c r="M396" s="22" t="s">
        <v>1558</v>
      </c>
      <c r="N396" s="22" t="s">
        <v>2768</v>
      </c>
      <c r="O396" s="22" t="s">
        <v>1478</v>
      </c>
      <c r="P396" s="22"/>
      <c r="Q396" s="22"/>
      <c r="R396" s="22"/>
      <c r="S396" s="22"/>
      <c r="T396" s="22"/>
      <c r="U396" s="22" t="s">
        <v>1478</v>
      </c>
      <c r="V396" s="22" t="s">
        <v>1478</v>
      </c>
      <c r="W396" s="22"/>
      <c r="X396" s="22"/>
      <c r="Y396" s="23">
        <v>44001.344571759262</v>
      </c>
      <c r="Z396" s="23">
        <v>44005.046180555553</v>
      </c>
      <c r="AA396" s="22"/>
      <c r="AB396" s="22" t="s">
        <v>369</v>
      </c>
      <c r="AC396" s="22">
        <v>84011</v>
      </c>
      <c r="AD396" s="22">
        <v>9110</v>
      </c>
      <c r="AE396" s="22" t="s">
        <v>1559</v>
      </c>
      <c r="AF396" s="22" t="s">
        <v>1560</v>
      </c>
      <c r="AG396" s="22" t="s">
        <v>26</v>
      </c>
    </row>
    <row r="397" spans="1:33" x14ac:dyDescent="0.3">
      <c r="A397" s="22"/>
      <c r="B397" s="22" t="s">
        <v>1559</v>
      </c>
      <c r="C397" s="22" t="s">
        <v>23</v>
      </c>
      <c r="D397" s="22" t="s">
        <v>339</v>
      </c>
      <c r="E397" s="22" t="s">
        <v>2769</v>
      </c>
      <c r="F397" s="22" t="s">
        <v>2770</v>
      </c>
      <c r="G397" s="22" t="s">
        <v>410</v>
      </c>
      <c r="H397" s="22" t="s">
        <v>166</v>
      </c>
      <c r="I397" s="22" t="s">
        <v>1478</v>
      </c>
      <c r="J397" s="22" t="s">
        <v>1478</v>
      </c>
      <c r="K397" s="22" t="s">
        <v>1478</v>
      </c>
      <c r="L397" s="22" t="s">
        <v>1478</v>
      </c>
      <c r="M397" s="22" t="s">
        <v>1558</v>
      </c>
      <c r="N397" s="22" t="s">
        <v>59</v>
      </c>
      <c r="O397" s="22" t="s">
        <v>340</v>
      </c>
      <c r="P397" s="22"/>
      <c r="Q397" s="22"/>
      <c r="R397" s="22"/>
      <c r="S397" s="22"/>
      <c r="T397" s="22"/>
      <c r="U397" s="22" t="s">
        <v>1478</v>
      </c>
      <c r="V397" s="22" t="s">
        <v>1478</v>
      </c>
      <c r="W397" s="22"/>
      <c r="X397" s="22"/>
      <c r="Y397" s="23">
        <v>44001.348344907405</v>
      </c>
      <c r="Z397" s="23">
        <v>44005.046180555553</v>
      </c>
      <c r="AA397" s="22"/>
      <c r="AB397" s="22" t="s">
        <v>408</v>
      </c>
      <c r="AC397" s="22">
        <v>35212</v>
      </c>
      <c r="AD397" s="22">
        <v>11740</v>
      </c>
      <c r="AE397" s="22" t="s">
        <v>1559</v>
      </c>
      <c r="AF397" s="22" t="s">
        <v>1560</v>
      </c>
      <c r="AG397" s="22"/>
    </row>
    <row r="398" spans="1:33" ht="26.4" x14ac:dyDescent="0.3">
      <c r="A398" s="22"/>
      <c r="B398" s="22" t="s">
        <v>1559</v>
      </c>
      <c r="C398" s="22" t="s">
        <v>23</v>
      </c>
      <c r="D398" s="22" t="s">
        <v>339</v>
      </c>
      <c r="E398" s="22" t="s">
        <v>2771</v>
      </c>
      <c r="F398" s="22" t="s">
        <v>2772</v>
      </c>
      <c r="G398" s="22" t="s">
        <v>165</v>
      </c>
      <c r="H398" s="22" t="s">
        <v>144</v>
      </c>
      <c r="I398" s="22" t="s">
        <v>1478</v>
      </c>
      <c r="J398" s="22" t="s">
        <v>1478</v>
      </c>
      <c r="K398" s="22" t="s">
        <v>1478</v>
      </c>
      <c r="L398" s="22" t="s">
        <v>1478</v>
      </c>
      <c r="M398" s="22" t="s">
        <v>1558</v>
      </c>
      <c r="N398" s="22" t="s">
        <v>59</v>
      </c>
      <c r="O398" s="22" t="s">
        <v>411</v>
      </c>
      <c r="P398" s="22"/>
      <c r="Q398" s="22"/>
      <c r="R398" s="22"/>
      <c r="S398" s="22" t="s">
        <v>8923</v>
      </c>
      <c r="T398" s="22"/>
      <c r="U398" s="22" t="s">
        <v>1478</v>
      </c>
      <c r="V398" s="22" t="s">
        <v>1478</v>
      </c>
      <c r="W398" s="22"/>
      <c r="X398" s="22"/>
      <c r="Y398" s="23">
        <v>44001.348344907405</v>
      </c>
      <c r="Z398" s="23">
        <v>44005.046180555553</v>
      </c>
      <c r="AA398" s="22"/>
      <c r="AB398" s="22" t="s">
        <v>408</v>
      </c>
      <c r="AC398" s="22">
        <v>35212</v>
      </c>
      <c r="AD398" s="22">
        <v>6930</v>
      </c>
      <c r="AE398" s="22" t="s">
        <v>1559</v>
      </c>
      <c r="AF398" s="22" t="s">
        <v>1560</v>
      </c>
      <c r="AG398" s="22"/>
    </row>
    <row r="399" spans="1:33" ht="39.6" x14ac:dyDescent="0.3">
      <c r="A399" s="22"/>
      <c r="B399" s="22" t="s">
        <v>1559</v>
      </c>
      <c r="C399" s="22" t="s">
        <v>23</v>
      </c>
      <c r="D399" s="22">
        <v>9</v>
      </c>
      <c r="E399" s="22" t="s">
        <v>2773</v>
      </c>
      <c r="F399" s="22" t="s">
        <v>2774</v>
      </c>
      <c r="G399" s="22" t="s">
        <v>410</v>
      </c>
      <c r="H399" s="22" t="s">
        <v>25</v>
      </c>
      <c r="I399" s="22" t="s">
        <v>1478</v>
      </c>
      <c r="J399" s="22" t="s">
        <v>1478</v>
      </c>
      <c r="K399" s="22" t="s">
        <v>1478</v>
      </c>
      <c r="L399" s="22" t="s">
        <v>1478</v>
      </c>
      <c r="M399" s="22" t="s">
        <v>1558</v>
      </c>
      <c r="N399" s="22" t="s">
        <v>64</v>
      </c>
      <c r="O399" s="22" t="s">
        <v>1478</v>
      </c>
      <c r="P399" s="22"/>
      <c r="Q399" s="22"/>
      <c r="R399" s="22" t="s">
        <v>2775</v>
      </c>
      <c r="S399" s="22" t="s">
        <v>8998</v>
      </c>
      <c r="T399" s="22"/>
      <c r="U399" s="22" t="s">
        <v>1478</v>
      </c>
      <c r="V399" s="22" t="s">
        <v>1478</v>
      </c>
      <c r="W399" s="22"/>
      <c r="X399" s="22"/>
      <c r="Y399" s="23">
        <v>44001.348356481481</v>
      </c>
      <c r="Z399" s="23">
        <v>44005.046180555553</v>
      </c>
      <c r="AA399" s="22"/>
      <c r="AB399" s="22" t="s">
        <v>408</v>
      </c>
      <c r="AC399" s="22">
        <v>35212</v>
      </c>
      <c r="AD399" s="22">
        <v>9140</v>
      </c>
      <c r="AE399" s="22" t="s">
        <v>1559</v>
      </c>
      <c r="AF399" s="22" t="s">
        <v>1560</v>
      </c>
      <c r="AG399" s="22"/>
    </row>
    <row r="400" spans="1:33" ht="26.4" x14ac:dyDescent="0.3">
      <c r="A400" s="22"/>
      <c r="B400" s="22" t="s">
        <v>1559</v>
      </c>
      <c r="C400" s="22" t="s">
        <v>23</v>
      </c>
      <c r="D400" s="22" t="s">
        <v>1912</v>
      </c>
      <c r="E400" s="22" t="s">
        <v>2776</v>
      </c>
      <c r="F400" s="22" t="s">
        <v>2777</v>
      </c>
      <c r="G400" s="22" t="s">
        <v>410</v>
      </c>
      <c r="H400" s="22" t="s">
        <v>25</v>
      </c>
      <c r="I400" s="22" t="s">
        <v>1478</v>
      </c>
      <c r="J400" s="22" t="s">
        <v>1478</v>
      </c>
      <c r="K400" s="22" t="s">
        <v>1478</v>
      </c>
      <c r="L400" s="22" t="s">
        <v>1478</v>
      </c>
      <c r="M400" s="22" t="s">
        <v>1558</v>
      </c>
      <c r="N400" s="22" t="s">
        <v>59</v>
      </c>
      <c r="O400" s="22" t="s">
        <v>1478</v>
      </c>
      <c r="P400" s="22"/>
      <c r="Q400" s="22"/>
      <c r="R400" s="22" t="s">
        <v>2778</v>
      </c>
      <c r="S400" s="22" t="s">
        <v>8989</v>
      </c>
      <c r="T400" s="22"/>
      <c r="U400" s="22" t="s">
        <v>1478</v>
      </c>
      <c r="V400" s="22" t="s">
        <v>1478</v>
      </c>
      <c r="W400" s="22"/>
      <c r="X400" s="22"/>
      <c r="Y400" s="23">
        <v>44001.348356481481</v>
      </c>
      <c r="Z400" s="23">
        <v>44005.046180555553</v>
      </c>
      <c r="AA400" s="22"/>
      <c r="AB400" s="22" t="s">
        <v>408</v>
      </c>
      <c r="AC400" s="22">
        <v>35212</v>
      </c>
      <c r="AD400" s="22">
        <v>2000</v>
      </c>
      <c r="AE400" s="22" t="s">
        <v>1559</v>
      </c>
      <c r="AF400" s="22" t="s">
        <v>1560</v>
      </c>
      <c r="AG400" s="22" t="s">
        <v>249</v>
      </c>
    </row>
    <row r="401" spans="1:33" ht="26.4" x14ac:dyDescent="0.3">
      <c r="A401" s="22"/>
      <c r="B401" s="22" t="s">
        <v>1559</v>
      </c>
      <c r="C401" s="22" t="s">
        <v>23</v>
      </c>
      <c r="D401" s="22" t="s">
        <v>154</v>
      </c>
      <c r="E401" s="22" t="s">
        <v>2779</v>
      </c>
      <c r="F401" s="22" t="s">
        <v>2780</v>
      </c>
      <c r="G401" s="22" t="s">
        <v>410</v>
      </c>
      <c r="H401" s="22" t="s">
        <v>25</v>
      </c>
      <c r="I401" s="22" t="s">
        <v>1478</v>
      </c>
      <c r="J401" s="22" t="s">
        <v>1478</v>
      </c>
      <c r="K401" s="22" t="s">
        <v>1478</v>
      </c>
      <c r="L401" s="22" t="s">
        <v>1478</v>
      </c>
      <c r="M401" s="22" t="s">
        <v>1558</v>
      </c>
      <c r="N401" s="22" t="s">
        <v>59</v>
      </c>
      <c r="O401" s="22" t="s">
        <v>155</v>
      </c>
      <c r="P401" s="22"/>
      <c r="Q401" s="22"/>
      <c r="R401" s="22"/>
      <c r="S401" s="22" t="s">
        <v>8946</v>
      </c>
      <c r="T401" s="22"/>
      <c r="U401" s="22" t="s">
        <v>1478</v>
      </c>
      <c r="V401" s="22" t="s">
        <v>1478</v>
      </c>
      <c r="W401" s="22"/>
      <c r="X401" s="22"/>
      <c r="Y401" s="23">
        <v>44001.348356481481</v>
      </c>
      <c r="Z401" s="23">
        <v>44005.046180555553</v>
      </c>
      <c r="AA401" s="22"/>
      <c r="AB401" s="22" t="s">
        <v>408</v>
      </c>
      <c r="AC401" s="22">
        <v>35212</v>
      </c>
      <c r="AD401" s="22">
        <v>9160</v>
      </c>
      <c r="AE401" s="22" t="s">
        <v>1559</v>
      </c>
      <c r="AF401" s="22" t="s">
        <v>1560</v>
      </c>
      <c r="AG401" s="22" t="s">
        <v>249</v>
      </c>
    </row>
    <row r="402" spans="1:33" ht="39.6" x14ac:dyDescent="0.3">
      <c r="A402" s="22"/>
      <c r="B402" s="22" t="s">
        <v>1559</v>
      </c>
      <c r="C402" s="22" t="s">
        <v>23</v>
      </c>
      <c r="D402" s="22" t="s">
        <v>145</v>
      </c>
      <c r="E402" s="22" t="s">
        <v>2781</v>
      </c>
      <c r="F402" s="22" t="s">
        <v>2782</v>
      </c>
      <c r="G402" s="22" t="s">
        <v>143</v>
      </c>
      <c r="H402" s="22" t="s">
        <v>144</v>
      </c>
      <c r="I402" s="22" t="s">
        <v>1478</v>
      </c>
      <c r="J402" s="22" t="s">
        <v>1478</v>
      </c>
      <c r="K402" s="22" t="s">
        <v>1478</v>
      </c>
      <c r="L402" s="22" t="s">
        <v>1478</v>
      </c>
      <c r="M402" s="22" t="s">
        <v>1558</v>
      </c>
      <c r="N402" s="22" t="s">
        <v>59</v>
      </c>
      <c r="O402" s="22" t="s">
        <v>414</v>
      </c>
      <c r="P402" s="22"/>
      <c r="Q402" s="22"/>
      <c r="R402" s="22" t="s">
        <v>2783</v>
      </c>
      <c r="S402" s="22" t="s">
        <v>1561</v>
      </c>
      <c r="T402" s="22"/>
      <c r="U402" s="22" t="s">
        <v>1478</v>
      </c>
      <c r="V402" s="22" t="s">
        <v>1478</v>
      </c>
      <c r="W402" s="22"/>
      <c r="X402" s="22"/>
      <c r="Y402" s="23">
        <v>44001.348356481481</v>
      </c>
      <c r="Z402" s="23">
        <v>44005.046180555553</v>
      </c>
      <c r="AA402" s="22"/>
      <c r="AB402" s="22" t="s">
        <v>408</v>
      </c>
      <c r="AC402" s="22">
        <v>35212</v>
      </c>
      <c r="AD402" s="22">
        <v>300</v>
      </c>
      <c r="AE402" s="22" t="s">
        <v>1559</v>
      </c>
      <c r="AF402" s="22" t="s">
        <v>1560</v>
      </c>
      <c r="AG402" s="22"/>
    </row>
    <row r="403" spans="1:33" ht="38.4" customHeight="1" x14ac:dyDescent="0.3">
      <c r="A403" s="22" t="s">
        <v>2012</v>
      </c>
      <c r="B403" s="22" t="s">
        <v>1559</v>
      </c>
      <c r="C403" s="22" t="s">
        <v>46</v>
      </c>
      <c r="D403" s="22" t="s">
        <v>145</v>
      </c>
      <c r="E403" s="22" t="s">
        <v>2784</v>
      </c>
      <c r="F403" s="22" t="s">
        <v>413</v>
      </c>
      <c r="G403" s="22" t="s">
        <v>410</v>
      </c>
      <c r="H403" s="22" t="s">
        <v>139</v>
      </c>
      <c r="I403" s="22" t="s">
        <v>1478</v>
      </c>
      <c r="J403" s="22" t="s">
        <v>1478</v>
      </c>
      <c r="K403" s="22" t="s">
        <v>1478</v>
      </c>
      <c r="L403" s="22" t="s">
        <v>1478</v>
      </c>
      <c r="M403" s="22" t="s">
        <v>1558</v>
      </c>
      <c r="N403" s="22" t="s">
        <v>59</v>
      </c>
      <c r="O403" s="22" t="s">
        <v>414</v>
      </c>
      <c r="P403" s="22"/>
      <c r="Q403" s="22" t="s">
        <v>412</v>
      </c>
      <c r="R403" s="22" t="s">
        <v>2785</v>
      </c>
      <c r="S403" s="22"/>
      <c r="T403" s="22"/>
      <c r="U403" s="22" t="s">
        <v>1478</v>
      </c>
      <c r="V403" s="22" t="s">
        <v>1478</v>
      </c>
      <c r="W403" s="22"/>
      <c r="X403" s="22"/>
      <c r="Y403" s="23">
        <v>44001.348356481481</v>
      </c>
      <c r="Z403" s="23">
        <v>44005.046180555553</v>
      </c>
      <c r="AA403" s="22"/>
      <c r="AB403" s="22" t="s">
        <v>408</v>
      </c>
      <c r="AC403" s="22">
        <v>35212</v>
      </c>
      <c r="AD403" s="22">
        <v>320</v>
      </c>
      <c r="AE403" s="22" t="s">
        <v>1559</v>
      </c>
      <c r="AF403" s="22" t="s">
        <v>1560</v>
      </c>
      <c r="AG403" s="22" t="s">
        <v>13</v>
      </c>
    </row>
    <row r="404" spans="1:33" ht="39.6" x14ac:dyDescent="0.3">
      <c r="A404" s="22"/>
      <c r="B404" s="22" t="s">
        <v>1559</v>
      </c>
      <c r="C404" s="22" t="s">
        <v>23</v>
      </c>
      <c r="D404" s="22" t="s">
        <v>416</v>
      </c>
      <c r="E404" s="22" t="s">
        <v>2786</v>
      </c>
      <c r="F404" s="22" t="s">
        <v>418</v>
      </c>
      <c r="G404" s="22" t="s">
        <v>143</v>
      </c>
      <c r="H404" s="22" t="s">
        <v>144</v>
      </c>
      <c r="I404" s="22" t="s">
        <v>1478</v>
      </c>
      <c r="J404" s="22" t="s">
        <v>1478</v>
      </c>
      <c r="K404" s="22" t="s">
        <v>1478</v>
      </c>
      <c r="L404" s="22" t="s">
        <v>1478</v>
      </c>
      <c r="M404" s="22" t="s">
        <v>1558</v>
      </c>
      <c r="N404" s="22" t="s">
        <v>59</v>
      </c>
      <c r="O404" s="22" t="s">
        <v>417</v>
      </c>
      <c r="P404" s="22"/>
      <c r="Q404" s="22"/>
      <c r="R404" s="22" t="s">
        <v>2787</v>
      </c>
      <c r="S404" s="22"/>
      <c r="T404" s="22"/>
      <c r="U404" s="22" t="s">
        <v>1478</v>
      </c>
      <c r="V404" s="22" t="s">
        <v>1478</v>
      </c>
      <c r="W404" s="22"/>
      <c r="X404" s="22"/>
      <c r="Y404" s="23">
        <v>44001.348356481481</v>
      </c>
      <c r="Z404" s="23">
        <v>44005.046180555553</v>
      </c>
      <c r="AA404" s="22"/>
      <c r="AB404" s="22" t="s">
        <v>408</v>
      </c>
      <c r="AC404" s="22">
        <v>35212</v>
      </c>
      <c r="AD404" s="22">
        <v>9190</v>
      </c>
      <c r="AE404" s="22" t="s">
        <v>1559</v>
      </c>
      <c r="AF404" s="22" t="s">
        <v>1560</v>
      </c>
      <c r="AG404" s="22"/>
    </row>
    <row r="405" spans="1:33" ht="97.8" customHeight="1" x14ac:dyDescent="0.3">
      <c r="A405" s="22" t="s">
        <v>223</v>
      </c>
      <c r="B405" s="22" t="s">
        <v>1559</v>
      </c>
      <c r="C405" s="22" t="s">
        <v>15</v>
      </c>
      <c r="D405" s="22" t="s">
        <v>416</v>
      </c>
      <c r="E405" s="22" t="s">
        <v>2788</v>
      </c>
      <c r="F405" s="22" t="s">
        <v>2789</v>
      </c>
      <c r="G405" s="22" t="s">
        <v>410</v>
      </c>
      <c r="H405" s="22" t="s">
        <v>1470</v>
      </c>
      <c r="I405" s="22" t="s">
        <v>1478</v>
      </c>
      <c r="J405" s="22" t="s">
        <v>1478</v>
      </c>
      <c r="K405" s="22" t="s">
        <v>1478</v>
      </c>
      <c r="L405" s="22" t="s">
        <v>1478</v>
      </c>
      <c r="M405" s="22" t="s">
        <v>1558</v>
      </c>
      <c r="N405" s="22" t="s">
        <v>59</v>
      </c>
      <c r="O405" s="22" t="s">
        <v>2791</v>
      </c>
      <c r="P405" s="22" t="s">
        <v>2790</v>
      </c>
      <c r="Q405" s="22"/>
      <c r="R405" s="22"/>
      <c r="S405" s="22" t="s">
        <v>8999</v>
      </c>
      <c r="T405" s="22"/>
      <c r="U405" s="22" t="s">
        <v>1478</v>
      </c>
      <c r="V405" s="22" t="s">
        <v>1478</v>
      </c>
      <c r="W405" s="22"/>
      <c r="X405" s="22"/>
      <c r="Y405" s="23">
        <v>44001.348356481481</v>
      </c>
      <c r="Z405" s="23">
        <v>44005.046180555553</v>
      </c>
      <c r="AA405" s="22"/>
      <c r="AB405" s="22" t="s">
        <v>408</v>
      </c>
      <c r="AC405" s="22">
        <v>35212</v>
      </c>
      <c r="AD405" s="22">
        <v>123000</v>
      </c>
      <c r="AE405" s="22" t="s">
        <v>1559</v>
      </c>
      <c r="AF405" s="22" t="s">
        <v>1560</v>
      </c>
      <c r="AG405" s="22" t="s">
        <v>13</v>
      </c>
    </row>
    <row r="406" spans="1:33" ht="41.4" customHeight="1" x14ac:dyDescent="0.3">
      <c r="A406" s="22" t="s">
        <v>223</v>
      </c>
      <c r="B406" s="22" t="s">
        <v>1559</v>
      </c>
      <c r="C406" s="22" t="s">
        <v>15</v>
      </c>
      <c r="D406" s="22" t="s">
        <v>416</v>
      </c>
      <c r="E406" s="22" t="s">
        <v>2792</v>
      </c>
      <c r="F406" s="22" t="s">
        <v>2793</v>
      </c>
      <c r="G406" s="22" t="s">
        <v>410</v>
      </c>
      <c r="H406" s="22" t="s">
        <v>139</v>
      </c>
      <c r="I406" s="22" t="s">
        <v>1478</v>
      </c>
      <c r="J406" s="22" t="s">
        <v>1478</v>
      </c>
      <c r="K406" s="22" t="s">
        <v>1478</v>
      </c>
      <c r="L406" s="22" t="s">
        <v>1478</v>
      </c>
      <c r="M406" s="22" t="s">
        <v>1558</v>
      </c>
      <c r="N406" s="22" t="s">
        <v>59</v>
      </c>
      <c r="O406" s="22" t="s">
        <v>417</v>
      </c>
      <c r="P406" s="22" t="s">
        <v>2795</v>
      </c>
      <c r="Q406" s="22" t="s">
        <v>415</v>
      </c>
      <c r="R406" s="22" t="s">
        <v>2794</v>
      </c>
      <c r="S406" s="22"/>
      <c r="T406" s="22"/>
      <c r="U406" s="22" t="s">
        <v>1478</v>
      </c>
      <c r="V406" s="22" t="s">
        <v>1478</v>
      </c>
      <c r="W406" s="22"/>
      <c r="X406" s="22"/>
      <c r="Y406" s="23">
        <v>44001.348356481481</v>
      </c>
      <c r="Z406" s="23">
        <v>44005.046180555553</v>
      </c>
      <c r="AA406" s="22"/>
      <c r="AB406" s="22" t="s">
        <v>408</v>
      </c>
      <c r="AC406" s="22">
        <v>35212</v>
      </c>
      <c r="AD406" s="22">
        <v>9710</v>
      </c>
      <c r="AE406" s="22" t="s">
        <v>1559</v>
      </c>
      <c r="AF406" s="22" t="s">
        <v>1560</v>
      </c>
      <c r="AG406" s="22" t="s">
        <v>13</v>
      </c>
    </row>
    <row r="407" spans="1:33" ht="96" customHeight="1" x14ac:dyDescent="0.3">
      <c r="A407" s="22" t="s">
        <v>2038</v>
      </c>
      <c r="B407" s="22" t="s">
        <v>1559</v>
      </c>
      <c r="C407" s="22" t="s">
        <v>46</v>
      </c>
      <c r="D407" s="22" t="s">
        <v>89</v>
      </c>
      <c r="E407" s="22" t="s">
        <v>2796</v>
      </c>
      <c r="F407" s="22" t="s">
        <v>2797</v>
      </c>
      <c r="G407" s="22" t="s">
        <v>410</v>
      </c>
      <c r="H407" s="22" t="s">
        <v>182</v>
      </c>
      <c r="I407" s="22" t="s">
        <v>1478</v>
      </c>
      <c r="J407" s="22" t="s">
        <v>1478</v>
      </c>
      <c r="K407" s="22" t="s">
        <v>1478</v>
      </c>
      <c r="L407" s="22" t="s">
        <v>1478</v>
      </c>
      <c r="M407" s="22" t="s">
        <v>1558</v>
      </c>
      <c r="N407" s="22" t="s">
        <v>64</v>
      </c>
      <c r="O407" s="22" t="s">
        <v>1478</v>
      </c>
      <c r="P407" s="22"/>
      <c r="Q407" s="22"/>
      <c r="R407" s="22"/>
      <c r="S407" s="22" t="s">
        <v>9000</v>
      </c>
      <c r="T407" s="22"/>
      <c r="U407" s="22" t="s">
        <v>1478</v>
      </c>
      <c r="V407" s="22" t="s">
        <v>1478</v>
      </c>
      <c r="W407" s="22"/>
      <c r="X407" s="22"/>
      <c r="Y407" s="23">
        <v>44001.348356481481</v>
      </c>
      <c r="Z407" s="23">
        <v>44005.046180555553</v>
      </c>
      <c r="AA407" s="22"/>
      <c r="AB407" s="22" t="s">
        <v>408</v>
      </c>
      <c r="AC407" s="22">
        <v>35212</v>
      </c>
      <c r="AD407" s="22">
        <v>1200</v>
      </c>
      <c r="AE407" s="22" t="s">
        <v>1559</v>
      </c>
      <c r="AF407" s="22" t="s">
        <v>1560</v>
      </c>
      <c r="AG407" s="22" t="s">
        <v>13</v>
      </c>
    </row>
    <row r="408" spans="1:33" ht="39.6" x14ac:dyDescent="0.3">
      <c r="A408" s="22" t="s">
        <v>2801</v>
      </c>
      <c r="B408" s="22" t="s">
        <v>1560</v>
      </c>
      <c r="C408" s="22" t="s">
        <v>57</v>
      </c>
      <c r="D408" s="22" t="s">
        <v>89</v>
      </c>
      <c r="E408" s="22" t="s">
        <v>2798</v>
      </c>
      <c r="F408" s="22" t="s">
        <v>2799</v>
      </c>
      <c r="G408" s="22" t="s">
        <v>410</v>
      </c>
      <c r="H408" s="22" t="s">
        <v>25</v>
      </c>
      <c r="I408" s="22" t="s">
        <v>1478</v>
      </c>
      <c r="J408" s="22" t="s">
        <v>1478</v>
      </c>
      <c r="K408" s="22" t="s">
        <v>1478</v>
      </c>
      <c r="L408" s="22" t="s">
        <v>1478</v>
      </c>
      <c r="M408" s="22" t="s">
        <v>1558</v>
      </c>
      <c r="N408" s="22" t="s">
        <v>64</v>
      </c>
      <c r="O408" s="22" t="s">
        <v>1478</v>
      </c>
      <c r="P408" s="22"/>
      <c r="Q408" s="22"/>
      <c r="R408" s="22" t="s">
        <v>2800</v>
      </c>
      <c r="S408" s="22"/>
      <c r="T408" s="22"/>
      <c r="U408" s="22" t="s">
        <v>1478</v>
      </c>
      <c r="V408" s="22" t="s">
        <v>1478</v>
      </c>
      <c r="W408" s="22"/>
      <c r="X408" s="22"/>
      <c r="Y408" s="23">
        <v>44001.348356481481</v>
      </c>
      <c r="Z408" s="22"/>
      <c r="AA408" s="22"/>
      <c r="AB408" s="22" t="s">
        <v>408</v>
      </c>
      <c r="AC408" s="22">
        <v>35212</v>
      </c>
      <c r="AD408" s="22">
        <v>9230</v>
      </c>
      <c r="AE408" s="22" t="s">
        <v>1559</v>
      </c>
      <c r="AF408" s="22" t="s">
        <v>1559</v>
      </c>
      <c r="AG408" s="22" t="s">
        <v>233</v>
      </c>
    </row>
    <row r="409" spans="1:33" ht="106.2" customHeight="1" x14ac:dyDescent="0.3">
      <c r="A409" s="22" t="s">
        <v>2804</v>
      </c>
      <c r="B409" s="22" t="s">
        <v>1559</v>
      </c>
      <c r="C409" s="22" t="s">
        <v>46</v>
      </c>
      <c r="D409" s="22" t="s">
        <v>89</v>
      </c>
      <c r="E409" s="22" t="s">
        <v>2802</v>
      </c>
      <c r="F409" s="22" t="s">
        <v>2803</v>
      </c>
      <c r="G409" s="22" t="s">
        <v>410</v>
      </c>
      <c r="H409" s="22" t="s">
        <v>182</v>
      </c>
      <c r="I409" s="22" t="s">
        <v>1478</v>
      </c>
      <c r="J409" s="22" t="s">
        <v>1478</v>
      </c>
      <c r="K409" s="22" t="s">
        <v>1478</v>
      </c>
      <c r="L409" s="22" t="s">
        <v>1478</v>
      </c>
      <c r="M409" s="22" t="s">
        <v>1558</v>
      </c>
      <c r="N409" s="22" t="s">
        <v>64</v>
      </c>
      <c r="O409" s="22" t="s">
        <v>1478</v>
      </c>
      <c r="P409" s="22"/>
      <c r="Q409" s="22"/>
      <c r="R409" s="22"/>
      <c r="S409" s="22" t="s">
        <v>9001</v>
      </c>
      <c r="T409" s="22"/>
      <c r="U409" s="22" t="s">
        <v>1478</v>
      </c>
      <c r="V409" s="22" t="s">
        <v>1478</v>
      </c>
      <c r="W409" s="22"/>
      <c r="X409" s="22"/>
      <c r="Y409" s="23">
        <v>44001.348356481481</v>
      </c>
      <c r="Z409" s="23">
        <v>44005.046180555553</v>
      </c>
      <c r="AA409" s="22"/>
      <c r="AB409" s="22" t="s">
        <v>408</v>
      </c>
      <c r="AC409" s="22">
        <v>35212</v>
      </c>
      <c r="AD409" s="22">
        <v>9240</v>
      </c>
      <c r="AE409" s="22" t="s">
        <v>1559</v>
      </c>
      <c r="AF409" s="22" t="s">
        <v>1560</v>
      </c>
      <c r="AG409" s="22" t="s">
        <v>13</v>
      </c>
    </row>
    <row r="410" spans="1:33" ht="26.4" x14ac:dyDescent="0.3">
      <c r="A410" s="22" t="s">
        <v>1967</v>
      </c>
      <c r="B410" s="22" t="s">
        <v>1559</v>
      </c>
      <c r="C410" s="22" t="s">
        <v>172</v>
      </c>
      <c r="D410" s="22" t="s">
        <v>1890</v>
      </c>
      <c r="E410" s="22" t="s">
        <v>2805</v>
      </c>
      <c r="F410" s="22" t="s">
        <v>2806</v>
      </c>
      <c r="G410" s="22" t="s">
        <v>410</v>
      </c>
      <c r="H410" s="22" t="s">
        <v>25</v>
      </c>
      <c r="I410" s="22" t="s">
        <v>1478</v>
      </c>
      <c r="J410" s="22" t="s">
        <v>1478</v>
      </c>
      <c r="K410" s="22" t="s">
        <v>1478</v>
      </c>
      <c r="L410" s="22" t="s">
        <v>1478</v>
      </c>
      <c r="M410" s="22" t="s">
        <v>1558</v>
      </c>
      <c r="N410" s="22" t="s">
        <v>64</v>
      </c>
      <c r="O410" s="22" t="s">
        <v>1478</v>
      </c>
      <c r="P410" s="22"/>
      <c r="Q410" s="22"/>
      <c r="R410" s="22" t="s">
        <v>2807</v>
      </c>
      <c r="S410" s="22"/>
      <c r="T410" s="22"/>
      <c r="U410" s="22" t="s">
        <v>1478</v>
      </c>
      <c r="V410" s="22" t="s">
        <v>1478</v>
      </c>
      <c r="W410" s="22"/>
      <c r="X410" s="22"/>
      <c r="Y410" s="23">
        <v>44001.348356481481</v>
      </c>
      <c r="Z410" s="23">
        <v>44010.71733796296</v>
      </c>
      <c r="AA410" s="22"/>
      <c r="AB410" s="22" t="s">
        <v>408</v>
      </c>
      <c r="AC410" s="22">
        <v>35212</v>
      </c>
      <c r="AD410" s="22">
        <v>1040</v>
      </c>
      <c r="AE410" s="22" t="s">
        <v>1559</v>
      </c>
      <c r="AF410" s="22" t="s">
        <v>1560</v>
      </c>
      <c r="AG410" s="22" t="s">
        <v>26</v>
      </c>
    </row>
    <row r="411" spans="1:33" ht="26.4" x14ac:dyDescent="0.3">
      <c r="A411" s="22" t="s">
        <v>1967</v>
      </c>
      <c r="B411" s="22" t="s">
        <v>1559</v>
      </c>
      <c r="C411" s="22" t="s">
        <v>172</v>
      </c>
      <c r="D411" s="22" t="s">
        <v>1890</v>
      </c>
      <c r="E411" s="22" t="s">
        <v>2808</v>
      </c>
      <c r="F411" s="22" t="s">
        <v>2809</v>
      </c>
      <c r="G411" s="22" t="s">
        <v>410</v>
      </c>
      <c r="H411" s="22" t="s">
        <v>182</v>
      </c>
      <c r="I411" s="22" t="s">
        <v>1478</v>
      </c>
      <c r="J411" s="22" t="s">
        <v>1478</v>
      </c>
      <c r="K411" s="22" t="s">
        <v>1478</v>
      </c>
      <c r="L411" s="22" t="s">
        <v>1478</v>
      </c>
      <c r="M411" s="22" t="s">
        <v>1558</v>
      </c>
      <c r="N411" s="22" t="s">
        <v>64</v>
      </c>
      <c r="O411" s="22" t="s">
        <v>1478</v>
      </c>
      <c r="P411" s="22"/>
      <c r="Q411" s="22"/>
      <c r="R411" s="22"/>
      <c r="S411" s="22"/>
      <c r="T411" s="22"/>
      <c r="U411" s="22" t="s">
        <v>1478</v>
      </c>
      <c r="V411" s="22" t="s">
        <v>1478</v>
      </c>
      <c r="W411" s="22"/>
      <c r="X411" s="22"/>
      <c r="Y411" s="23">
        <v>44001.348356481481</v>
      </c>
      <c r="Z411" s="23">
        <v>44010.71733796296</v>
      </c>
      <c r="AA411" s="22"/>
      <c r="AB411" s="22" t="s">
        <v>408</v>
      </c>
      <c r="AC411" s="22">
        <v>35212</v>
      </c>
      <c r="AD411" s="22">
        <v>1050</v>
      </c>
      <c r="AE411" s="22" t="s">
        <v>1559</v>
      </c>
      <c r="AF411" s="22" t="s">
        <v>1560</v>
      </c>
      <c r="AG411" s="22" t="s">
        <v>26</v>
      </c>
    </row>
    <row r="412" spans="1:33" ht="26.4" x14ac:dyDescent="0.3">
      <c r="A412" s="22"/>
      <c r="B412" s="22" t="s">
        <v>1559</v>
      </c>
      <c r="C412" s="22" t="s">
        <v>23</v>
      </c>
      <c r="D412" s="22" t="s">
        <v>2812</v>
      </c>
      <c r="E412" s="22" t="s">
        <v>2810</v>
      </c>
      <c r="F412" s="22" t="s">
        <v>2811</v>
      </c>
      <c r="G412" s="22" t="s">
        <v>165</v>
      </c>
      <c r="H412" s="22" t="s">
        <v>144</v>
      </c>
      <c r="I412" s="22" t="s">
        <v>1478</v>
      </c>
      <c r="J412" s="22" t="s">
        <v>1478</v>
      </c>
      <c r="K412" s="22" t="s">
        <v>1478</v>
      </c>
      <c r="L412" s="22" t="s">
        <v>1478</v>
      </c>
      <c r="M412" s="22" t="s">
        <v>1558</v>
      </c>
      <c r="N412" s="22" t="s">
        <v>64</v>
      </c>
      <c r="O412" s="22" t="s">
        <v>2813</v>
      </c>
      <c r="P412" s="22"/>
      <c r="Q412" s="22"/>
      <c r="R412" s="22"/>
      <c r="S412" s="22"/>
      <c r="T412" s="22"/>
      <c r="U412" s="22" t="s">
        <v>1478</v>
      </c>
      <c r="V412" s="22" t="s">
        <v>1478</v>
      </c>
      <c r="W412" s="22"/>
      <c r="X412" s="22"/>
      <c r="Y412" s="23">
        <v>44001.348356481481</v>
      </c>
      <c r="Z412" s="23">
        <v>44005.046180555553</v>
      </c>
      <c r="AA412" s="22"/>
      <c r="AB412" s="22" t="s">
        <v>408</v>
      </c>
      <c r="AC412" s="22">
        <v>35212</v>
      </c>
      <c r="AD412" s="22">
        <v>9270</v>
      </c>
      <c r="AE412" s="22" t="s">
        <v>1559</v>
      </c>
      <c r="AF412" s="22" t="s">
        <v>1560</v>
      </c>
      <c r="AG412" s="22"/>
    </row>
    <row r="413" spans="1:33" ht="26.4" x14ac:dyDescent="0.3">
      <c r="A413" s="22" t="s">
        <v>162</v>
      </c>
      <c r="B413" s="22" t="s">
        <v>1559</v>
      </c>
      <c r="C413" s="22" t="s">
        <v>46</v>
      </c>
      <c r="D413" s="22" t="s">
        <v>2812</v>
      </c>
      <c r="E413" s="22" t="s">
        <v>2814</v>
      </c>
      <c r="F413" s="22" t="s">
        <v>2815</v>
      </c>
      <c r="G413" s="22" t="s">
        <v>2816</v>
      </c>
      <c r="H413" s="22" t="s">
        <v>1469</v>
      </c>
      <c r="I413" s="22" t="s">
        <v>1478</v>
      </c>
      <c r="J413" s="22" t="s">
        <v>1478</v>
      </c>
      <c r="K413" s="22" t="s">
        <v>1478</v>
      </c>
      <c r="L413" s="22" t="s">
        <v>1478</v>
      </c>
      <c r="M413" s="22" t="s">
        <v>1558</v>
      </c>
      <c r="N413" s="22" t="s">
        <v>64</v>
      </c>
      <c r="O413" s="22" t="s">
        <v>2813</v>
      </c>
      <c r="P413" s="22"/>
      <c r="Q413" s="22" t="s">
        <v>2818</v>
      </c>
      <c r="R413" s="22" t="s">
        <v>2817</v>
      </c>
      <c r="S413" s="22"/>
      <c r="T413" s="22"/>
      <c r="U413" s="22" t="s">
        <v>1478</v>
      </c>
      <c r="V413" s="22" t="s">
        <v>1478</v>
      </c>
      <c r="W413" s="22"/>
      <c r="X413" s="22"/>
      <c r="Y413" s="23">
        <v>44001.348356481481</v>
      </c>
      <c r="Z413" s="23">
        <v>44005.046180555553</v>
      </c>
      <c r="AA413" s="22"/>
      <c r="AB413" s="22" t="s">
        <v>408</v>
      </c>
      <c r="AC413" s="22">
        <v>35212</v>
      </c>
      <c r="AD413" s="22">
        <v>9280</v>
      </c>
      <c r="AE413" s="22" t="s">
        <v>1559</v>
      </c>
      <c r="AF413" s="22" t="s">
        <v>1560</v>
      </c>
      <c r="AG413" s="22" t="s">
        <v>13</v>
      </c>
    </row>
    <row r="414" spans="1:33" ht="39.6" x14ac:dyDescent="0.3">
      <c r="A414" s="22"/>
      <c r="B414" s="22" t="s">
        <v>1559</v>
      </c>
      <c r="C414" s="22" t="s">
        <v>23</v>
      </c>
      <c r="D414" s="22" t="s">
        <v>1806</v>
      </c>
      <c r="E414" s="22" t="s">
        <v>2819</v>
      </c>
      <c r="F414" s="22" t="s">
        <v>2820</v>
      </c>
      <c r="G414" s="22" t="s">
        <v>104</v>
      </c>
      <c r="H414" s="22" t="s">
        <v>144</v>
      </c>
      <c r="I414" s="22" t="s">
        <v>1478</v>
      </c>
      <c r="J414" s="22" t="s">
        <v>1478</v>
      </c>
      <c r="K414" s="22" t="s">
        <v>1478</v>
      </c>
      <c r="L414" s="22" t="s">
        <v>1478</v>
      </c>
      <c r="M414" s="22" t="s">
        <v>1558</v>
      </c>
      <c r="N414" s="22" t="s">
        <v>91</v>
      </c>
      <c r="O414" s="22" t="s">
        <v>409</v>
      </c>
      <c r="P414" s="22"/>
      <c r="Q414" s="22"/>
      <c r="R414" s="22" t="s">
        <v>2821</v>
      </c>
      <c r="S414" s="22"/>
      <c r="T414" s="22"/>
      <c r="U414" s="22" t="s">
        <v>1478</v>
      </c>
      <c r="V414" s="22" t="s">
        <v>1478</v>
      </c>
      <c r="W414" s="22"/>
      <c r="X414" s="22"/>
      <c r="Y414" s="23">
        <v>44001.348356481481</v>
      </c>
      <c r="Z414" s="23">
        <v>44005.046180555553</v>
      </c>
      <c r="AA414" s="22"/>
      <c r="AB414" s="22" t="s">
        <v>408</v>
      </c>
      <c r="AC414" s="22">
        <v>35212</v>
      </c>
      <c r="AD414" s="22">
        <v>5860</v>
      </c>
      <c r="AE414" s="22" t="s">
        <v>1559</v>
      </c>
      <c r="AF414" s="22" t="s">
        <v>1560</v>
      </c>
      <c r="AG414" s="22"/>
    </row>
    <row r="415" spans="1:33" ht="52.8" x14ac:dyDescent="0.3">
      <c r="A415" s="22" t="s">
        <v>183</v>
      </c>
      <c r="B415" s="22" t="s">
        <v>1559</v>
      </c>
      <c r="C415" s="22" t="s">
        <v>46</v>
      </c>
      <c r="D415" s="22" t="s">
        <v>184</v>
      </c>
      <c r="E415" s="22" t="s">
        <v>2822</v>
      </c>
      <c r="F415" s="22" t="s">
        <v>2823</v>
      </c>
      <c r="G415" s="22" t="s">
        <v>410</v>
      </c>
      <c r="H415" s="22" t="s">
        <v>182</v>
      </c>
      <c r="I415" s="22" t="s">
        <v>1478</v>
      </c>
      <c r="J415" s="22" t="s">
        <v>1478</v>
      </c>
      <c r="K415" s="22" t="s">
        <v>1478</v>
      </c>
      <c r="L415" s="22" t="s">
        <v>1478</v>
      </c>
      <c r="M415" s="22" t="s">
        <v>1558</v>
      </c>
      <c r="N415" s="22" t="s">
        <v>59</v>
      </c>
      <c r="O415" s="22" t="s">
        <v>1478</v>
      </c>
      <c r="P415" s="22"/>
      <c r="Q415" s="22"/>
      <c r="R415" s="22" t="s">
        <v>2824</v>
      </c>
      <c r="S415" s="22"/>
      <c r="T415" s="22"/>
      <c r="U415" s="22" t="s">
        <v>1478</v>
      </c>
      <c r="V415" s="22" t="s">
        <v>1478</v>
      </c>
      <c r="W415" s="22"/>
      <c r="X415" s="22"/>
      <c r="Y415" s="23">
        <v>44001.348356481481</v>
      </c>
      <c r="Z415" s="23">
        <v>44005.046180555553</v>
      </c>
      <c r="AA415" s="22"/>
      <c r="AB415" s="22" t="s">
        <v>408</v>
      </c>
      <c r="AC415" s="22">
        <v>35212</v>
      </c>
      <c r="AD415" s="22">
        <v>9300</v>
      </c>
      <c r="AE415" s="22" t="s">
        <v>1559</v>
      </c>
      <c r="AF415" s="22" t="s">
        <v>1560</v>
      </c>
      <c r="AG415" s="22" t="s">
        <v>13</v>
      </c>
    </row>
    <row r="416" spans="1:33" ht="114.6" customHeight="1" x14ac:dyDescent="0.3">
      <c r="A416" s="22"/>
      <c r="B416" s="22" t="s">
        <v>1559</v>
      </c>
      <c r="C416" s="22" t="s">
        <v>23</v>
      </c>
      <c r="D416" s="22" t="s">
        <v>1862</v>
      </c>
      <c r="E416" s="22" t="s">
        <v>2825</v>
      </c>
      <c r="F416" s="22" t="s">
        <v>419</v>
      </c>
      <c r="G416" s="22" t="s">
        <v>410</v>
      </c>
      <c r="H416" s="22" t="s">
        <v>25</v>
      </c>
      <c r="I416" s="22" t="s">
        <v>1478</v>
      </c>
      <c r="J416" s="22" t="s">
        <v>1478</v>
      </c>
      <c r="K416" s="22" t="s">
        <v>1478</v>
      </c>
      <c r="L416" s="22" t="s">
        <v>1478</v>
      </c>
      <c r="M416" s="22" t="s">
        <v>1558</v>
      </c>
      <c r="N416" s="22" t="s">
        <v>59</v>
      </c>
      <c r="O416" s="22" t="s">
        <v>99</v>
      </c>
      <c r="P416" s="22"/>
      <c r="Q416" s="22"/>
      <c r="R416" s="22"/>
      <c r="S416" s="22" t="s">
        <v>9002</v>
      </c>
      <c r="T416" s="22"/>
      <c r="U416" s="22" t="s">
        <v>1478</v>
      </c>
      <c r="V416" s="22" t="s">
        <v>1478</v>
      </c>
      <c r="W416" s="22"/>
      <c r="X416" s="22"/>
      <c r="Y416" s="23">
        <v>44001.348368055558</v>
      </c>
      <c r="Z416" s="23">
        <v>44005.046180555553</v>
      </c>
      <c r="AA416" s="22"/>
      <c r="AB416" s="22" t="s">
        <v>408</v>
      </c>
      <c r="AC416" s="22">
        <v>35212</v>
      </c>
      <c r="AD416" s="22">
        <v>6100</v>
      </c>
      <c r="AE416" s="22" t="s">
        <v>1559</v>
      </c>
      <c r="AF416" s="22" t="s">
        <v>1560</v>
      </c>
      <c r="AG416" s="22" t="s">
        <v>249</v>
      </c>
    </row>
    <row r="417" spans="1:33" ht="26.4" x14ac:dyDescent="0.3">
      <c r="A417" s="22"/>
      <c r="B417" s="22" t="s">
        <v>1559</v>
      </c>
      <c r="C417" s="22" t="s">
        <v>23</v>
      </c>
      <c r="D417" s="22" t="s">
        <v>1757</v>
      </c>
      <c r="E417" s="22" t="s">
        <v>2826</v>
      </c>
      <c r="F417" s="22" t="s">
        <v>2827</v>
      </c>
      <c r="G417" s="22" t="s">
        <v>410</v>
      </c>
      <c r="H417" s="22" t="s">
        <v>25</v>
      </c>
      <c r="I417" s="22" t="s">
        <v>1478</v>
      </c>
      <c r="J417" s="22" t="s">
        <v>1478</v>
      </c>
      <c r="K417" s="22" t="s">
        <v>1478</v>
      </c>
      <c r="L417" s="22" t="s">
        <v>1478</v>
      </c>
      <c r="M417" s="22" t="s">
        <v>1558</v>
      </c>
      <c r="N417" s="22" t="s">
        <v>64</v>
      </c>
      <c r="O417" s="22" t="s">
        <v>1478</v>
      </c>
      <c r="P417" s="22"/>
      <c r="Q417" s="22"/>
      <c r="R417" s="22" t="s">
        <v>2827</v>
      </c>
      <c r="S417" s="22" t="s">
        <v>9003</v>
      </c>
      <c r="T417" s="22"/>
      <c r="U417" s="22" t="s">
        <v>1478</v>
      </c>
      <c r="V417" s="22" t="s">
        <v>1478</v>
      </c>
      <c r="W417" s="22"/>
      <c r="X417" s="22"/>
      <c r="Y417" s="23">
        <v>44001.348368055558</v>
      </c>
      <c r="Z417" s="23">
        <v>44005.046180555553</v>
      </c>
      <c r="AA417" s="22"/>
      <c r="AB417" s="22" t="s">
        <v>408</v>
      </c>
      <c r="AC417" s="22">
        <v>35212</v>
      </c>
      <c r="AD417" s="22">
        <v>180</v>
      </c>
      <c r="AE417" s="22" t="s">
        <v>1559</v>
      </c>
      <c r="AF417" s="22" t="s">
        <v>1560</v>
      </c>
      <c r="AG417" s="22" t="s">
        <v>233</v>
      </c>
    </row>
    <row r="418" spans="1:33" ht="26.4" x14ac:dyDescent="0.3">
      <c r="A418" s="22"/>
      <c r="B418" s="22" t="s">
        <v>1559</v>
      </c>
      <c r="C418" s="22" t="s">
        <v>23</v>
      </c>
      <c r="D418" s="22" t="s">
        <v>2831</v>
      </c>
      <c r="E418" s="22" t="s">
        <v>2828</v>
      </c>
      <c r="F418" s="22" t="s">
        <v>2829</v>
      </c>
      <c r="G418" s="22" t="s">
        <v>74</v>
      </c>
      <c r="H418" s="22" t="s">
        <v>144</v>
      </c>
      <c r="I418" s="22" t="s">
        <v>1478</v>
      </c>
      <c r="J418" s="22" t="s">
        <v>1478</v>
      </c>
      <c r="K418" s="22" t="s">
        <v>1478</v>
      </c>
      <c r="L418" s="22" t="s">
        <v>1478</v>
      </c>
      <c r="M418" s="22" t="s">
        <v>1558</v>
      </c>
      <c r="N418" s="22" t="s">
        <v>64</v>
      </c>
      <c r="O418" s="22" t="s">
        <v>2832</v>
      </c>
      <c r="P418" s="22"/>
      <c r="Q418" s="22"/>
      <c r="R418" s="22"/>
      <c r="S418" s="22"/>
      <c r="T418" s="22"/>
      <c r="U418" s="22" t="s">
        <v>1478</v>
      </c>
      <c r="V418" s="22" t="s">
        <v>1478</v>
      </c>
      <c r="W418" s="22"/>
      <c r="X418" s="22"/>
      <c r="Y418" s="23">
        <v>44001.378703703704</v>
      </c>
      <c r="Z418" s="23">
        <v>44005.046180555553</v>
      </c>
      <c r="AA418" s="22"/>
      <c r="AB418" s="22" t="s">
        <v>2830</v>
      </c>
      <c r="AC418" s="22">
        <v>71851</v>
      </c>
      <c r="AD418" s="22">
        <v>9330</v>
      </c>
      <c r="AE418" s="22" t="s">
        <v>1559</v>
      </c>
      <c r="AF418" s="22" t="s">
        <v>1560</v>
      </c>
      <c r="AG418" s="22"/>
    </row>
    <row r="419" spans="1:33" ht="52.8" x14ac:dyDescent="0.3">
      <c r="A419" s="22"/>
      <c r="B419" s="22" t="s">
        <v>1559</v>
      </c>
      <c r="C419" s="22" t="s">
        <v>23</v>
      </c>
      <c r="D419" s="22" t="s">
        <v>298</v>
      </c>
      <c r="E419" s="22" t="s">
        <v>2833</v>
      </c>
      <c r="F419" s="22" t="s">
        <v>297</v>
      </c>
      <c r="G419" s="22" t="s">
        <v>74</v>
      </c>
      <c r="H419" s="22" t="s">
        <v>144</v>
      </c>
      <c r="I419" s="22" t="s">
        <v>1478</v>
      </c>
      <c r="J419" s="22" t="s">
        <v>1478</v>
      </c>
      <c r="K419" s="22" t="s">
        <v>1478</v>
      </c>
      <c r="L419" s="22" t="s">
        <v>1478</v>
      </c>
      <c r="M419" s="22" t="s">
        <v>1558</v>
      </c>
      <c r="N419" s="22" t="s">
        <v>59</v>
      </c>
      <c r="O419" s="22" t="s">
        <v>299</v>
      </c>
      <c r="P419" s="22"/>
      <c r="Q419" s="22"/>
      <c r="R419" s="22"/>
      <c r="S419" s="22" t="s">
        <v>8923</v>
      </c>
      <c r="T419" s="22"/>
      <c r="U419" s="22" t="s">
        <v>1478</v>
      </c>
      <c r="V419" s="22" t="s">
        <v>1478</v>
      </c>
      <c r="W419" s="22"/>
      <c r="X419" s="22"/>
      <c r="Y419" s="23">
        <v>44001.42082175926</v>
      </c>
      <c r="Z419" s="23">
        <v>44005.046180555553</v>
      </c>
      <c r="AA419" s="22"/>
      <c r="AB419" s="22" t="s">
        <v>294</v>
      </c>
      <c r="AC419" s="22">
        <v>45073</v>
      </c>
      <c r="AD419" s="22">
        <v>9340</v>
      </c>
      <c r="AE419" s="22" t="s">
        <v>1559</v>
      </c>
      <c r="AF419" s="22" t="s">
        <v>1560</v>
      </c>
      <c r="AG419" s="22"/>
    </row>
    <row r="420" spans="1:33" ht="26.4" x14ac:dyDescent="0.3">
      <c r="A420" s="22"/>
      <c r="B420" s="22" t="s">
        <v>1559</v>
      </c>
      <c r="C420" s="22" t="s">
        <v>23</v>
      </c>
      <c r="D420" s="22" t="s">
        <v>316</v>
      </c>
      <c r="E420" s="22" t="s">
        <v>2834</v>
      </c>
      <c r="F420" s="22" t="s">
        <v>2835</v>
      </c>
      <c r="G420" s="22" t="s">
        <v>293</v>
      </c>
      <c r="H420" s="22" t="s">
        <v>25</v>
      </c>
      <c r="I420" s="22" t="s">
        <v>1478</v>
      </c>
      <c r="J420" s="22" t="s">
        <v>1478</v>
      </c>
      <c r="K420" s="22" t="s">
        <v>1478</v>
      </c>
      <c r="L420" s="22" t="s">
        <v>1478</v>
      </c>
      <c r="M420" s="22" t="s">
        <v>1558</v>
      </c>
      <c r="N420" s="22" t="s">
        <v>59</v>
      </c>
      <c r="O420" s="22" t="s">
        <v>317</v>
      </c>
      <c r="P420" s="22"/>
      <c r="Q420" s="22"/>
      <c r="R420" s="22" t="s">
        <v>2836</v>
      </c>
      <c r="S420" s="22"/>
      <c r="T420" s="22"/>
      <c r="U420" s="22" t="s">
        <v>1478</v>
      </c>
      <c r="V420" s="22" t="s">
        <v>1478</v>
      </c>
      <c r="W420" s="22"/>
      <c r="X420" s="22"/>
      <c r="Y420" s="23">
        <v>44001.42082175926</v>
      </c>
      <c r="Z420" s="23">
        <v>44005.046180555553</v>
      </c>
      <c r="AA420" s="22"/>
      <c r="AB420" s="22" t="s">
        <v>294</v>
      </c>
      <c r="AC420" s="22">
        <v>45073</v>
      </c>
      <c r="AD420" s="22">
        <v>8730</v>
      </c>
      <c r="AE420" s="22" t="s">
        <v>1559</v>
      </c>
      <c r="AF420" s="22" t="s">
        <v>1560</v>
      </c>
      <c r="AG420" s="22" t="s">
        <v>249</v>
      </c>
    </row>
    <row r="421" spans="1:33" ht="92.4" x14ac:dyDescent="0.3">
      <c r="A421" s="22"/>
      <c r="B421" s="22" t="s">
        <v>1559</v>
      </c>
      <c r="C421" s="22" t="s">
        <v>23</v>
      </c>
      <c r="D421" s="22" t="s">
        <v>1912</v>
      </c>
      <c r="E421" s="22" t="s">
        <v>2837</v>
      </c>
      <c r="F421" s="22" t="s">
        <v>2838</v>
      </c>
      <c r="G421" s="22" t="s">
        <v>2839</v>
      </c>
      <c r="H421" s="22" t="s">
        <v>25</v>
      </c>
      <c r="I421" s="22" t="s">
        <v>1478</v>
      </c>
      <c r="J421" s="22" t="s">
        <v>1478</v>
      </c>
      <c r="K421" s="22" t="s">
        <v>1478</v>
      </c>
      <c r="L421" s="22" t="s">
        <v>1478</v>
      </c>
      <c r="M421" s="22" t="s">
        <v>1558</v>
      </c>
      <c r="N421" s="22" t="s">
        <v>59</v>
      </c>
      <c r="O421" s="22" t="s">
        <v>1478</v>
      </c>
      <c r="P421" s="22"/>
      <c r="Q421" s="22"/>
      <c r="R421" s="22" t="s">
        <v>2840</v>
      </c>
      <c r="S421" s="22" t="s">
        <v>9004</v>
      </c>
      <c r="T421" s="22"/>
      <c r="U421" s="22" t="s">
        <v>1478</v>
      </c>
      <c r="V421" s="22" t="s">
        <v>1478</v>
      </c>
      <c r="W421" s="22"/>
      <c r="X421" s="22"/>
      <c r="Y421" s="23">
        <v>44001.42082175926</v>
      </c>
      <c r="Z421" s="23">
        <v>44005.046180555553</v>
      </c>
      <c r="AA421" s="22"/>
      <c r="AB421" s="22" t="s">
        <v>294</v>
      </c>
      <c r="AC421" s="22">
        <v>45073</v>
      </c>
      <c r="AD421" s="22">
        <v>4010</v>
      </c>
      <c r="AE421" s="22" t="s">
        <v>1559</v>
      </c>
      <c r="AF421" s="22" t="s">
        <v>1560</v>
      </c>
      <c r="AG421" s="22" t="s">
        <v>13</v>
      </c>
    </row>
    <row r="422" spans="1:33" ht="39.6" x14ac:dyDescent="0.3">
      <c r="A422" s="22"/>
      <c r="B422" s="22" t="s">
        <v>1559</v>
      </c>
      <c r="C422" s="22" t="s">
        <v>23</v>
      </c>
      <c r="D422" s="22">
        <v>9</v>
      </c>
      <c r="E422" s="22" t="s">
        <v>2841</v>
      </c>
      <c r="F422" s="22" t="s">
        <v>2842</v>
      </c>
      <c r="G422" s="22" t="s">
        <v>293</v>
      </c>
      <c r="H422" s="22" t="s">
        <v>25</v>
      </c>
      <c r="I422" s="22" t="s">
        <v>1478</v>
      </c>
      <c r="J422" s="22" t="s">
        <v>1478</v>
      </c>
      <c r="K422" s="22" t="s">
        <v>1478</v>
      </c>
      <c r="L422" s="22" t="s">
        <v>1478</v>
      </c>
      <c r="M422" s="22" t="s">
        <v>1558</v>
      </c>
      <c r="N422" s="22" t="s">
        <v>64</v>
      </c>
      <c r="O422" s="22" t="s">
        <v>1478</v>
      </c>
      <c r="P422" s="22"/>
      <c r="Q422" s="22"/>
      <c r="R422" s="22" t="s">
        <v>2843</v>
      </c>
      <c r="S422" s="22" t="s">
        <v>9005</v>
      </c>
      <c r="T422" s="22"/>
      <c r="U422" s="22" t="s">
        <v>1478</v>
      </c>
      <c r="V422" s="22" t="s">
        <v>1478</v>
      </c>
      <c r="W422" s="22"/>
      <c r="X422" s="22"/>
      <c r="Y422" s="23">
        <v>44001.42082175926</v>
      </c>
      <c r="Z422" s="23">
        <v>44005.046180555553</v>
      </c>
      <c r="AA422" s="22"/>
      <c r="AB422" s="22" t="s">
        <v>294</v>
      </c>
      <c r="AC422" s="22">
        <v>45073</v>
      </c>
      <c r="AD422" s="22">
        <v>9370</v>
      </c>
      <c r="AE422" s="22" t="s">
        <v>1559</v>
      </c>
      <c r="AF422" s="22" t="s">
        <v>1560</v>
      </c>
      <c r="AG422" s="22" t="s">
        <v>249</v>
      </c>
    </row>
    <row r="423" spans="1:33" ht="79.2" x14ac:dyDescent="0.3">
      <c r="A423" s="22" t="s">
        <v>2847</v>
      </c>
      <c r="B423" s="22" t="s">
        <v>1559</v>
      </c>
      <c r="C423" s="22" t="s">
        <v>46</v>
      </c>
      <c r="D423" s="22" t="s">
        <v>2848</v>
      </c>
      <c r="E423" s="22" t="s">
        <v>2844</v>
      </c>
      <c r="F423" s="22" t="s">
        <v>2845</v>
      </c>
      <c r="G423" s="22" t="s">
        <v>293</v>
      </c>
      <c r="H423" s="22" t="s">
        <v>139</v>
      </c>
      <c r="I423" s="22" t="s">
        <v>1478</v>
      </c>
      <c r="J423" s="22" t="s">
        <v>1478</v>
      </c>
      <c r="K423" s="22" t="s">
        <v>1478</v>
      </c>
      <c r="L423" s="22" t="s">
        <v>1478</v>
      </c>
      <c r="M423" s="22" t="s">
        <v>1558</v>
      </c>
      <c r="N423" s="22" t="s">
        <v>64</v>
      </c>
      <c r="O423" s="22" t="s">
        <v>2849</v>
      </c>
      <c r="P423" s="22"/>
      <c r="Q423" s="22"/>
      <c r="R423" s="22" t="s">
        <v>2846</v>
      </c>
      <c r="S423" s="22" t="s">
        <v>9006</v>
      </c>
      <c r="T423" s="22"/>
      <c r="U423" s="22" t="s">
        <v>1478</v>
      </c>
      <c r="V423" s="22" t="s">
        <v>1478</v>
      </c>
      <c r="W423" s="22"/>
      <c r="X423" s="22"/>
      <c r="Y423" s="23">
        <v>44001.42082175926</v>
      </c>
      <c r="Z423" s="23">
        <v>44005.046180555553</v>
      </c>
      <c r="AA423" s="22"/>
      <c r="AB423" s="22" t="s">
        <v>294</v>
      </c>
      <c r="AC423" s="22">
        <v>45073</v>
      </c>
      <c r="AD423" s="22">
        <v>10480</v>
      </c>
      <c r="AE423" s="22" t="s">
        <v>1559</v>
      </c>
      <c r="AF423" s="22" t="s">
        <v>1560</v>
      </c>
      <c r="AG423" s="22" t="s">
        <v>13</v>
      </c>
    </row>
    <row r="424" spans="1:33" ht="26.4" x14ac:dyDescent="0.3">
      <c r="A424" s="22" t="s">
        <v>1967</v>
      </c>
      <c r="B424" s="22" t="s">
        <v>1559</v>
      </c>
      <c r="C424" s="22" t="s">
        <v>172</v>
      </c>
      <c r="D424" s="22" t="s">
        <v>1890</v>
      </c>
      <c r="E424" s="22" t="s">
        <v>2850</v>
      </c>
      <c r="F424" s="22" t="s">
        <v>296</v>
      </c>
      <c r="G424" s="22" t="s">
        <v>293</v>
      </c>
      <c r="H424" s="22" t="s">
        <v>25</v>
      </c>
      <c r="I424" s="22" t="s">
        <v>1478</v>
      </c>
      <c r="J424" s="22" t="s">
        <v>1478</v>
      </c>
      <c r="K424" s="22" t="s">
        <v>1478</v>
      </c>
      <c r="L424" s="22" t="s">
        <v>1478</v>
      </c>
      <c r="M424" s="22" t="s">
        <v>1558</v>
      </c>
      <c r="N424" s="22" t="s">
        <v>64</v>
      </c>
      <c r="O424" s="22" t="s">
        <v>1478</v>
      </c>
      <c r="P424" s="22"/>
      <c r="Q424" s="22"/>
      <c r="R424" s="22"/>
      <c r="S424" s="22"/>
      <c r="T424" s="22"/>
      <c r="U424" s="22" t="s">
        <v>1478</v>
      </c>
      <c r="V424" s="22" t="s">
        <v>1478</v>
      </c>
      <c r="W424" s="22"/>
      <c r="X424" s="22"/>
      <c r="Y424" s="23">
        <v>44001.42082175926</v>
      </c>
      <c r="Z424" s="23">
        <v>44005.046180555553</v>
      </c>
      <c r="AA424" s="22"/>
      <c r="AB424" s="22" t="s">
        <v>294</v>
      </c>
      <c r="AC424" s="22">
        <v>45073</v>
      </c>
      <c r="AD424" s="22">
        <v>1095</v>
      </c>
      <c r="AE424" s="22" t="s">
        <v>1559</v>
      </c>
      <c r="AF424" s="22" t="s">
        <v>1560</v>
      </c>
      <c r="AG424" s="22" t="s">
        <v>26</v>
      </c>
    </row>
    <row r="425" spans="1:33" ht="39.6" x14ac:dyDescent="0.3">
      <c r="A425" s="22"/>
      <c r="B425" s="22" t="s">
        <v>1559</v>
      </c>
      <c r="C425" s="22" t="s">
        <v>172</v>
      </c>
      <c r="D425" s="22" t="s">
        <v>1890</v>
      </c>
      <c r="E425" s="22" t="s">
        <v>2851</v>
      </c>
      <c r="F425" s="22" t="s">
        <v>2852</v>
      </c>
      <c r="G425" s="22" t="s">
        <v>293</v>
      </c>
      <c r="H425" s="22" t="s">
        <v>25</v>
      </c>
      <c r="I425" s="22" t="s">
        <v>1478</v>
      </c>
      <c r="J425" s="22" t="s">
        <v>1478</v>
      </c>
      <c r="K425" s="22" t="s">
        <v>1478</v>
      </c>
      <c r="L425" s="22" t="s">
        <v>1478</v>
      </c>
      <c r="M425" s="22" t="s">
        <v>1558</v>
      </c>
      <c r="N425" s="22" t="s">
        <v>64</v>
      </c>
      <c r="O425" s="22" t="s">
        <v>1478</v>
      </c>
      <c r="P425" s="22"/>
      <c r="Q425" s="22"/>
      <c r="R425" s="22" t="s">
        <v>2853</v>
      </c>
      <c r="S425" s="22"/>
      <c r="T425" s="22"/>
      <c r="U425" s="22" t="s">
        <v>1478</v>
      </c>
      <c r="V425" s="22" t="s">
        <v>1478</v>
      </c>
      <c r="W425" s="22"/>
      <c r="X425" s="22"/>
      <c r="Y425" s="23">
        <v>44001.42082175926</v>
      </c>
      <c r="Z425" s="23">
        <v>44005.046180555553</v>
      </c>
      <c r="AA425" s="22"/>
      <c r="AB425" s="22" t="s">
        <v>294</v>
      </c>
      <c r="AC425" s="22">
        <v>45073</v>
      </c>
      <c r="AD425" s="22">
        <v>7000</v>
      </c>
      <c r="AE425" s="22" t="s">
        <v>1559</v>
      </c>
      <c r="AF425" s="22" t="s">
        <v>1560</v>
      </c>
      <c r="AG425" s="22" t="s">
        <v>26</v>
      </c>
    </row>
    <row r="426" spans="1:33" x14ac:dyDescent="0.3">
      <c r="A426" s="22" t="s">
        <v>2856</v>
      </c>
      <c r="B426" s="22" t="s">
        <v>1559</v>
      </c>
      <c r="C426" s="22" t="s">
        <v>172</v>
      </c>
      <c r="D426" s="22" t="s">
        <v>1890</v>
      </c>
      <c r="E426" s="22" t="s">
        <v>2854</v>
      </c>
      <c r="F426" s="22" t="s">
        <v>2855</v>
      </c>
      <c r="G426" s="22" t="s">
        <v>1481</v>
      </c>
      <c r="H426" s="22" t="s">
        <v>25</v>
      </c>
      <c r="I426" s="22" t="s">
        <v>1478</v>
      </c>
      <c r="J426" s="22" t="s">
        <v>1478</v>
      </c>
      <c r="K426" s="22" t="s">
        <v>1478</v>
      </c>
      <c r="L426" s="22" t="s">
        <v>1478</v>
      </c>
      <c r="M426" s="22" t="s">
        <v>1558</v>
      </c>
      <c r="N426" s="22" t="s">
        <v>64</v>
      </c>
      <c r="O426" s="22" t="s">
        <v>1478</v>
      </c>
      <c r="P426" s="22"/>
      <c r="Q426" s="22"/>
      <c r="R426" s="22"/>
      <c r="S426" s="22"/>
      <c r="T426" s="22"/>
      <c r="U426" s="22" t="s">
        <v>1478</v>
      </c>
      <c r="V426" s="22" t="s">
        <v>1478</v>
      </c>
      <c r="W426" s="22"/>
      <c r="X426" s="22"/>
      <c r="Y426" s="23">
        <v>44001.439074074071</v>
      </c>
      <c r="Z426" s="23">
        <v>44005.046180555553</v>
      </c>
      <c r="AA426" s="22"/>
      <c r="AB426" s="22" t="s">
        <v>253</v>
      </c>
      <c r="AC426" s="22">
        <v>72721</v>
      </c>
      <c r="AD426" s="22">
        <v>3020</v>
      </c>
      <c r="AE426" s="22" t="s">
        <v>1559</v>
      </c>
      <c r="AF426" s="22" t="s">
        <v>1560</v>
      </c>
      <c r="AG426" s="22" t="s">
        <v>26</v>
      </c>
    </row>
    <row r="427" spans="1:33" ht="39.6" x14ac:dyDescent="0.3">
      <c r="A427" s="22" t="s">
        <v>2758</v>
      </c>
      <c r="B427" s="22" t="s">
        <v>1559</v>
      </c>
      <c r="C427" s="22" t="s">
        <v>172</v>
      </c>
      <c r="D427" s="22" t="s">
        <v>1890</v>
      </c>
      <c r="E427" s="22" t="s">
        <v>2857</v>
      </c>
      <c r="F427" s="22" t="s">
        <v>2858</v>
      </c>
      <c r="G427" s="22" t="s">
        <v>2859</v>
      </c>
      <c r="H427" s="22" t="s">
        <v>25</v>
      </c>
      <c r="I427" s="22" t="s">
        <v>1478</v>
      </c>
      <c r="J427" s="22" t="s">
        <v>1478</v>
      </c>
      <c r="K427" s="22" t="s">
        <v>1478</v>
      </c>
      <c r="L427" s="22" t="s">
        <v>1478</v>
      </c>
      <c r="M427" s="22" t="s">
        <v>1558</v>
      </c>
      <c r="N427" s="22" t="s">
        <v>64</v>
      </c>
      <c r="O427" s="22" t="s">
        <v>1478</v>
      </c>
      <c r="P427" s="22"/>
      <c r="Q427" s="22"/>
      <c r="R427" s="22" t="s">
        <v>2860</v>
      </c>
      <c r="S427" s="22"/>
      <c r="T427" s="22"/>
      <c r="U427" s="22" t="s">
        <v>1478</v>
      </c>
      <c r="V427" s="22" t="s">
        <v>1478</v>
      </c>
      <c r="W427" s="22"/>
      <c r="X427" s="22"/>
      <c r="Y427" s="23">
        <v>44001.439085648148</v>
      </c>
      <c r="Z427" s="23">
        <v>44005.046180555553</v>
      </c>
      <c r="AA427" s="22"/>
      <c r="AB427" s="22" t="s">
        <v>253</v>
      </c>
      <c r="AC427" s="22">
        <v>72721</v>
      </c>
      <c r="AD427" s="22">
        <v>3030</v>
      </c>
      <c r="AE427" s="22" t="s">
        <v>1559</v>
      </c>
      <c r="AF427" s="22" t="s">
        <v>1560</v>
      </c>
      <c r="AG427" s="22" t="s">
        <v>26</v>
      </c>
    </row>
    <row r="428" spans="1:33" ht="66" x14ac:dyDescent="0.3">
      <c r="A428" s="22" t="s">
        <v>2758</v>
      </c>
      <c r="B428" s="22" t="s">
        <v>1559</v>
      </c>
      <c r="C428" s="22" t="s">
        <v>15</v>
      </c>
      <c r="D428" s="22" t="s">
        <v>1890</v>
      </c>
      <c r="E428" s="22" t="s">
        <v>2861</v>
      </c>
      <c r="F428" s="22" t="s">
        <v>2862</v>
      </c>
      <c r="G428" s="22" t="s">
        <v>2859</v>
      </c>
      <c r="H428" s="22" t="s">
        <v>182</v>
      </c>
      <c r="I428" s="22" t="s">
        <v>1478</v>
      </c>
      <c r="J428" s="22" t="s">
        <v>1478</v>
      </c>
      <c r="K428" s="22" t="s">
        <v>1478</v>
      </c>
      <c r="L428" s="22" t="s">
        <v>1478</v>
      </c>
      <c r="M428" s="22" t="s">
        <v>1558</v>
      </c>
      <c r="N428" s="22" t="s">
        <v>64</v>
      </c>
      <c r="O428" s="22" t="s">
        <v>1478</v>
      </c>
      <c r="P428" s="22" t="s">
        <v>2864</v>
      </c>
      <c r="Q428" s="22"/>
      <c r="R428" s="22" t="s">
        <v>2863</v>
      </c>
      <c r="S428" s="22" t="s">
        <v>9007</v>
      </c>
      <c r="T428" s="22"/>
      <c r="U428" s="22" t="s">
        <v>1478</v>
      </c>
      <c r="V428" s="22" t="s">
        <v>1478</v>
      </c>
      <c r="W428" s="22"/>
      <c r="X428" s="22"/>
      <c r="Y428" s="23">
        <v>44001.439085648148</v>
      </c>
      <c r="Z428" s="23">
        <v>44005.046180555553</v>
      </c>
      <c r="AA428" s="22"/>
      <c r="AB428" s="22" t="s">
        <v>253</v>
      </c>
      <c r="AC428" s="22">
        <v>72721</v>
      </c>
      <c r="AD428" s="22">
        <v>3040</v>
      </c>
      <c r="AE428" s="22" t="s">
        <v>1559</v>
      </c>
      <c r="AF428" s="22" t="s">
        <v>1560</v>
      </c>
      <c r="AG428" s="22" t="s">
        <v>26</v>
      </c>
    </row>
    <row r="429" spans="1:33" ht="26.4" x14ac:dyDescent="0.3">
      <c r="A429" s="22" t="s">
        <v>1972</v>
      </c>
      <c r="B429" s="22" t="s">
        <v>1559</v>
      </c>
      <c r="C429" s="22" t="s">
        <v>172</v>
      </c>
      <c r="D429" s="22" t="s">
        <v>1890</v>
      </c>
      <c r="E429" s="22" t="s">
        <v>2865</v>
      </c>
      <c r="F429" s="22" t="s">
        <v>2866</v>
      </c>
      <c r="G429" s="22" t="s">
        <v>1481</v>
      </c>
      <c r="H429" s="22" t="s">
        <v>25</v>
      </c>
      <c r="I429" s="22" t="s">
        <v>1478</v>
      </c>
      <c r="J429" s="22" t="s">
        <v>1478</v>
      </c>
      <c r="K429" s="22" t="s">
        <v>1478</v>
      </c>
      <c r="L429" s="22" t="s">
        <v>1478</v>
      </c>
      <c r="M429" s="22" t="s">
        <v>1558</v>
      </c>
      <c r="N429" s="22" t="s">
        <v>64</v>
      </c>
      <c r="O429" s="22" t="s">
        <v>1478</v>
      </c>
      <c r="P429" s="22"/>
      <c r="Q429" s="22"/>
      <c r="R429" s="22" t="s">
        <v>2867</v>
      </c>
      <c r="S429" s="22"/>
      <c r="T429" s="22"/>
      <c r="U429" s="22" t="s">
        <v>1478</v>
      </c>
      <c r="V429" s="22" t="s">
        <v>1478</v>
      </c>
      <c r="W429" s="22"/>
      <c r="X429" s="22"/>
      <c r="Y429" s="23">
        <v>44001.439085648148</v>
      </c>
      <c r="Z429" s="23">
        <v>44005.046180555553</v>
      </c>
      <c r="AA429" s="22"/>
      <c r="AB429" s="22" t="s">
        <v>253</v>
      </c>
      <c r="AC429" s="22">
        <v>72721</v>
      </c>
      <c r="AD429" s="22">
        <v>6500</v>
      </c>
      <c r="AE429" s="22" t="s">
        <v>1559</v>
      </c>
      <c r="AF429" s="22" t="s">
        <v>1560</v>
      </c>
      <c r="AG429" s="22" t="s">
        <v>26</v>
      </c>
    </row>
    <row r="430" spans="1:33" ht="26.4" x14ac:dyDescent="0.3">
      <c r="A430" s="22" t="s">
        <v>1972</v>
      </c>
      <c r="B430" s="22" t="s">
        <v>1559</v>
      </c>
      <c r="C430" s="22" t="s">
        <v>172</v>
      </c>
      <c r="D430" s="22" t="s">
        <v>1890</v>
      </c>
      <c r="E430" s="22" t="s">
        <v>2868</v>
      </c>
      <c r="F430" s="22" t="s">
        <v>2869</v>
      </c>
      <c r="G430" s="22" t="s">
        <v>1481</v>
      </c>
      <c r="H430" s="22" t="s">
        <v>171</v>
      </c>
      <c r="I430" s="22" t="s">
        <v>1478</v>
      </c>
      <c r="J430" s="22" t="s">
        <v>1478</v>
      </c>
      <c r="K430" s="22" t="s">
        <v>1478</v>
      </c>
      <c r="L430" s="22" t="s">
        <v>1478</v>
      </c>
      <c r="M430" s="22" t="s">
        <v>1558</v>
      </c>
      <c r="N430" s="22" t="s">
        <v>64</v>
      </c>
      <c r="O430" s="22" t="s">
        <v>1478</v>
      </c>
      <c r="P430" s="22"/>
      <c r="Q430" s="22"/>
      <c r="R430" s="22"/>
      <c r="S430" s="22"/>
      <c r="T430" s="22"/>
      <c r="U430" s="22" t="s">
        <v>1478</v>
      </c>
      <c r="V430" s="22" t="s">
        <v>1478</v>
      </c>
      <c r="W430" s="22"/>
      <c r="X430" s="22"/>
      <c r="Y430" s="23">
        <v>44001.439085648148</v>
      </c>
      <c r="Z430" s="23">
        <v>44005.046180555553</v>
      </c>
      <c r="AA430" s="22"/>
      <c r="AB430" s="22" t="s">
        <v>253</v>
      </c>
      <c r="AC430" s="22">
        <v>72721</v>
      </c>
      <c r="AD430" s="22">
        <v>6510</v>
      </c>
      <c r="AE430" s="22" t="s">
        <v>1559</v>
      </c>
      <c r="AF430" s="22" t="s">
        <v>1560</v>
      </c>
      <c r="AG430" s="22" t="s">
        <v>26</v>
      </c>
    </row>
    <row r="431" spans="1:33" ht="105.6" x14ac:dyDescent="0.3">
      <c r="A431" s="22"/>
      <c r="B431" s="22" t="s">
        <v>1559</v>
      </c>
      <c r="C431" s="22" t="s">
        <v>15</v>
      </c>
      <c r="D431" s="22" t="s">
        <v>1849</v>
      </c>
      <c r="E431" s="22" t="s">
        <v>2870</v>
      </c>
      <c r="F431" s="22" t="s">
        <v>2871</v>
      </c>
      <c r="G431" s="22" t="s">
        <v>2872</v>
      </c>
      <c r="H431" s="22" t="s">
        <v>25</v>
      </c>
      <c r="I431" s="22" t="s">
        <v>1478</v>
      </c>
      <c r="J431" s="22" t="s">
        <v>1478</v>
      </c>
      <c r="K431" s="22" t="s">
        <v>1478</v>
      </c>
      <c r="L431" s="22" t="s">
        <v>1478</v>
      </c>
      <c r="M431" s="22" t="s">
        <v>1558</v>
      </c>
      <c r="N431" s="22" t="s">
        <v>64</v>
      </c>
      <c r="O431" s="22" t="s">
        <v>2482</v>
      </c>
      <c r="P431" s="22" t="s">
        <v>2873</v>
      </c>
      <c r="Q431" s="22"/>
      <c r="R431" s="22"/>
      <c r="S431" s="22"/>
      <c r="T431" s="22"/>
      <c r="U431" s="22" t="s">
        <v>1478</v>
      </c>
      <c r="V431" s="22" t="s">
        <v>1478</v>
      </c>
      <c r="W431" s="22"/>
      <c r="X431" s="22"/>
      <c r="Y431" s="23">
        <v>44001.439085648148</v>
      </c>
      <c r="Z431" s="23">
        <v>44005.046180555553</v>
      </c>
      <c r="AA431" s="22"/>
      <c r="AB431" s="22" t="s">
        <v>253</v>
      </c>
      <c r="AC431" s="22">
        <v>72721</v>
      </c>
      <c r="AD431" s="22">
        <v>8700</v>
      </c>
      <c r="AE431" s="22" t="s">
        <v>1559</v>
      </c>
      <c r="AF431" s="22" t="s">
        <v>1560</v>
      </c>
      <c r="AG431" s="22" t="s">
        <v>249</v>
      </c>
    </row>
    <row r="432" spans="1:33" ht="39.6" x14ac:dyDescent="0.3">
      <c r="A432" s="22"/>
      <c r="B432" s="22" t="s">
        <v>1559</v>
      </c>
      <c r="C432" s="22" t="s">
        <v>23</v>
      </c>
      <c r="D432" s="22" t="s">
        <v>2433</v>
      </c>
      <c r="E432" s="22" t="s">
        <v>2874</v>
      </c>
      <c r="F432" s="22" t="s">
        <v>2875</v>
      </c>
      <c r="G432" s="22" t="s">
        <v>1481</v>
      </c>
      <c r="H432" s="22" t="s">
        <v>25</v>
      </c>
      <c r="I432" s="22" t="s">
        <v>1478</v>
      </c>
      <c r="J432" s="22" t="s">
        <v>1478</v>
      </c>
      <c r="K432" s="22" t="s">
        <v>1478</v>
      </c>
      <c r="L432" s="22" t="s">
        <v>1478</v>
      </c>
      <c r="M432" s="22" t="s">
        <v>1558</v>
      </c>
      <c r="N432" s="22" t="s">
        <v>64</v>
      </c>
      <c r="O432" s="22" t="s">
        <v>1478</v>
      </c>
      <c r="P432" s="22"/>
      <c r="Q432" s="22"/>
      <c r="R432" s="22"/>
      <c r="S432" s="22" t="s">
        <v>8968</v>
      </c>
      <c r="T432" s="22"/>
      <c r="U432" s="22" t="s">
        <v>1478</v>
      </c>
      <c r="V432" s="22" t="s">
        <v>1478</v>
      </c>
      <c r="W432" s="22"/>
      <c r="X432" s="22"/>
      <c r="Y432" s="23">
        <v>44001.439085648148</v>
      </c>
      <c r="Z432" s="23">
        <v>44005.046180555553</v>
      </c>
      <c r="AA432" s="22"/>
      <c r="AB432" s="22" t="s">
        <v>253</v>
      </c>
      <c r="AC432" s="22">
        <v>72721</v>
      </c>
      <c r="AD432" s="22">
        <v>9030</v>
      </c>
      <c r="AE432" s="22" t="s">
        <v>1559</v>
      </c>
      <c r="AF432" s="22" t="s">
        <v>1560</v>
      </c>
      <c r="AG432" s="22" t="s">
        <v>249</v>
      </c>
    </row>
    <row r="433" spans="1:33" x14ac:dyDescent="0.3">
      <c r="A433" s="22"/>
      <c r="B433" s="22" t="s">
        <v>1559</v>
      </c>
      <c r="C433" s="22" t="s">
        <v>23</v>
      </c>
      <c r="D433" s="22" t="s">
        <v>2433</v>
      </c>
      <c r="E433" s="22" t="s">
        <v>2876</v>
      </c>
      <c r="F433" s="22" t="s">
        <v>2877</v>
      </c>
      <c r="G433" s="22" t="s">
        <v>1481</v>
      </c>
      <c r="H433" s="22" t="s">
        <v>25</v>
      </c>
      <c r="I433" s="22" t="s">
        <v>1478</v>
      </c>
      <c r="J433" s="22" t="s">
        <v>1478</v>
      </c>
      <c r="K433" s="22" t="s">
        <v>1478</v>
      </c>
      <c r="L433" s="22" t="s">
        <v>1478</v>
      </c>
      <c r="M433" s="22" t="s">
        <v>1558</v>
      </c>
      <c r="N433" s="22" t="s">
        <v>64</v>
      </c>
      <c r="O433" s="22" t="s">
        <v>1478</v>
      </c>
      <c r="P433" s="22"/>
      <c r="Q433" s="22"/>
      <c r="R433" s="22"/>
      <c r="S433" s="22" t="s">
        <v>8968</v>
      </c>
      <c r="T433" s="22"/>
      <c r="U433" s="22" t="s">
        <v>1478</v>
      </c>
      <c r="V433" s="22" t="s">
        <v>1478</v>
      </c>
      <c r="W433" s="22"/>
      <c r="X433" s="22"/>
      <c r="Y433" s="23">
        <v>44001.439085648148</v>
      </c>
      <c r="Z433" s="23">
        <v>44005.046180555553</v>
      </c>
      <c r="AA433" s="22"/>
      <c r="AB433" s="22" t="s">
        <v>253</v>
      </c>
      <c r="AC433" s="22">
        <v>72721</v>
      </c>
      <c r="AD433" s="22">
        <v>9470</v>
      </c>
      <c r="AE433" s="22" t="s">
        <v>1559</v>
      </c>
      <c r="AF433" s="22" t="s">
        <v>1560</v>
      </c>
      <c r="AG433" s="22" t="s">
        <v>249</v>
      </c>
    </row>
    <row r="434" spans="1:33" ht="149.4" customHeight="1" x14ac:dyDescent="0.3">
      <c r="A434" s="22" t="s">
        <v>230</v>
      </c>
      <c r="B434" s="22" t="s">
        <v>1559</v>
      </c>
      <c r="C434" s="22" t="s">
        <v>15</v>
      </c>
      <c r="D434" s="22" t="s">
        <v>2880</v>
      </c>
      <c r="E434" s="22" t="s">
        <v>2878</v>
      </c>
      <c r="F434" s="22" t="s">
        <v>2879</v>
      </c>
      <c r="G434" s="22" t="s">
        <v>74</v>
      </c>
      <c r="H434" s="22" t="s">
        <v>144</v>
      </c>
      <c r="I434" s="22" t="s">
        <v>1478</v>
      </c>
      <c r="J434" s="22" t="s">
        <v>1478</v>
      </c>
      <c r="K434" s="22" t="s">
        <v>1478</v>
      </c>
      <c r="L434" s="22" t="s">
        <v>1478</v>
      </c>
      <c r="M434" s="22" t="s">
        <v>1558</v>
      </c>
      <c r="N434" s="22" t="s">
        <v>64</v>
      </c>
      <c r="O434" s="22" t="s">
        <v>2882</v>
      </c>
      <c r="P434" s="22" t="s">
        <v>2881</v>
      </c>
      <c r="Q434" s="22"/>
      <c r="R434" s="22"/>
      <c r="S434" s="22" t="s">
        <v>9008</v>
      </c>
      <c r="T434" s="22"/>
      <c r="U434" s="22" t="s">
        <v>1478</v>
      </c>
      <c r="V434" s="22" t="s">
        <v>1478</v>
      </c>
      <c r="W434" s="22"/>
      <c r="X434" s="22"/>
      <c r="Y434" s="23">
        <v>44001.439085648148</v>
      </c>
      <c r="Z434" s="23">
        <v>44005.046180555553</v>
      </c>
      <c r="AA434" s="22"/>
      <c r="AB434" s="22" t="s">
        <v>253</v>
      </c>
      <c r="AC434" s="22">
        <v>72721</v>
      </c>
      <c r="AD434" s="22">
        <v>9490</v>
      </c>
      <c r="AE434" s="22" t="s">
        <v>1559</v>
      </c>
      <c r="AF434" s="22" t="s">
        <v>1560</v>
      </c>
      <c r="AG434" s="22"/>
    </row>
    <row r="435" spans="1:33" ht="156.6" customHeight="1" x14ac:dyDescent="0.3">
      <c r="A435" s="22" t="s">
        <v>2432</v>
      </c>
      <c r="B435" s="22" t="s">
        <v>1559</v>
      </c>
      <c r="C435" s="22" t="s">
        <v>15</v>
      </c>
      <c r="D435" s="22" t="s">
        <v>2880</v>
      </c>
      <c r="E435" s="22" t="s">
        <v>2883</v>
      </c>
      <c r="F435" s="22" t="s">
        <v>2884</v>
      </c>
      <c r="G435" s="22" t="s">
        <v>1481</v>
      </c>
      <c r="H435" s="22" t="s">
        <v>139</v>
      </c>
      <c r="I435" s="22" t="s">
        <v>1478</v>
      </c>
      <c r="J435" s="22" t="s">
        <v>1478</v>
      </c>
      <c r="K435" s="22" t="s">
        <v>1478</v>
      </c>
      <c r="L435" s="22" t="s">
        <v>1478</v>
      </c>
      <c r="M435" s="22" t="s">
        <v>1558</v>
      </c>
      <c r="N435" s="22" t="s">
        <v>64</v>
      </c>
      <c r="O435" s="22" t="s">
        <v>2882</v>
      </c>
      <c r="P435" s="22" t="s">
        <v>2886</v>
      </c>
      <c r="Q435" s="22"/>
      <c r="R435" s="22" t="s">
        <v>2885</v>
      </c>
      <c r="S435" s="22" t="s">
        <v>9009</v>
      </c>
      <c r="T435" s="22"/>
      <c r="U435" s="22" t="s">
        <v>1478</v>
      </c>
      <c r="V435" s="22" t="s">
        <v>1478</v>
      </c>
      <c r="W435" s="22"/>
      <c r="X435" s="22"/>
      <c r="Y435" s="23">
        <v>44001.439085648148</v>
      </c>
      <c r="Z435" s="23">
        <v>44005.046180555553</v>
      </c>
      <c r="AA435" s="22"/>
      <c r="AB435" s="22" t="s">
        <v>253</v>
      </c>
      <c r="AC435" s="22">
        <v>72721</v>
      </c>
      <c r="AD435" s="22">
        <v>9510</v>
      </c>
      <c r="AE435" s="22" t="s">
        <v>1559</v>
      </c>
      <c r="AF435" s="22" t="s">
        <v>1560</v>
      </c>
      <c r="AG435" s="22" t="s">
        <v>13</v>
      </c>
    </row>
    <row r="436" spans="1:33" ht="92.4" x14ac:dyDescent="0.3">
      <c r="A436" s="22"/>
      <c r="B436" s="22" t="s">
        <v>1559</v>
      </c>
      <c r="C436" s="22" t="s">
        <v>23</v>
      </c>
      <c r="D436" s="22" t="s">
        <v>2880</v>
      </c>
      <c r="E436" s="22" t="s">
        <v>2887</v>
      </c>
      <c r="F436" s="22" t="s">
        <v>2888</v>
      </c>
      <c r="G436" s="22" t="s">
        <v>2889</v>
      </c>
      <c r="H436" s="22" t="s">
        <v>25</v>
      </c>
      <c r="I436" s="22" t="s">
        <v>1478</v>
      </c>
      <c r="J436" s="22" t="s">
        <v>1478</v>
      </c>
      <c r="K436" s="22" t="s">
        <v>1478</v>
      </c>
      <c r="L436" s="22" t="s">
        <v>1478</v>
      </c>
      <c r="M436" s="22" t="s">
        <v>1558</v>
      </c>
      <c r="N436" s="22" t="s">
        <v>64</v>
      </c>
      <c r="O436" s="22" t="s">
        <v>2882</v>
      </c>
      <c r="P436" s="22"/>
      <c r="Q436" s="22"/>
      <c r="R436" s="22"/>
      <c r="S436" s="22" t="s">
        <v>9010</v>
      </c>
      <c r="T436" s="22"/>
      <c r="U436" s="22" t="s">
        <v>1478</v>
      </c>
      <c r="V436" s="22" t="s">
        <v>1478</v>
      </c>
      <c r="W436" s="22"/>
      <c r="X436" s="22"/>
      <c r="Y436" s="23">
        <v>44001.439085648148</v>
      </c>
      <c r="Z436" s="23">
        <v>44005.046180555553</v>
      </c>
      <c r="AA436" s="22"/>
      <c r="AB436" s="22" t="s">
        <v>253</v>
      </c>
      <c r="AC436" s="22">
        <v>72721</v>
      </c>
      <c r="AD436" s="22">
        <v>9500</v>
      </c>
      <c r="AE436" s="22" t="s">
        <v>1559</v>
      </c>
      <c r="AF436" s="22" t="s">
        <v>1560</v>
      </c>
      <c r="AG436" s="22" t="s">
        <v>249</v>
      </c>
    </row>
    <row r="437" spans="1:33" ht="52.8" x14ac:dyDescent="0.3">
      <c r="A437" s="22" t="s">
        <v>223</v>
      </c>
      <c r="B437" s="22" t="s">
        <v>1559</v>
      </c>
      <c r="C437" s="22" t="s">
        <v>187</v>
      </c>
      <c r="D437" s="22">
        <v>14</v>
      </c>
      <c r="E437" s="22" t="s">
        <v>2890</v>
      </c>
      <c r="F437" s="22" t="s">
        <v>2891</v>
      </c>
      <c r="G437" s="22" t="s">
        <v>1481</v>
      </c>
      <c r="H437" s="22" t="s">
        <v>7</v>
      </c>
      <c r="I437" s="22" t="s">
        <v>1321</v>
      </c>
      <c r="J437" s="22">
        <v>291</v>
      </c>
      <c r="K437" s="22">
        <v>1</v>
      </c>
      <c r="L437" s="22" t="s">
        <v>379</v>
      </c>
      <c r="M437" s="22" t="s">
        <v>637</v>
      </c>
      <c r="N437" s="22" t="s">
        <v>59</v>
      </c>
      <c r="O437" s="22" t="s">
        <v>327</v>
      </c>
      <c r="P437" s="22"/>
      <c r="Q437" s="22"/>
      <c r="R437" s="22" t="s">
        <v>2892</v>
      </c>
      <c r="S437" s="22" t="s">
        <v>9011</v>
      </c>
      <c r="T437" s="22"/>
      <c r="U437" s="22" t="s">
        <v>1478</v>
      </c>
      <c r="V437" s="22" t="s">
        <v>1478</v>
      </c>
      <c r="W437" s="22"/>
      <c r="X437" s="22"/>
      <c r="Y437" s="23">
        <v>44001.439085648148</v>
      </c>
      <c r="Z437" s="23">
        <v>44005.046180555553</v>
      </c>
      <c r="AA437" s="22"/>
      <c r="AB437" s="22" t="s">
        <v>253</v>
      </c>
      <c r="AC437" s="22">
        <v>72721</v>
      </c>
      <c r="AD437" s="22">
        <v>4210</v>
      </c>
      <c r="AE437" s="22" t="s">
        <v>1559</v>
      </c>
      <c r="AF437" s="22" t="s">
        <v>1560</v>
      </c>
      <c r="AG437" s="22" t="s">
        <v>13</v>
      </c>
    </row>
    <row r="438" spans="1:33" ht="26.4" x14ac:dyDescent="0.3">
      <c r="A438" s="22"/>
      <c r="B438" s="22" t="s">
        <v>1559</v>
      </c>
      <c r="C438" s="22" t="s">
        <v>23</v>
      </c>
      <c r="D438" s="22">
        <v>9</v>
      </c>
      <c r="E438" s="22" t="s">
        <v>2893</v>
      </c>
      <c r="F438" s="22" t="s">
        <v>2894</v>
      </c>
      <c r="G438" s="22" t="s">
        <v>1481</v>
      </c>
      <c r="H438" s="22" t="s">
        <v>25</v>
      </c>
      <c r="I438" s="22" t="s">
        <v>1478</v>
      </c>
      <c r="J438" s="22" t="s">
        <v>1478</v>
      </c>
      <c r="K438" s="22" t="s">
        <v>1478</v>
      </c>
      <c r="L438" s="22" t="s">
        <v>1478</v>
      </c>
      <c r="M438" s="22" t="s">
        <v>1558</v>
      </c>
      <c r="N438" s="22" t="s">
        <v>64</v>
      </c>
      <c r="O438" s="22" t="s">
        <v>1478</v>
      </c>
      <c r="P438" s="22"/>
      <c r="Q438" s="22"/>
      <c r="R438" s="22"/>
      <c r="S438" s="22" t="s">
        <v>8958</v>
      </c>
      <c r="T438" s="22"/>
      <c r="U438" s="22" t="s">
        <v>1478</v>
      </c>
      <c r="V438" s="22" t="s">
        <v>1478</v>
      </c>
      <c r="W438" s="22"/>
      <c r="X438" s="22"/>
      <c r="Y438" s="23">
        <v>44001.439120370371</v>
      </c>
      <c r="Z438" s="23">
        <v>44005.046180555553</v>
      </c>
      <c r="AA438" s="22"/>
      <c r="AB438" s="22" t="s">
        <v>253</v>
      </c>
      <c r="AC438" s="22">
        <v>72721</v>
      </c>
      <c r="AD438" s="22">
        <v>9530</v>
      </c>
      <c r="AE438" s="22" t="s">
        <v>1559</v>
      </c>
      <c r="AF438" s="22" t="s">
        <v>1560</v>
      </c>
      <c r="AG438" s="22" t="s">
        <v>249</v>
      </c>
    </row>
    <row r="439" spans="1:33" ht="97.2" customHeight="1" x14ac:dyDescent="0.3">
      <c r="A439" s="22" t="s">
        <v>159</v>
      </c>
      <c r="B439" s="22" t="s">
        <v>1559</v>
      </c>
      <c r="C439" s="22" t="s">
        <v>15</v>
      </c>
      <c r="D439" s="22" t="s">
        <v>2899</v>
      </c>
      <c r="E439" s="22" t="s">
        <v>2895</v>
      </c>
      <c r="F439" s="22" t="s">
        <v>2896</v>
      </c>
      <c r="G439" s="22" t="s">
        <v>1487</v>
      </c>
      <c r="H439" s="22" t="s">
        <v>139</v>
      </c>
      <c r="I439" s="22" t="s">
        <v>1478</v>
      </c>
      <c r="J439" s="22" t="s">
        <v>1478</v>
      </c>
      <c r="K439" s="22" t="s">
        <v>1478</v>
      </c>
      <c r="L439" s="22" t="s">
        <v>1478</v>
      </c>
      <c r="M439" s="22" t="s">
        <v>1558</v>
      </c>
      <c r="N439" s="22" t="s">
        <v>64</v>
      </c>
      <c r="O439" s="22" t="s">
        <v>2902</v>
      </c>
      <c r="P439" s="22" t="s">
        <v>2901</v>
      </c>
      <c r="Q439" s="22" t="s">
        <v>2900</v>
      </c>
      <c r="R439" s="22" t="s">
        <v>2898</v>
      </c>
      <c r="S439" s="22" t="s">
        <v>9012</v>
      </c>
      <c r="T439" s="22"/>
      <c r="U439" s="22" t="s">
        <v>1478</v>
      </c>
      <c r="V439" s="22" t="s">
        <v>1478</v>
      </c>
      <c r="W439" s="22"/>
      <c r="X439" s="22"/>
      <c r="Y439" s="23">
        <v>44001.439155092594</v>
      </c>
      <c r="Z439" s="23">
        <v>44005.046180555553</v>
      </c>
      <c r="AA439" s="22"/>
      <c r="AB439" s="22" t="s">
        <v>2897</v>
      </c>
      <c r="AC439" s="22">
        <v>74079</v>
      </c>
      <c r="AD439" s="22">
        <v>9560</v>
      </c>
      <c r="AE439" s="22" t="s">
        <v>1559</v>
      </c>
      <c r="AF439" s="22" t="s">
        <v>1560</v>
      </c>
      <c r="AG439" s="22" t="s">
        <v>13</v>
      </c>
    </row>
    <row r="440" spans="1:33" ht="52.8" x14ac:dyDescent="0.3">
      <c r="A440" s="22" t="s">
        <v>223</v>
      </c>
      <c r="B440" s="22" t="s">
        <v>1559</v>
      </c>
      <c r="C440" s="22" t="s">
        <v>46</v>
      </c>
      <c r="D440" s="22" t="s">
        <v>1945</v>
      </c>
      <c r="E440" s="22" t="s">
        <v>2903</v>
      </c>
      <c r="F440" s="22" t="s">
        <v>2904</v>
      </c>
      <c r="G440" s="22" t="s">
        <v>2905</v>
      </c>
      <c r="H440" s="22" t="s">
        <v>222</v>
      </c>
      <c r="I440" s="22" t="s">
        <v>2907</v>
      </c>
      <c r="J440" s="22" t="s">
        <v>1478</v>
      </c>
      <c r="K440" s="22" t="s">
        <v>1478</v>
      </c>
      <c r="L440" s="22" t="s">
        <v>1478</v>
      </c>
      <c r="M440" s="22" t="s">
        <v>216</v>
      </c>
      <c r="N440" s="22" t="s">
        <v>59</v>
      </c>
      <c r="O440" s="22" t="s">
        <v>595</v>
      </c>
      <c r="P440" s="22"/>
      <c r="Q440" s="22"/>
      <c r="R440" s="22" t="s">
        <v>2906</v>
      </c>
      <c r="S440" s="22"/>
      <c r="T440" s="22"/>
      <c r="U440" s="22" t="s">
        <v>1478</v>
      </c>
      <c r="V440" s="22" t="s">
        <v>1478</v>
      </c>
      <c r="W440" s="22"/>
      <c r="X440" s="22"/>
      <c r="Y440" s="23">
        <v>44001.446979166663</v>
      </c>
      <c r="Z440" s="23">
        <v>44005.046180555553</v>
      </c>
      <c r="AA440" s="22"/>
      <c r="AB440" s="22" t="s">
        <v>11</v>
      </c>
      <c r="AC440" s="22">
        <v>12578</v>
      </c>
      <c r="AD440" s="22">
        <v>310</v>
      </c>
      <c r="AE440" s="22" t="s">
        <v>1559</v>
      </c>
      <c r="AF440" s="22" t="s">
        <v>1560</v>
      </c>
      <c r="AG440" s="22" t="s">
        <v>13</v>
      </c>
    </row>
    <row r="441" spans="1:33" ht="39.6" x14ac:dyDescent="0.3">
      <c r="A441" s="22"/>
      <c r="B441" s="22" t="s">
        <v>1559</v>
      </c>
      <c r="C441" s="22" t="s">
        <v>23</v>
      </c>
      <c r="D441" s="22" t="s">
        <v>2899</v>
      </c>
      <c r="E441" s="22" t="s">
        <v>2908</v>
      </c>
      <c r="F441" s="22" t="s">
        <v>9013</v>
      </c>
      <c r="G441" s="22" t="s">
        <v>74</v>
      </c>
      <c r="H441" s="22" t="s">
        <v>144</v>
      </c>
      <c r="I441" s="22" t="s">
        <v>1478</v>
      </c>
      <c r="J441" s="22" t="s">
        <v>1478</v>
      </c>
      <c r="K441" s="22" t="s">
        <v>1478</v>
      </c>
      <c r="L441" s="22" t="s">
        <v>1478</v>
      </c>
      <c r="M441" s="22" t="s">
        <v>1558</v>
      </c>
      <c r="N441" s="22" t="s">
        <v>64</v>
      </c>
      <c r="O441" s="22" t="s">
        <v>2902</v>
      </c>
      <c r="P441" s="22"/>
      <c r="Q441" s="22"/>
      <c r="R441" s="22"/>
      <c r="S441" s="22"/>
      <c r="T441" s="22"/>
      <c r="U441" s="22" t="s">
        <v>1478</v>
      </c>
      <c r="V441" s="22" t="s">
        <v>1478</v>
      </c>
      <c r="W441" s="22"/>
      <c r="X441" s="22"/>
      <c r="Y441" s="23">
        <v>44001.454664351855</v>
      </c>
      <c r="Z441" s="23">
        <v>44005.046180555553</v>
      </c>
      <c r="AA441" s="22"/>
      <c r="AB441" s="22" t="s">
        <v>2897</v>
      </c>
      <c r="AC441" s="22">
        <v>74079</v>
      </c>
      <c r="AD441" s="22">
        <v>9540</v>
      </c>
      <c r="AE441" s="22" t="s">
        <v>1559</v>
      </c>
      <c r="AF441" s="22" t="s">
        <v>1560</v>
      </c>
      <c r="AG441" s="22"/>
    </row>
    <row r="442" spans="1:33" ht="39.6" x14ac:dyDescent="0.3">
      <c r="A442" s="22"/>
      <c r="B442" s="22" t="s">
        <v>1559</v>
      </c>
      <c r="C442" s="22" t="s">
        <v>23</v>
      </c>
      <c r="D442" s="22" t="s">
        <v>492</v>
      </c>
      <c r="E442" s="22" t="s">
        <v>2909</v>
      </c>
      <c r="F442" s="22" t="s">
        <v>2910</v>
      </c>
      <c r="G442" s="22" t="s">
        <v>143</v>
      </c>
      <c r="H442" s="22" t="s">
        <v>144</v>
      </c>
      <c r="I442" s="22" t="s">
        <v>1478</v>
      </c>
      <c r="J442" s="22" t="s">
        <v>1478</v>
      </c>
      <c r="K442" s="22" t="s">
        <v>1478</v>
      </c>
      <c r="L442" s="22" t="s">
        <v>1478</v>
      </c>
      <c r="M442" s="22" t="s">
        <v>1558</v>
      </c>
      <c r="N442" s="22" t="s">
        <v>59</v>
      </c>
      <c r="O442" s="22" t="s">
        <v>208</v>
      </c>
      <c r="P442" s="22"/>
      <c r="Q442" s="22"/>
      <c r="R442" s="22"/>
      <c r="S442" s="22"/>
      <c r="T442" s="22"/>
      <c r="U442" s="22" t="s">
        <v>1478</v>
      </c>
      <c r="V442" s="22" t="s">
        <v>1478</v>
      </c>
      <c r="W442" s="22"/>
      <c r="X442" s="22"/>
      <c r="Y442" s="23">
        <v>44001.461122685185</v>
      </c>
      <c r="Z442" s="23">
        <v>44005.046180555553</v>
      </c>
      <c r="AA442" s="22"/>
      <c r="AB442" s="22" t="s">
        <v>207</v>
      </c>
      <c r="AC442" s="22">
        <v>82696</v>
      </c>
      <c r="AD442" s="22">
        <v>9570</v>
      </c>
      <c r="AE442" s="22" t="s">
        <v>1559</v>
      </c>
      <c r="AF442" s="22" t="s">
        <v>1560</v>
      </c>
      <c r="AG442" s="22"/>
    </row>
    <row r="443" spans="1:33" x14ac:dyDescent="0.3">
      <c r="A443" s="22"/>
      <c r="B443" s="22" t="s">
        <v>1559</v>
      </c>
      <c r="C443" s="22" t="s">
        <v>46</v>
      </c>
      <c r="D443" s="22" t="s">
        <v>250</v>
      </c>
      <c r="E443" s="22" t="s">
        <v>2911</v>
      </c>
      <c r="F443" s="22" t="s">
        <v>2912</v>
      </c>
      <c r="G443" s="22" t="s">
        <v>143</v>
      </c>
      <c r="H443" s="22" t="s">
        <v>95</v>
      </c>
      <c r="I443" s="22" t="s">
        <v>1478</v>
      </c>
      <c r="J443" s="22" t="s">
        <v>1478</v>
      </c>
      <c r="K443" s="22" t="s">
        <v>1478</v>
      </c>
      <c r="L443" s="22" t="s">
        <v>1478</v>
      </c>
      <c r="M443" s="22" t="s">
        <v>1558</v>
      </c>
      <c r="N443" s="22" t="s">
        <v>59</v>
      </c>
      <c r="O443" s="22" t="s">
        <v>251</v>
      </c>
      <c r="P443" s="22"/>
      <c r="Q443" s="22"/>
      <c r="R443" s="22"/>
      <c r="S443" s="22"/>
      <c r="T443" s="22"/>
      <c r="U443" s="22" t="s">
        <v>1478</v>
      </c>
      <c r="V443" s="22" t="s">
        <v>1478</v>
      </c>
      <c r="W443" s="22"/>
      <c r="X443" s="22"/>
      <c r="Y443" s="23">
        <v>44001.464201388888</v>
      </c>
      <c r="Z443" s="23">
        <v>44006.972893518519</v>
      </c>
      <c r="AA443" s="22"/>
      <c r="AB443" s="22" t="s">
        <v>556</v>
      </c>
      <c r="AC443" s="22">
        <v>74524</v>
      </c>
      <c r="AD443" s="22">
        <v>8760</v>
      </c>
      <c r="AE443" s="22" t="s">
        <v>1559</v>
      </c>
      <c r="AF443" s="22" t="s">
        <v>1560</v>
      </c>
      <c r="AG443" s="22" t="s">
        <v>13</v>
      </c>
    </row>
    <row r="444" spans="1:33" ht="231.6" customHeight="1" x14ac:dyDescent="0.3">
      <c r="A444" s="22"/>
      <c r="B444" s="22" t="s">
        <v>1559</v>
      </c>
      <c r="C444" s="22" t="s">
        <v>46</v>
      </c>
      <c r="D444" s="22" t="s">
        <v>145</v>
      </c>
      <c r="E444" s="22" t="s">
        <v>2913</v>
      </c>
      <c r="F444" s="22" t="s">
        <v>2914</v>
      </c>
      <c r="G444" s="22" t="s">
        <v>143</v>
      </c>
      <c r="H444" s="22" t="s">
        <v>95</v>
      </c>
      <c r="I444" s="22" t="s">
        <v>1478</v>
      </c>
      <c r="J444" s="22" t="s">
        <v>1478</v>
      </c>
      <c r="K444" s="22" t="s">
        <v>1478</v>
      </c>
      <c r="L444" s="22" t="s">
        <v>1478</v>
      </c>
      <c r="M444" s="22" t="s">
        <v>1558</v>
      </c>
      <c r="N444" s="22" t="s">
        <v>59</v>
      </c>
      <c r="O444" s="22" t="s">
        <v>2915</v>
      </c>
      <c r="P444" s="22"/>
      <c r="Q444" s="22"/>
      <c r="R444" s="22"/>
      <c r="S444" s="22"/>
      <c r="T444" s="22"/>
      <c r="U444" s="22" t="s">
        <v>1478</v>
      </c>
      <c r="V444" s="22" t="s">
        <v>1478</v>
      </c>
      <c r="W444" s="22"/>
      <c r="X444" s="22"/>
      <c r="Y444" s="23">
        <v>44001.464201388888</v>
      </c>
      <c r="Z444" s="23">
        <v>44006.972893518519</v>
      </c>
      <c r="AA444" s="22"/>
      <c r="AB444" s="22" t="s">
        <v>556</v>
      </c>
      <c r="AC444" s="22">
        <v>74524</v>
      </c>
      <c r="AD444" s="22">
        <v>2000</v>
      </c>
      <c r="AE444" s="22" t="s">
        <v>1559</v>
      </c>
      <c r="AF444" s="22" t="s">
        <v>1560</v>
      </c>
      <c r="AG444" s="22" t="s">
        <v>13</v>
      </c>
    </row>
    <row r="445" spans="1:33" ht="39.6" x14ac:dyDescent="0.3">
      <c r="A445" s="22"/>
      <c r="B445" s="22" t="s">
        <v>1559</v>
      </c>
      <c r="C445" s="22" t="s">
        <v>46</v>
      </c>
      <c r="D445" s="22" t="s">
        <v>2918</v>
      </c>
      <c r="E445" s="22" t="s">
        <v>2916</v>
      </c>
      <c r="F445" s="22" t="s">
        <v>2917</v>
      </c>
      <c r="G445" s="22" t="s">
        <v>143</v>
      </c>
      <c r="H445" s="22" t="s">
        <v>95</v>
      </c>
      <c r="I445" s="22" t="s">
        <v>1478</v>
      </c>
      <c r="J445" s="22" t="s">
        <v>1478</v>
      </c>
      <c r="K445" s="22" t="s">
        <v>1478</v>
      </c>
      <c r="L445" s="22" t="s">
        <v>1478</v>
      </c>
      <c r="M445" s="22" t="s">
        <v>1558</v>
      </c>
      <c r="N445" s="22" t="s">
        <v>59</v>
      </c>
      <c r="O445" s="22" t="s">
        <v>1500</v>
      </c>
      <c r="P445" s="22"/>
      <c r="Q445" s="22"/>
      <c r="R445" s="22"/>
      <c r="S445" s="22"/>
      <c r="T445" s="22"/>
      <c r="U445" s="22" t="s">
        <v>1478</v>
      </c>
      <c r="V445" s="22" t="s">
        <v>1478</v>
      </c>
      <c r="W445" s="22"/>
      <c r="X445" s="22"/>
      <c r="Y445" s="23">
        <v>44001.464201388888</v>
      </c>
      <c r="Z445" s="23">
        <v>44006.972893518519</v>
      </c>
      <c r="AA445" s="22"/>
      <c r="AB445" s="22" t="s">
        <v>556</v>
      </c>
      <c r="AC445" s="22">
        <v>74524</v>
      </c>
      <c r="AD445" s="22">
        <v>9600</v>
      </c>
      <c r="AE445" s="22" t="s">
        <v>1559</v>
      </c>
      <c r="AF445" s="22" t="s">
        <v>1560</v>
      </c>
      <c r="AG445" s="22" t="s">
        <v>13</v>
      </c>
    </row>
    <row r="446" spans="1:33" ht="26.4" x14ac:dyDescent="0.3">
      <c r="A446" s="22"/>
      <c r="B446" s="22" t="s">
        <v>1559</v>
      </c>
      <c r="C446" s="22" t="s">
        <v>46</v>
      </c>
      <c r="D446" s="22" t="s">
        <v>2454</v>
      </c>
      <c r="E446" s="22" t="s">
        <v>2919</v>
      </c>
      <c r="F446" s="22" t="s">
        <v>2920</v>
      </c>
      <c r="G446" s="22" t="s">
        <v>143</v>
      </c>
      <c r="H446" s="22" t="s">
        <v>95</v>
      </c>
      <c r="I446" s="22" t="s">
        <v>1478</v>
      </c>
      <c r="J446" s="22" t="s">
        <v>1478</v>
      </c>
      <c r="K446" s="22" t="s">
        <v>1478</v>
      </c>
      <c r="L446" s="22" t="s">
        <v>1478</v>
      </c>
      <c r="M446" s="22" t="s">
        <v>1558</v>
      </c>
      <c r="N446" s="22" t="s">
        <v>59</v>
      </c>
      <c r="O446" s="22" t="s">
        <v>287</v>
      </c>
      <c r="P446" s="22"/>
      <c r="Q446" s="22"/>
      <c r="R446" s="22"/>
      <c r="S446" s="22"/>
      <c r="T446" s="22"/>
      <c r="U446" s="22" t="s">
        <v>1478</v>
      </c>
      <c r="V446" s="22" t="s">
        <v>1478</v>
      </c>
      <c r="W446" s="22"/>
      <c r="X446" s="22"/>
      <c r="Y446" s="23">
        <v>44001.464201388888</v>
      </c>
      <c r="Z446" s="23">
        <v>44006.972893518519</v>
      </c>
      <c r="AA446" s="22"/>
      <c r="AB446" s="22" t="s">
        <v>556</v>
      </c>
      <c r="AC446" s="22">
        <v>74524</v>
      </c>
      <c r="AD446" s="22">
        <v>9610</v>
      </c>
      <c r="AE446" s="22" t="s">
        <v>1559</v>
      </c>
      <c r="AF446" s="22" t="s">
        <v>1560</v>
      </c>
      <c r="AG446" s="22" t="s">
        <v>13</v>
      </c>
    </row>
    <row r="447" spans="1:33" ht="26.4" x14ac:dyDescent="0.3">
      <c r="A447" s="22"/>
      <c r="B447" s="22" t="s">
        <v>1559</v>
      </c>
      <c r="C447" s="22" t="s">
        <v>46</v>
      </c>
      <c r="D447" s="22" t="s">
        <v>141</v>
      </c>
      <c r="E447" s="22" t="s">
        <v>2921</v>
      </c>
      <c r="F447" s="22" t="s">
        <v>2922</v>
      </c>
      <c r="G447" s="22" t="s">
        <v>143</v>
      </c>
      <c r="H447" s="22" t="s">
        <v>95</v>
      </c>
      <c r="I447" s="22" t="s">
        <v>1478</v>
      </c>
      <c r="J447" s="22" t="s">
        <v>1478</v>
      </c>
      <c r="K447" s="22" t="s">
        <v>1478</v>
      </c>
      <c r="L447" s="22" t="s">
        <v>1478</v>
      </c>
      <c r="M447" s="22" t="s">
        <v>1558</v>
      </c>
      <c r="N447" s="22" t="s">
        <v>59</v>
      </c>
      <c r="O447" s="22" t="s">
        <v>351</v>
      </c>
      <c r="P447" s="22"/>
      <c r="Q447" s="22"/>
      <c r="R447" s="22"/>
      <c r="S447" s="22"/>
      <c r="T447" s="22"/>
      <c r="U447" s="22" t="s">
        <v>1478</v>
      </c>
      <c r="V447" s="22" t="s">
        <v>1478</v>
      </c>
      <c r="W447" s="22"/>
      <c r="X447" s="22"/>
      <c r="Y447" s="23">
        <v>44001.464201388888</v>
      </c>
      <c r="Z447" s="23">
        <v>44006.972893518519</v>
      </c>
      <c r="AA447" s="22"/>
      <c r="AB447" s="22" t="s">
        <v>556</v>
      </c>
      <c r="AC447" s="22">
        <v>74524</v>
      </c>
      <c r="AD447" s="22">
        <v>10860</v>
      </c>
      <c r="AE447" s="22" t="s">
        <v>1559</v>
      </c>
      <c r="AF447" s="22" t="s">
        <v>1560</v>
      </c>
      <c r="AG447" s="22" t="s">
        <v>13</v>
      </c>
    </row>
    <row r="448" spans="1:33" ht="26.4" x14ac:dyDescent="0.3">
      <c r="A448" s="22"/>
      <c r="B448" s="22" t="s">
        <v>1559</v>
      </c>
      <c r="C448" s="22" t="s">
        <v>46</v>
      </c>
      <c r="D448" s="22" t="s">
        <v>2232</v>
      </c>
      <c r="E448" s="22" t="s">
        <v>2923</v>
      </c>
      <c r="F448" s="22" t="s">
        <v>2924</v>
      </c>
      <c r="G448" s="22" t="s">
        <v>143</v>
      </c>
      <c r="H448" s="22" t="s">
        <v>95</v>
      </c>
      <c r="I448" s="22" t="s">
        <v>1478</v>
      </c>
      <c r="J448" s="22" t="s">
        <v>1478</v>
      </c>
      <c r="K448" s="22" t="s">
        <v>1478</v>
      </c>
      <c r="L448" s="22" t="s">
        <v>1478</v>
      </c>
      <c r="M448" s="22" t="s">
        <v>1558</v>
      </c>
      <c r="N448" s="22" t="s">
        <v>59</v>
      </c>
      <c r="O448" s="22" t="s">
        <v>1486</v>
      </c>
      <c r="P448" s="22"/>
      <c r="Q448" s="22"/>
      <c r="R448" s="22"/>
      <c r="S448" s="22"/>
      <c r="T448" s="22"/>
      <c r="U448" s="22" t="s">
        <v>1478</v>
      </c>
      <c r="V448" s="22" t="s">
        <v>1478</v>
      </c>
      <c r="W448" s="22"/>
      <c r="X448" s="22"/>
      <c r="Y448" s="23">
        <v>44001.464201388888</v>
      </c>
      <c r="Z448" s="23">
        <v>44006.972893518519</v>
      </c>
      <c r="AA448" s="22"/>
      <c r="AB448" s="22" t="s">
        <v>556</v>
      </c>
      <c r="AC448" s="22">
        <v>74524</v>
      </c>
      <c r="AD448" s="22">
        <v>10890</v>
      </c>
      <c r="AE448" s="22" t="s">
        <v>1559</v>
      </c>
      <c r="AF448" s="22" t="s">
        <v>1560</v>
      </c>
      <c r="AG448" s="22" t="s">
        <v>13</v>
      </c>
    </row>
    <row r="449" spans="1:33" ht="26.4" x14ac:dyDescent="0.3">
      <c r="A449" s="22"/>
      <c r="B449" s="22" t="s">
        <v>1559</v>
      </c>
      <c r="C449" s="22" t="s">
        <v>46</v>
      </c>
      <c r="D449" s="22" t="s">
        <v>2927</v>
      </c>
      <c r="E449" s="22" t="s">
        <v>2925</v>
      </c>
      <c r="F449" s="22" t="s">
        <v>2926</v>
      </c>
      <c r="G449" s="22" t="s">
        <v>143</v>
      </c>
      <c r="H449" s="22" t="s">
        <v>95</v>
      </c>
      <c r="I449" s="22" t="s">
        <v>1478</v>
      </c>
      <c r="J449" s="22" t="s">
        <v>1478</v>
      </c>
      <c r="K449" s="22" t="s">
        <v>1478</v>
      </c>
      <c r="L449" s="22" t="s">
        <v>1478</v>
      </c>
      <c r="M449" s="22" t="s">
        <v>1558</v>
      </c>
      <c r="N449" s="22" t="s">
        <v>59</v>
      </c>
      <c r="O449" s="22" t="s">
        <v>1489</v>
      </c>
      <c r="P449" s="22"/>
      <c r="Q449" s="22"/>
      <c r="R449" s="22"/>
      <c r="S449" s="22"/>
      <c r="T449" s="22"/>
      <c r="U449" s="22" t="s">
        <v>1478</v>
      </c>
      <c r="V449" s="22" t="s">
        <v>1478</v>
      </c>
      <c r="W449" s="22"/>
      <c r="X449" s="22"/>
      <c r="Y449" s="23">
        <v>44001.464201388888</v>
      </c>
      <c r="Z449" s="23">
        <v>44006.972893518519</v>
      </c>
      <c r="AA449" s="22"/>
      <c r="AB449" s="22" t="s">
        <v>556</v>
      </c>
      <c r="AC449" s="22">
        <v>74524</v>
      </c>
      <c r="AD449" s="22">
        <v>9640</v>
      </c>
      <c r="AE449" s="22" t="s">
        <v>1559</v>
      </c>
      <c r="AF449" s="22" t="s">
        <v>1560</v>
      </c>
      <c r="AG449" s="22" t="s">
        <v>13</v>
      </c>
    </row>
    <row r="450" spans="1:33" ht="26.4" x14ac:dyDescent="0.3">
      <c r="A450" s="22"/>
      <c r="B450" s="22" t="s">
        <v>1559</v>
      </c>
      <c r="C450" s="22" t="s">
        <v>46</v>
      </c>
      <c r="D450" s="22" t="s">
        <v>245</v>
      </c>
      <c r="E450" s="22" t="s">
        <v>2928</v>
      </c>
      <c r="F450" s="22" t="s">
        <v>2929</v>
      </c>
      <c r="G450" s="22" t="s">
        <v>143</v>
      </c>
      <c r="H450" s="22" t="s">
        <v>95</v>
      </c>
      <c r="I450" s="22" t="s">
        <v>1478</v>
      </c>
      <c r="J450" s="22" t="s">
        <v>1478</v>
      </c>
      <c r="K450" s="22" t="s">
        <v>1478</v>
      </c>
      <c r="L450" s="22" t="s">
        <v>1478</v>
      </c>
      <c r="M450" s="22" t="s">
        <v>1558</v>
      </c>
      <c r="N450" s="22" t="s">
        <v>59</v>
      </c>
      <c r="O450" s="22" t="s">
        <v>2930</v>
      </c>
      <c r="P450" s="22"/>
      <c r="Q450" s="22"/>
      <c r="R450" s="22"/>
      <c r="S450" s="22"/>
      <c r="T450" s="22"/>
      <c r="U450" s="22" t="s">
        <v>1478</v>
      </c>
      <c r="V450" s="22" t="s">
        <v>1478</v>
      </c>
      <c r="W450" s="22"/>
      <c r="X450" s="22"/>
      <c r="Y450" s="23">
        <v>44001.464201388888</v>
      </c>
      <c r="Z450" s="23">
        <v>44006.972893518519</v>
      </c>
      <c r="AA450" s="22"/>
      <c r="AB450" s="22" t="s">
        <v>556</v>
      </c>
      <c r="AC450" s="22">
        <v>74524</v>
      </c>
      <c r="AD450" s="22">
        <v>11330</v>
      </c>
      <c r="AE450" s="22" t="s">
        <v>1559</v>
      </c>
      <c r="AF450" s="22" t="s">
        <v>1560</v>
      </c>
      <c r="AG450" s="22" t="s">
        <v>13</v>
      </c>
    </row>
    <row r="451" spans="1:33" ht="39.6" x14ac:dyDescent="0.3">
      <c r="A451" s="22"/>
      <c r="B451" s="22" t="s">
        <v>1559</v>
      </c>
      <c r="C451" s="22" t="s">
        <v>46</v>
      </c>
      <c r="D451" s="22" t="s">
        <v>348</v>
      </c>
      <c r="E451" s="22" t="s">
        <v>2931</v>
      </c>
      <c r="F451" s="22" t="s">
        <v>2932</v>
      </c>
      <c r="G451" s="22" t="s">
        <v>143</v>
      </c>
      <c r="H451" s="22" t="s">
        <v>95</v>
      </c>
      <c r="I451" s="22" t="s">
        <v>1478</v>
      </c>
      <c r="J451" s="22" t="s">
        <v>1478</v>
      </c>
      <c r="K451" s="22" t="s">
        <v>1478</v>
      </c>
      <c r="L451" s="22" t="s">
        <v>1478</v>
      </c>
      <c r="M451" s="22" t="s">
        <v>1558</v>
      </c>
      <c r="N451" s="22" t="s">
        <v>59</v>
      </c>
      <c r="O451" s="22" t="s">
        <v>514</v>
      </c>
      <c r="P451" s="22"/>
      <c r="Q451" s="22"/>
      <c r="R451" s="22"/>
      <c r="S451" s="22"/>
      <c r="T451" s="22"/>
      <c r="U451" s="22" t="s">
        <v>1478</v>
      </c>
      <c r="V451" s="22" t="s">
        <v>1478</v>
      </c>
      <c r="W451" s="22"/>
      <c r="X451" s="22"/>
      <c r="Y451" s="23">
        <v>44001.464212962965</v>
      </c>
      <c r="Z451" s="23">
        <v>44006.972893518519</v>
      </c>
      <c r="AA451" s="22"/>
      <c r="AB451" s="22" t="s">
        <v>556</v>
      </c>
      <c r="AC451" s="22">
        <v>74524</v>
      </c>
      <c r="AD451" s="22">
        <v>9660</v>
      </c>
      <c r="AE451" s="22" t="s">
        <v>1559</v>
      </c>
      <c r="AF451" s="22" t="s">
        <v>1560</v>
      </c>
      <c r="AG451" s="22" t="s">
        <v>13</v>
      </c>
    </row>
    <row r="452" spans="1:33" ht="26.4" x14ac:dyDescent="0.3">
      <c r="A452" s="22"/>
      <c r="B452" s="22" t="s">
        <v>1559</v>
      </c>
      <c r="C452" s="22" t="s">
        <v>46</v>
      </c>
      <c r="D452" s="22" t="s">
        <v>2935</v>
      </c>
      <c r="E452" s="22" t="s">
        <v>2933</v>
      </c>
      <c r="F452" s="22" t="s">
        <v>2934</v>
      </c>
      <c r="G452" s="22" t="s">
        <v>143</v>
      </c>
      <c r="H452" s="22" t="s">
        <v>95</v>
      </c>
      <c r="I452" s="22" t="s">
        <v>1478</v>
      </c>
      <c r="J452" s="22" t="s">
        <v>1478</v>
      </c>
      <c r="K452" s="22" t="s">
        <v>1478</v>
      </c>
      <c r="L452" s="22" t="s">
        <v>1478</v>
      </c>
      <c r="M452" s="22" t="s">
        <v>1558</v>
      </c>
      <c r="N452" s="22" t="s">
        <v>59</v>
      </c>
      <c r="O452" s="22" t="s">
        <v>2936</v>
      </c>
      <c r="P452" s="22"/>
      <c r="Q452" s="22"/>
      <c r="R452" s="22"/>
      <c r="S452" s="22"/>
      <c r="T452" s="22"/>
      <c r="U452" s="22" t="s">
        <v>1478</v>
      </c>
      <c r="V452" s="22" t="s">
        <v>1478</v>
      </c>
      <c r="W452" s="22"/>
      <c r="X452" s="22"/>
      <c r="Y452" s="23">
        <v>44001.464212962965</v>
      </c>
      <c r="Z452" s="23">
        <v>44006.972893518519</v>
      </c>
      <c r="AA452" s="22"/>
      <c r="AB452" s="22" t="s">
        <v>556</v>
      </c>
      <c r="AC452" s="22">
        <v>74524</v>
      </c>
      <c r="AD452" s="22">
        <v>9670</v>
      </c>
      <c r="AE452" s="22" t="s">
        <v>1559</v>
      </c>
      <c r="AF452" s="22" t="s">
        <v>1560</v>
      </c>
      <c r="AG452" s="22" t="s">
        <v>13</v>
      </c>
    </row>
    <row r="453" spans="1:33" ht="26.4" x14ac:dyDescent="0.3">
      <c r="A453" s="22"/>
      <c r="B453" s="22" t="s">
        <v>1559</v>
      </c>
      <c r="C453" s="22" t="s">
        <v>46</v>
      </c>
      <c r="D453" s="22" t="s">
        <v>286</v>
      </c>
      <c r="E453" s="22" t="s">
        <v>2937</v>
      </c>
      <c r="F453" s="22" t="s">
        <v>2938</v>
      </c>
      <c r="G453" s="22" t="s">
        <v>143</v>
      </c>
      <c r="H453" s="22" t="s">
        <v>95</v>
      </c>
      <c r="I453" s="22" t="s">
        <v>1478</v>
      </c>
      <c r="J453" s="22" t="s">
        <v>1478</v>
      </c>
      <c r="K453" s="22" t="s">
        <v>1478</v>
      </c>
      <c r="L453" s="22" t="s">
        <v>1478</v>
      </c>
      <c r="M453" s="22" t="s">
        <v>1558</v>
      </c>
      <c r="N453" s="22" t="s">
        <v>59</v>
      </c>
      <c r="O453" s="22" t="s">
        <v>93</v>
      </c>
      <c r="P453" s="22"/>
      <c r="Q453" s="22"/>
      <c r="R453" s="22"/>
      <c r="S453" s="22"/>
      <c r="T453" s="22"/>
      <c r="U453" s="22" t="s">
        <v>1478</v>
      </c>
      <c r="V453" s="22" t="s">
        <v>1478</v>
      </c>
      <c r="W453" s="22"/>
      <c r="X453" s="22"/>
      <c r="Y453" s="23">
        <v>44001.464212962965</v>
      </c>
      <c r="Z453" s="23">
        <v>44006.972893518519</v>
      </c>
      <c r="AA453" s="22"/>
      <c r="AB453" s="22" t="s">
        <v>556</v>
      </c>
      <c r="AC453" s="22">
        <v>74524</v>
      </c>
      <c r="AD453" s="22">
        <v>10880</v>
      </c>
      <c r="AE453" s="22" t="s">
        <v>1559</v>
      </c>
      <c r="AF453" s="22" t="s">
        <v>1560</v>
      </c>
      <c r="AG453" s="22" t="s">
        <v>13</v>
      </c>
    </row>
    <row r="454" spans="1:33" x14ac:dyDescent="0.3">
      <c r="A454" s="22"/>
      <c r="B454" s="22" t="s">
        <v>1559</v>
      </c>
      <c r="C454" s="22" t="s">
        <v>46</v>
      </c>
      <c r="D454" s="22" t="s">
        <v>163</v>
      </c>
      <c r="E454" s="22" t="s">
        <v>2939</v>
      </c>
      <c r="F454" s="22" t="s">
        <v>2940</v>
      </c>
      <c r="G454" s="22" t="s">
        <v>143</v>
      </c>
      <c r="H454" s="22" t="s">
        <v>95</v>
      </c>
      <c r="I454" s="22" t="s">
        <v>1478</v>
      </c>
      <c r="J454" s="22" t="s">
        <v>1478</v>
      </c>
      <c r="K454" s="22" t="s">
        <v>1478</v>
      </c>
      <c r="L454" s="22" t="s">
        <v>1478</v>
      </c>
      <c r="M454" s="22" t="s">
        <v>1558</v>
      </c>
      <c r="N454" s="22" t="s">
        <v>59</v>
      </c>
      <c r="O454" s="22" t="s">
        <v>164</v>
      </c>
      <c r="P454" s="22"/>
      <c r="Q454" s="22"/>
      <c r="R454" s="22"/>
      <c r="S454" s="22"/>
      <c r="T454" s="22"/>
      <c r="U454" s="22" t="s">
        <v>1478</v>
      </c>
      <c r="V454" s="22" t="s">
        <v>1478</v>
      </c>
      <c r="W454" s="22"/>
      <c r="X454" s="22"/>
      <c r="Y454" s="23">
        <v>44001.464212962965</v>
      </c>
      <c r="Z454" s="23">
        <v>44006.972893518519</v>
      </c>
      <c r="AA454" s="22"/>
      <c r="AB454" s="22" t="s">
        <v>556</v>
      </c>
      <c r="AC454" s="22">
        <v>74524</v>
      </c>
      <c r="AD454" s="22">
        <v>9690</v>
      </c>
      <c r="AE454" s="22" t="s">
        <v>1559</v>
      </c>
      <c r="AF454" s="22" t="s">
        <v>1560</v>
      </c>
      <c r="AG454" s="22" t="s">
        <v>13</v>
      </c>
    </row>
    <row r="455" spans="1:33" ht="39.6" x14ac:dyDescent="0.3">
      <c r="A455" s="22"/>
      <c r="B455" s="22" t="s">
        <v>1559</v>
      </c>
      <c r="C455" s="22" t="s">
        <v>46</v>
      </c>
      <c r="D455" s="22" t="s">
        <v>329</v>
      </c>
      <c r="E455" s="22" t="s">
        <v>2941</v>
      </c>
      <c r="F455" s="22" t="s">
        <v>2942</v>
      </c>
      <c r="G455" s="22" t="s">
        <v>143</v>
      </c>
      <c r="H455" s="22" t="s">
        <v>95</v>
      </c>
      <c r="I455" s="22" t="s">
        <v>1478</v>
      </c>
      <c r="J455" s="22" t="s">
        <v>1478</v>
      </c>
      <c r="K455" s="22" t="s">
        <v>1478</v>
      </c>
      <c r="L455" s="22" t="s">
        <v>1478</v>
      </c>
      <c r="M455" s="22" t="s">
        <v>1558</v>
      </c>
      <c r="N455" s="22" t="s">
        <v>59</v>
      </c>
      <c r="O455" s="22" t="s">
        <v>387</v>
      </c>
      <c r="P455" s="22"/>
      <c r="Q455" s="22"/>
      <c r="R455" s="22"/>
      <c r="S455" s="22"/>
      <c r="T455" s="22"/>
      <c r="U455" s="22" t="s">
        <v>1478</v>
      </c>
      <c r="V455" s="22" t="s">
        <v>1478</v>
      </c>
      <c r="W455" s="22"/>
      <c r="X455" s="22"/>
      <c r="Y455" s="23">
        <v>44001.464212962965</v>
      </c>
      <c r="Z455" s="23">
        <v>44006.972893518519</v>
      </c>
      <c r="AA455" s="22"/>
      <c r="AB455" s="22" t="s">
        <v>556</v>
      </c>
      <c r="AC455" s="22">
        <v>74524</v>
      </c>
      <c r="AD455" s="22">
        <v>10730</v>
      </c>
      <c r="AE455" s="22" t="s">
        <v>1559</v>
      </c>
      <c r="AF455" s="22" t="s">
        <v>1560</v>
      </c>
      <c r="AG455" s="22" t="s">
        <v>13</v>
      </c>
    </row>
    <row r="456" spans="1:33" ht="26.4" x14ac:dyDescent="0.3">
      <c r="A456" s="22"/>
      <c r="B456" s="22" t="s">
        <v>1559</v>
      </c>
      <c r="C456" s="22" t="s">
        <v>46</v>
      </c>
      <c r="D456" s="22" t="s">
        <v>416</v>
      </c>
      <c r="E456" s="22" t="s">
        <v>2943</v>
      </c>
      <c r="F456" s="22" t="s">
        <v>2944</v>
      </c>
      <c r="G456" s="22" t="s">
        <v>143</v>
      </c>
      <c r="H456" s="22" t="s">
        <v>95</v>
      </c>
      <c r="I456" s="22" t="s">
        <v>1478</v>
      </c>
      <c r="J456" s="22" t="s">
        <v>1478</v>
      </c>
      <c r="K456" s="22" t="s">
        <v>1478</v>
      </c>
      <c r="L456" s="22" t="s">
        <v>1478</v>
      </c>
      <c r="M456" s="22" t="s">
        <v>1558</v>
      </c>
      <c r="N456" s="22" t="s">
        <v>59</v>
      </c>
      <c r="O456" s="22" t="s">
        <v>417</v>
      </c>
      <c r="P456" s="22"/>
      <c r="Q456" s="22"/>
      <c r="R456" s="22"/>
      <c r="S456" s="22"/>
      <c r="T456" s="22"/>
      <c r="U456" s="22" t="s">
        <v>1478</v>
      </c>
      <c r="V456" s="22" t="s">
        <v>1478</v>
      </c>
      <c r="W456" s="22"/>
      <c r="X456" s="22"/>
      <c r="Y456" s="23">
        <v>44001.464212962965</v>
      </c>
      <c r="Z456" s="23">
        <v>44006.972893518519</v>
      </c>
      <c r="AA456" s="22"/>
      <c r="AB456" s="22" t="s">
        <v>556</v>
      </c>
      <c r="AC456" s="22">
        <v>74524</v>
      </c>
      <c r="AD456" s="22">
        <v>9200</v>
      </c>
      <c r="AE456" s="22" t="s">
        <v>1559</v>
      </c>
      <c r="AF456" s="22" t="s">
        <v>1560</v>
      </c>
      <c r="AG456" s="22" t="s">
        <v>13</v>
      </c>
    </row>
    <row r="457" spans="1:33" ht="26.4" x14ac:dyDescent="0.3">
      <c r="A457" s="22"/>
      <c r="B457" s="22" t="s">
        <v>1559</v>
      </c>
      <c r="C457" s="22" t="s">
        <v>46</v>
      </c>
      <c r="D457" s="22" t="s">
        <v>240</v>
      </c>
      <c r="E457" s="22" t="s">
        <v>2945</v>
      </c>
      <c r="F457" s="22" t="s">
        <v>2946</v>
      </c>
      <c r="G457" s="22" t="s">
        <v>143</v>
      </c>
      <c r="H457" s="22" t="s">
        <v>95</v>
      </c>
      <c r="I457" s="22" t="s">
        <v>1478</v>
      </c>
      <c r="J457" s="22" t="s">
        <v>1478</v>
      </c>
      <c r="K457" s="22" t="s">
        <v>1478</v>
      </c>
      <c r="L457" s="22" t="s">
        <v>1478</v>
      </c>
      <c r="M457" s="22" t="s">
        <v>1558</v>
      </c>
      <c r="N457" s="22" t="s">
        <v>59</v>
      </c>
      <c r="O457" s="22" t="s">
        <v>241</v>
      </c>
      <c r="P457" s="22"/>
      <c r="Q457" s="22"/>
      <c r="R457" s="22"/>
      <c r="S457" s="22"/>
      <c r="T457" s="22"/>
      <c r="U457" s="22" t="s">
        <v>1478</v>
      </c>
      <c r="V457" s="22" t="s">
        <v>1478</v>
      </c>
      <c r="W457" s="22"/>
      <c r="X457" s="22"/>
      <c r="Y457" s="23">
        <v>44001.464212962965</v>
      </c>
      <c r="Z457" s="23">
        <v>44006.972893518519</v>
      </c>
      <c r="AA457" s="22"/>
      <c r="AB457" s="22" t="s">
        <v>556</v>
      </c>
      <c r="AC457" s="22">
        <v>74524</v>
      </c>
      <c r="AD457" s="22">
        <v>7270</v>
      </c>
      <c r="AE457" s="22" t="s">
        <v>1559</v>
      </c>
      <c r="AF457" s="22" t="s">
        <v>1560</v>
      </c>
      <c r="AG457" s="22" t="s">
        <v>13</v>
      </c>
    </row>
    <row r="458" spans="1:33" ht="26.4" x14ac:dyDescent="0.3">
      <c r="A458" s="22"/>
      <c r="B458" s="22" t="s">
        <v>1559</v>
      </c>
      <c r="C458" s="22" t="s">
        <v>46</v>
      </c>
      <c r="D458" s="22" t="s">
        <v>337</v>
      </c>
      <c r="E458" s="22" t="s">
        <v>2947</v>
      </c>
      <c r="F458" s="22" t="s">
        <v>2948</v>
      </c>
      <c r="G458" s="22" t="s">
        <v>143</v>
      </c>
      <c r="H458" s="22" t="s">
        <v>95</v>
      </c>
      <c r="I458" s="22" t="s">
        <v>1478</v>
      </c>
      <c r="J458" s="22" t="s">
        <v>1478</v>
      </c>
      <c r="K458" s="22" t="s">
        <v>1478</v>
      </c>
      <c r="L458" s="22" t="s">
        <v>1478</v>
      </c>
      <c r="M458" s="22" t="s">
        <v>1558</v>
      </c>
      <c r="N458" s="22" t="s">
        <v>59</v>
      </c>
      <c r="O458" s="22" t="s">
        <v>392</v>
      </c>
      <c r="P458" s="22"/>
      <c r="Q458" s="22"/>
      <c r="R458" s="22"/>
      <c r="S458" s="22"/>
      <c r="T458" s="22"/>
      <c r="U458" s="22" t="s">
        <v>1478</v>
      </c>
      <c r="V458" s="22" t="s">
        <v>1478</v>
      </c>
      <c r="W458" s="22"/>
      <c r="X458" s="22"/>
      <c r="Y458" s="23">
        <v>44001.464212962965</v>
      </c>
      <c r="Z458" s="23">
        <v>44006.972893518519</v>
      </c>
      <c r="AA458" s="22"/>
      <c r="AB458" s="22" t="s">
        <v>556</v>
      </c>
      <c r="AC458" s="22">
        <v>74524</v>
      </c>
      <c r="AD458" s="22">
        <v>9730</v>
      </c>
      <c r="AE458" s="22" t="s">
        <v>1559</v>
      </c>
      <c r="AF458" s="22" t="s">
        <v>1560</v>
      </c>
      <c r="AG458" s="22" t="s">
        <v>13</v>
      </c>
    </row>
    <row r="459" spans="1:33" ht="39.6" x14ac:dyDescent="0.3">
      <c r="A459" s="22"/>
      <c r="B459" s="22" t="s">
        <v>1559</v>
      </c>
      <c r="C459" s="22" t="s">
        <v>46</v>
      </c>
      <c r="D459" s="22" t="s">
        <v>2951</v>
      </c>
      <c r="E459" s="22" t="s">
        <v>2949</v>
      </c>
      <c r="F459" s="22" t="s">
        <v>2950</v>
      </c>
      <c r="G459" s="22" t="s">
        <v>143</v>
      </c>
      <c r="H459" s="22" t="s">
        <v>95</v>
      </c>
      <c r="I459" s="22" t="s">
        <v>1478</v>
      </c>
      <c r="J459" s="22" t="s">
        <v>1478</v>
      </c>
      <c r="K459" s="22" t="s">
        <v>1478</v>
      </c>
      <c r="L459" s="22" t="s">
        <v>1478</v>
      </c>
      <c r="M459" s="22" t="s">
        <v>1558</v>
      </c>
      <c r="N459" s="22" t="s">
        <v>59</v>
      </c>
      <c r="O459" s="22" t="s">
        <v>2952</v>
      </c>
      <c r="P459" s="22"/>
      <c r="Q459" s="22"/>
      <c r="R459" s="22"/>
      <c r="S459" s="22"/>
      <c r="T459" s="22"/>
      <c r="U459" s="22" t="s">
        <v>1478</v>
      </c>
      <c r="V459" s="22" t="s">
        <v>1478</v>
      </c>
      <c r="W459" s="22"/>
      <c r="X459" s="22"/>
      <c r="Y459" s="23">
        <v>44001.464212962965</v>
      </c>
      <c r="Z459" s="23">
        <v>44006.972893518519</v>
      </c>
      <c r="AA459" s="22"/>
      <c r="AB459" s="22" t="s">
        <v>556</v>
      </c>
      <c r="AC459" s="22">
        <v>74524</v>
      </c>
      <c r="AD459" s="22">
        <v>9740</v>
      </c>
      <c r="AE459" s="22" t="s">
        <v>1559</v>
      </c>
      <c r="AF459" s="22" t="s">
        <v>1560</v>
      </c>
      <c r="AG459" s="22" t="s">
        <v>13</v>
      </c>
    </row>
    <row r="460" spans="1:33" ht="26.4" x14ac:dyDescent="0.3">
      <c r="A460" s="22"/>
      <c r="B460" s="22" t="s">
        <v>1559</v>
      </c>
      <c r="C460" s="22" t="s">
        <v>46</v>
      </c>
      <c r="D460" s="22" t="s">
        <v>362</v>
      </c>
      <c r="E460" s="22" t="s">
        <v>2953</v>
      </c>
      <c r="F460" s="22" t="s">
        <v>2954</v>
      </c>
      <c r="G460" s="22" t="s">
        <v>143</v>
      </c>
      <c r="H460" s="22" t="s">
        <v>95</v>
      </c>
      <c r="I460" s="22" t="s">
        <v>1478</v>
      </c>
      <c r="J460" s="22" t="s">
        <v>1478</v>
      </c>
      <c r="K460" s="22" t="s">
        <v>1478</v>
      </c>
      <c r="L460" s="22" t="s">
        <v>1478</v>
      </c>
      <c r="M460" s="22" t="s">
        <v>1558</v>
      </c>
      <c r="N460" s="22" t="s">
        <v>59</v>
      </c>
      <c r="O460" s="22" t="s">
        <v>363</v>
      </c>
      <c r="P460" s="22"/>
      <c r="Q460" s="22"/>
      <c r="R460" s="22"/>
      <c r="S460" s="22"/>
      <c r="T460" s="22"/>
      <c r="U460" s="22" t="s">
        <v>1478</v>
      </c>
      <c r="V460" s="22" t="s">
        <v>1478</v>
      </c>
      <c r="W460" s="22"/>
      <c r="X460" s="22"/>
      <c r="Y460" s="23">
        <v>44001.464212962965</v>
      </c>
      <c r="Z460" s="23">
        <v>44006.972893518519</v>
      </c>
      <c r="AA460" s="22"/>
      <c r="AB460" s="22" t="s">
        <v>556</v>
      </c>
      <c r="AC460" s="22">
        <v>74524</v>
      </c>
      <c r="AD460" s="22">
        <v>9750</v>
      </c>
      <c r="AE460" s="22" t="s">
        <v>1559</v>
      </c>
      <c r="AF460" s="22" t="s">
        <v>1560</v>
      </c>
      <c r="AG460" s="22" t="s">
        <v>13</v>
      </c>
    </row>
    <row r="461" spans="1:33" x14ac:dyDescent="0.3">
      <c r="A461" s="22"/>
      <c r="B461" s="22" t="s">
        <v>1559</v>
      </c>
      <c r="C461" s="22" t="s">
        <v>46</v>
      </c>
      <c r="D461" s="22" t="s">
        <v>345</v>
      </c>
      <c r="E461" s="22" t="s">
        <v>2955</v>
      </c>
      <c r="F461" s="22" t="s">
        <v>2956</v>
      </c>
      <c r="G461" s="22" t="s">
        <v>143</v>
      </c>
      <c r="H461" s="22" t="s">
        <v>95</v>
      </c>
      <c r="I461" s="22" t="s">
        <v>1478</v>
      </c>
      <c r="J461" s="22" t="s">
        <v>1478</v>
      </c>
      <c r="K461" s="22" t="s">
        <v>1478</v>
      </c>
      <c r="L461" s="22" t="s">
        <v>1478</v>
      </c>
      <c r="M461" s="22" t="s">
        <v>1558</v>
      </c>
      <c r="N461" s="22" t="s">
        <v>59</v>
      </c>
      <c r="O461" s="22" t="s">
        <v>515</v>
      </c>
      <c r="P461" s="22"/>
      <c r="Q461" s="22"/>
      <c r="R461" s="22"/>
      <c r="S461" s="22"/>
      <c r="T461" s="22"/>
      <c r="U461" s="22" t="s">
        <v>1478</v>
      </c>
      <c r="V461" s="22" t="s">
        <v>1478</v>
      </c>
      <c r="W461" s="22"/>
      <c r="X461" s="22"/>
      <c r="Y461" s="23">
        <v>44001.464212962965</v>
      </c>
      <c r="Z461" s="23">
        <v>44006.972893518519</v>
      </c>
      <c r="AA461" s="22"/>
      <c r="AB461" s="22" t="s">
        <v>556</v>
      </c>
      <c r="AC461" s="22">
        <v>74524</v>
      </c>
      <c r="AD461" s="22">
        <v>10750</v>
      </c>
      <c r="AE461" s="22" t="s">
        <v>1559</v>
      </c>
      <c r="AF461" s="22" t="s">
        <v>1560</v>
      </c>
      <c r="AG461" s="22" t="s">
        <v>13</v>
      </c>
    </row>
    <row r="462" spans="1:33" ht="26.4" x14ac:dyDescent="0.3">
      <c r="A462" s="22"/>
      <c r="B462" s="22" t="s">
        <v>1559</v>
      </c>
      <c r="C462" s="22" t="s">
        <v>46</v>
      </c>
      <c r="D462" s="22" t="s">
        <v>197</v>
      </c>
      <c r="E462" s="22" t="s">
        <v>2957</v>
      </c>
      <c r="F462" s="22" t="s">
        <v>2958</v>
      </c>
      <c r="G462" s="22" t="s">
        <v>143</v>
      </c>
      <c r="H462" s="22" t="s">
        <v>95</v>
      </c>
      <c r="I462" s="22" t="s">
        <v>1478</v>
      </c>
      <c r="J462" s="22" t="s">
        <v>1478</v>
      </c>
      <c r="K462" s="22" t="s">
        <v>1478</v>
      </c>
      <c r="L462" s="22" t="s">
        <v>1478</v>
      </c>
      <c r="M462" s="22" t="s">
        <v>1558</v>
      </c>
      <c r="N462" s="22" t="s">
        <v>59</v>
      </c>
      <c r="O462" s="22" t="s">
        <v>219</v>
      </c>
      <c r="P462" s="22"/>
      <c r="Q462" s="22"/>
      <c r="R462" s="22"/>
      <c r="S462" s="22"/>
      <c r="T462" s="22"/>
      <c r="U462" s="22" t="s">
        <v>1478</v>
      </c>
      <c r="V462" s="22" t="s">
        <v>1478</v>
      </c>
      <c r="W462" s="22"/>
      <c r="X462" s="22"/>
      <c r="Y462" s="23">
        <v>44001.464212962965</v>
      </c>
      <c r="Z462" s="23">
        <v>44006.972893518519</v>
      </c>
      <c r="AA462" s="22"/>
      <c r="AB462" s="22" t="s">
        <v>556</v>
      </c>
      <c r="AC462" s="22">
        <v>74524</v>
      </c>
      <c r="AD462" s="22">
        <v>9940</v>
      </c>
      <c r="AE462" s="22" t="s">
        <v>1559</v>
      </c>
      <c r="AF462" s="22" t="s">
        <v>1560</v>
      </c>
      <c r="AG462" s="22" t="s">
        <v>13</v>
      </c>
    </row>
    <row r="463" spans="1:33" x14ac:dyDescent="0.3">
      <c r="A463" s="22"/>
      <c r="B463" s="22" t="s">
        <v>1559</v>
      </c>
      <c r="C463" s="22" t="s">
        <v>46</v>
      </c>
      <c r="D463" s="22" t="s">
        <v>525</v>
      </c>
      <c r="E463" s="22" t="s">
        <v>2959</v>
      </c>
      <c r="F463" s="22" t="s">
        <v>2960</v>
      </c>
      <c r="G463" s="22" t="s">
        <v>143</v>
      </c>
      <c r="H463" s="22" t="s">
        <v>95</v>
      </c>
      <c r="I463" s="22" t="s">
        <v>1478</v>
      </c>
      <c r="J463" s="22" t="s">
        <v>1478</v>
      </c>
      <c r="K463" s="22" t="s">
        <v>1478</v>
      </c>
      <c r="L463" s="22" t="s">
        <v>1478</v>
      </c>
      <c r="M463" s="22" t="s">
        <v>1558</v>
      </c>
      <c r="N463" s="22" t="s">
        <v>59</v>
      </c>
      <c r="O463" s="22" t="s">
        <v>432</v>
      </c>
      <c r="P463" s="22"/>
      <c r="Q463" s="22"/>
      <c r="R463" s="22"/>
      <c r="S463" s="22"/>
      <c r="T463" s="22"/>
      <c r="U463" s="22" t="s">
        <v>1478</v>
      </c>
      <c r="V463" s="22" t="s">
        <v>1478</v>
      </c>
      <c r="W463" s="22"/>
      <c r="X463" s="22"/>
      <c r="Y463" s="23">
        <v>44001.464212962965</v>
      </c>
      <c r="Z463" s="23">
        <v>44006.972893518519</v>
      </c>
      <c r="AA463" s="22"/>
      <c r="AB463" s="22" t="s">
        <v>556</v>
      </c>
      <c r="AC463" s="22">
        <v>74524</v>
      </c>
      <c r="AD463" s="22">
        <v>7920</v>
      </c>
      <c r="AE463" s="22" t="s">
        <v>1559</v>
      </c>
      <c r="AF463" s="22" t="s">
        <v>1560</v>
      </c>
      <c r="AG463" s="22" t="s">
        <v>13</v>
      </c>
    </row>
    <row r="464" spans="1:33" ht="26.4" x14ac:dyDescent="0.3">
      <c r="A464" s="22"/>
      <c r="B464" s="22" t="s">
        <v>1559</v>
      </c>
      <c r="C464" s="22" t="s">
        <v>46</v>
      </c>
      <c r="D464" s="22" t="s">
        <v>2963</v>
      </c>
      <c r="E464" s="22" t="s">
        <v>2961</v>
      </c>
      <c r="F464" s="22" t="s">
        <v>2962</v>
      </c>
      <c r="G464" s="22" t="s">
        <v>143</v>
      </c>
      <c r="H464" s="22" t="s">
        <v>95</v>
      </c>
      <c r="I464" s="22" t="s">
        <v>1478</v>
      </c>
      <c r="J464" s="22" t="s">
        <v>1478</v>
      </c>
      <c r="K464" s="22" t="s">
        <v>1478</v>
      </c>
      <c r="L464" s="22" t="s">
        <v>1478</v>
      </c>
      <c r="M464" s="22" t="s">
        <v>1558</v>
      </c>
      <c r="N464" s="22" t="s">
        <v>59</v>
      </c>
      <c r="O464" s="22" t="s">
        <v>246</v>
      </c>
      <c r="P464" s="22"/>
      <c r="Q464" s="22"/>
      <c r="R464" s="22"/>
      <c r="S464" s="22"/>
      <c r="T464" s="22"/>
      <c r="U464" s="22" t="s">
        <v>1478</v>
      </c>
      <c r="V464" s="22" t="s">
        <v>1478</v>
      </c>
      <c r="W464" s="22"/>
      <c r="X464" s="22"/>
      <c r="Y464" s="23">
        <v>44001.464212962965</v>
      </c>
      <c r="Z464" s="23">
        <v>44006.972893518519</v>
      </c>
      <c r="AA464" s="22"/>
      <c r="AB464" s="22" t="s">
        <v>556</v>
      </c>
      <c r="AC464" s="22">
        <v>74524</v>
      </c>
      <c r="AD464" s="22">
        <v>9790</v>
      </c>
      <c r="AE464" s="22" t="s">
        <v>1559</v>
      </c>
      <c r="AF464" s="22" t="s">
        <v>1560</v>
      </c>
      <c r="AG464" s="22" t="s">
        <v>13</v>
      </c>
    </row>
    <row r="465" spans="1:33" ht="26.4" x14ac:dyDescent="0.3">
      <c r="A465" s="22"/>
      <c r="B465" s="22" t="s">
        <v>1559</v>
      </c>
      <c r="C465" s="22" t="s">
        <v>46</v>
      </c>
      <c r="D465" s="22" t="s">
        <v>431</v>
      </c>
      <c r="E465" s="22" t="s">
        <v>2964</v>
      </c>
      <c r="F465" s="22" t="s">
        <v>2965</v>
      </c>
      <c r="G465" s="22" t="s">
        <v>143</v>
      </c>
      <c r="H465" s="22" t="s">
        <v>95</v>
      </c>
      <c r="I465" s="22" t="s">
        <v>1478</v>
      </c>
      <c r="J465" s="22" t="s">
        <v>1478</v>
      </c>
      <c r="K465" s="22" t="s">
        <v>1478</v>
      </c>
      <c r="L465" s="22" t="s">
        <v>1478</v>
      </c>
      <c r="M465" s="22" t="s">
        <v>1558</v>
      </c>
      <c r="N465" s="22" t="s">
        <v>59</v>
      </c>
      <c r="O465" s="22" t="s">
        <v>495</v>
      </c>
      <c r="P465" s="22"/>
      <c r="Q465" s="22"/>
      <c r="R465" s="22"/>
      <c r="S465" s="22"/>
      <c r="T465" s="22"/>
      <c r="U465" s="22" t="s">
        <v>1478</v>
      </c>
      <c r="V465" s="22" t="s">
        <v>1478</v>
      </c>
      <c r="W465" s="22"/>
      <c r="X465" s="22"/>
      <c r="Y465" s="23">
        <v>44001.464212962965</v>
      </c>
      <c r="Z465" s="23">
        <v>44006.972893518519</v>
      </c>
      <c r="AA465" s="22"/>
      <c r="AB465" s="22" t="s">
        <v>556</v>
      </c>
      <c r="AC465" s="22">
        <v>74524</v>
      </c>
      <c r="AD465" s="22">
        <v>9800</v>
      </c>
      <c r="AE465" s="22" t="s">
        <v>1559</v>
      </c>
      <c r="AF465" s="22" t="s">
        <v>1560</v>
      </c>
      <c r="AG465" s="22" t="s">
        <v>13</v>
      </c>
    </row>
    <row r="466" spans="1:33" x14ac:dyDescent="0.3">
      <c r="A466" s="22"/>
      <c r="B466" s="22" t="s">
        <v>1559</v>
      </c>
      <c r="C466" s="22" t="s">
        <v>46</v>
      </c>
      <c r="D466" s="22" t="s">
        <v>2968</v>
      </c>
      <c r="E466" s="22" t="s">
        <v>2966</v>
      </c>
      <c r="F466" s="22" t="s">
        <v>2967</v>
      </c>
      <c r="G466" s="22" t="s">
        <v>143</v>
      </c>
      <c r="H466" s="22" t="s">
        <v>95</v>
      </c>
      <c r="I466" s="22" t="s">
        <v>1478</v>
      </c>
      <c r="J466" s="22" t="s">
        <v>1478</v>
      </c>
      <c r="K466" s="22" t="s">
        <v>1478</v>
      </c>
      <c r="L466" s="22" t="s">
        <v>1478</v>
      </c>
      <c r="M466" s="22" t="s">
        <v>1558</v>
      </c>
      <c r="N466" s="22" t="s">
        <v>59</v>
      </c>
      <c r="O466" s="22" t="s">
        <v>2969</v>
      </c>
      <c r="P466" s="22"/>
      <c r="Q466" s="22"/>
      <c r="R466" s="22"/>
      <c r="S466" s="22"/>
      <c r="T466" s="22"/>
      <c r="U466" s="22" t="s">
        <v>1478</v>
      </c>
      <c r="V466" s="22" t="s">
        <v>1478</v>
      </c>
      <c r="W466" s="22"/>
      <c r="X466" s="22"/>
      <c r="Y466" s="23">
        <v>44001.464212962965</v>
      </c>
      <c r="Z466" s="23">
        <v>44006.972893518519</v>
      </c>
      <c r="AA466" s="22"/>
      <c r="AB466" s="22" t="s">
        <v>556</v>
      </c>
      <c r="AC466" s="22">
        <v>74524</v>
      </c>
      <c r="AD466" s="22">
        <v>9810</v>
      </c>
      <c r="AE466" s="22" t="s">
        <v>1559</v>
      </c>
      <c r="AF466" s="22" t="s">
        <v>1560</v>
      </c>
      <c r="AG466" s="22" t="s">
        <v>13</v>
      </c>
    </row>
    <row r="467" spans="1:33" ht="26.4" x14ac:dyDescent="0.3">
      <c r="A467" s="22"/>
      <c r="B467" s="22" t="s">
        <v>1559</v>
      </c>
      <c r="C467" s="22" t="s">
        <v>46</v>
      </c>
      <c r="D467" s="22" t="s">
        <v>491</v>
      </c>
      <c r="E467" s="22" t="s">
        <v>2970</v>
      </c>
      <c r="F467" s="22" t="s">
        <v>2971</v>
      </c>
      <c r="G467" s="22" t="s">
        <v>143</v>
      </c>
      <c r="H467" s="22" t="s">
        <v>95</v>
      </c>
      <c r="I467" s="22" t="s">
        <v>1478</v>
      </c>
      <c r="J467" s="22" t="s">
        <v>1478</v>
      </c>
      <c r="K467" s="22" t="s">
        <v>1478</v>
      </c>
      <c r="L467" s="22" t="s">
        <v>1478</v>
      </c>
      <c r="M467" s="22" t="s">
        <v>1558</v>
      </c>
      <c r="N467" s="22" t="s">
        <v>59</v>
      </c>
      <c r="O467" s="22" t="s">
        <v>497</v>
      </c>
      <c r="P467" s="22"/>
      <c r="Q467" s="22"/>
      <c r="R467" s="22"/>
      <c r="S467" s="22"/>
      <c r="T467" s="22"/>
      <c r="U467" s="22" t="s">
        <v>1478</v>
      </c>
      <c r="V467" s="22" t="s">
        <v>1478</v>
      </c>
      <c r="W467" s="22"/>
      <c r="X467" s="22"/>
      <c r="Y467" s="23">
        <v>44001.464212962965</v>
      </c>
      <c r="Z467" s="23">
        <v>44006.972893518519</v>
      </c>
      <c r="AA467" s="22"/>
      <c r="AB467" s="22" t="s">
        <v>556</v>
      </c>
      <c r="AC467" s="22">
        <v>74524</v>
      </c>
      <c r="AD467" s="22">
        <v>9820</v>
      </c>
      <c r="AE467" s="22" t="s">
        <v>1559</v>
      </c>
      <c r="AF467" s="22" t="s">
        <v>1560</v>
      </c>
      <c r="AG467" s="22" t="s">
        <v>13</v>
      </c>
    </row>
    <row r="468" spans="1:33" x14ac:dyDescent="0.3">
      <c r="A468" s="22"/>
      <c r="B468" s="22" t="s">
        <v>1559</v>
      </c>
      <c r="C468" s="22" t="s">
        <v>46</v>
      </c>
      <c r="D468" s="22">
        <v>14</v>
      </c>
      <c r="E468" s="22" t="s">
        <v>2972</v>
      </c>
      <c r="F468" s="22" t="s">
        <v>2973</v>
      </c>
      <c r="G468" s="22" t="s">
        <v>143</v>
      </c>
      <c r="H468" s="22" t="s">
        <v>95</v>
      </c>
      <c r="I468" s="22" t="s">
        <v>1478</v>
      </c>
      <c r="J468" s="22" t="s">
        <v>1478</v>
      </c>
      <c r="K468" s="22" t="s">
        <v>1478</v>
      </c>
      <c r="L468" s="22" t="s">
        <v>1478</v>
      </c>
      <c r="M468" s="22" t="s">
        <v>1558</v>
      </c>
      <c r="N468" s="22" t="s">
        <v>91</v>
      </c>
      <c r="O468" s="22" t="s">
        <v>370</v>
      </c>
      <c r="P468" s="22"/>
      <c r="Q468" s="22"/>
      <c r="R468" s="22"/>
      <c r="S468" s="22"/>
      <c r="T468" s="22"/>
      <c r="U468" s="22" t="s">
        <v>1478</v>
      </c>
      <c r="V468" s="22" t="s">
        <v>1478</v>
      </c>
      <c r="W468" s="22"/>
      <c r="X468" s="22"/>
      <c r="Y468" s="23">
        <v>44001.464212962965</v>
      </c>
      <c r="Z468" s="23">
        <v>44006.972893518519</v>
      </c>
      <c r="AA468" s="22"/>
      <c r="AB468" s="22" t="s">
        <v>556</v>
      </c>
      <c r="AC468" s="22">
        <v>74524</v>
      </c>
      <c r="AD468" s="22">
        <v>4000</v>
      </c>
      <c r="AE468" s="22" t="s">
        <v>1559</v>
      </c>
      <c r="AF468" s="22" t="s">
        <v>1560</v>
      </c>
      <c r="AG468" s="22" t="s">
        <v>13</v>
      </c>
    </row>
    <row r="469" spans="1:33" x14ac:dyDescent="0.3">
      <c r="A469" s="22"/>
      <c r="B469" s="22" t="s">
        <v>1559</v>
      </c>
      <c r="C469" s="22" t="s">
        <v>46</v>
      </c>
      <c r="D469" s="22">
        <v>14</v>
      </c>
      <c r="E469" s="22" t="s">
        <v>2974</v>
      </c>
      <c r="F469" s="22" t="s">
        <v>2975</v>
      </c>
      <c r="G469" s="22" t="s">
        <v>143</v>
      </c>
      <c r="H469" s="22" t="s">
        <v>95</v>
      </c>
      <c r="I469" s="22" t="s">
        <v>1478</v>
      </c>
      <c r="J469" s="22" t="s">
        <v>1478</v>
      </c>
      <c r="K469" s="22" t="s">
        <v>1478</v>
      </c>
      <c r="L469" s="22" t="s">
        <v>1478</v>
      </c>
      <c r="M469" s="22" t="s">
        <v>1558</v>
      </c>
      <c r="N469" s="22" t="s">
        <v>91</v>
      </c>
      <c r="O469" s="22" t="s">
        <v>370</v>
      </c>
      <c r="P469" s="22"/>
      <c r="Q469" s="22"/>
      <c r="R469" s="22"/>
      <c r="S469" s="22"/>
      <c r="T469" s="22"/>
      <c r="U469" s="22" t="s">
        <v>1478</v>
      </c>
      <c r="V469" s="22" t="s">
        <v>1478</v>
      </c>
      <c r="W469" s="22"/>
      <c r="X469" s="22"/>
      <c r="Y469" s="23">
        <v>44001.464212962965</v>
      </c>
      <c r="Z469" s="23">
        <v>44006.972893518519</v>
      </c>
      <c r="AA469" s="22"/>
      <c r="AB469" s="22" t="s">
        <v>556</v>
      </c>
      <c r="AC469" s="22">
        <v>74524</v>
      </c>
      <c r="AD469" s="22">
        <v>4010</v>
      </c>
      <c r="AE469" s="22" t="s">
        <v>1559</v>
      </c>
      <c r="AF469" s="22" t="s">
        <v>1560</v>
      </c>
      <c r="AG469" s="22" t="s">
        <v>13</v>
      </c>
    </row>
    <row r="470" spans="1:33" x14ac:dyDescent="0.3">
      <c r="A470" s="22"/>
      <c r="B470" s="22" t="s">
        <v>1559</v>
      </c>
      <c r="C470" s="22" t="s">
        <v>46</v>
      </c>
      <c r="D470" s="22">
        <v>14</v>
      </c>
      <c r="E470" s="22" t="s">
        <v>2976</v>
      </c>
      <c r="F470" s="22" t="s">
        <v>2977</v>
      </c>
      <c r="G470" s="22" t="s">
        <v>143</v>
      </c>
      <c r="H470" s="22" t="s">
        <v>95</v>
      </c>
      <c r="I470" s="22" t="s">
        <v>1478</v>
      </c>
      <c r="J470" s="22" t="s">
        <v>1478</v>
      </c>
      <c r="K470" s="22" t="s">
        <v>1478</v>
      </c>
      <c r="L470" s="22" t="s">
        <v>1478</v>
      </c>
      <c r="M470" s="22" t="s">
        <v>1558</v>
      </c>
      <c r="N470" s="22" t="s">
        <v>91</v>
      </c>
      <c r="O470" s="22" t="s">
        <v>370</v>
      </c>
      <c r="P470" s="22"/>
      <c r="Q470" s="22"/>
      <c r="R470" s="22"/>
      <c r="S470" s="22"/>
      <c r="T470" s="22"/>
      <c r="U470" s="22" t="s">
        <v>1478</v>
      </c>
      <c r="V470" s="22" t="s">
        <v>1478</v>
      </c>
      <c r="W470" s="22"/>
      <c r="X470" s="22"/>
      <c r="Y470" s="23">
        <v>44001.464212962965</v>
      </c>
      <c r="Z470" s="23">
        <v>44006.972893518519</v>
      </c>
      <c r="AA470" s="22"/>
      <c r="AB470" s="22" t="s">
        <v>556</v>
      </c>
      <c r="AC470" s="22">
        <v>74524</v>
      </c>
      <c r="AD470" s="22">
        <v>4020</v>
      </c>
      <c r="AE470" s="22" t="s">
        <v>1559</v>
      </c>
      <c r="AF470" s="22" t="s">
        <v>1560</v>
      </c>
      <c r="AG470" s="22" t="s">
        <v>13</v>
      </c>
    </row>
    <row r="471" spans="1:33" x14ac:dyDescent="0.3">
      <c r="A471" s="22"/>
      <c r="B471" s="22" t="s">
        <v>1559</v>
      </c>
      <c r="C471" s="22" t="s">
        <v>46</v>
      </c>
      <c r="D471" s="22">
        <v>14</v>
      </c>
      <c r="E471" s="22" t="s">
        <v>2978</v>
      </c>
      <c r="F471" s="22" t="s">
        <v>2979</v>
      </c>
      <c r="G471" s="22" t="s">
        <v>143</v>
      </c>
      <c r="H471" s="22" t="s">
        <v>95</v>
      </c>
      <c r="I471" s="22" t="s">
        <v>1478</v>
      </c>
      <c r="J471" s="22" t="s">
        <v>1478</v>
      </c>
      <c r="K471" s="22" t="s">
        <v>1478</v>
      </c>
      <c r="L471" s="22" t="s">
        <v>1478</v>
      </c>
      <c r="M471" s="22" t="s">
        <v>1558</v>
      </c>
      <c r="N471" s="22" t="s">
        <v>91</v>
      </c>
      <c r="O471" s="22" t="s">
        <v>370</v>
      </c>
      <c r="P471" s="22"/>
      <c r="Q471" s="22"/>
      <c r="R471" s="22"/>
      <c r="S471" s="22"/>
      <c r="T471" s="22"/>
      <c r="U471" s="22" t="s">
        <v>1478</v>
      </c>
      <c r="V471" s="22" t="s">
        <v>1478</v>
      </c>
      <c r="W471" s="22"/>
      <c r="X471" s="22"/>
      <c r="Y471" s="23">
        <v>44001.464212962965</v>
      </c>
      <c r="Z471" s="23">
        <v>44006.972893518519</v>
      </c>
      <c r="AA471" s="22"/>
      <c r="AB471" s="22" t="s">
        <v>556</v>
      </c>
      <c r="AC471" s="22">
        <v>74524</v>
      </c>
      <c r="AD471" s="22">
        <v>4030</v>
      </c>
      <c r="AE471" s="22" t="s">
        <v>1559</v>
      </c>
      <c r="AF471" s="22" t="s">
        <v>1560</v>
      </c>
      <c r="AG471" s="22" t="s">
        <v>13</v>
      </c>
    </row>
    <row r="472" spans="1:33" x14ac:dyDescent="0.3">
      <c r="A472" s="22"/>
      <c r="B472" s="22" t="s">
        <v>1559</v>
      </c>
      <c r="C472" s="22" t="s">
        <v>46</v>
      </c>
      <c r="D472" s="22">
        <v>14</v>
      </c>
      <c r="E472" s="22" t="s">
        <v>2980</v>
      </c>
      <c r="F472" s="22" t="s">
        <v>2981</v>
      </c>
      <c r="G472" s="22" t="s">
        <v>143</v>
      </c>
      <c r="H472" s="22" t="s">
        <v>95</v>
      </c>
      <c r="I472" s="22" t="s">
        <v>1478</v>
      </c>
      <c r="J472" s="22" t="s">
        <v>1478</v>
      </c>
      <c r="K472" s="22" t="s">
        <v>1478</v>
      </c>
      <c r="L472" s="22" t="s">
        <v>1478</v>
      </c>
      <c r="M472" s="22" t="s">
        <v>1558</v>
      </c>
      <c r="N472" s="22" t="s">
        <v>91</v>
      </c>
      <c r="O472" s="22" t="s">
        <v>370</v>
      </c>
      <c r="P472" s="22"/>
      <c r="Q472" s="22"/>
      <c r="R472" s="22"/>
      <c r="S472" s="22"/>
      <c r="T472" s="22"/>
      <c r="U472" s="22" t="s">
        <v>1478</v>
      </c>
      <c r="V472" s="22" t="s">
        <v>1478</v>
      </c>
      <c r="W472" s="22"/>
      <c r="X472" s="22"/>
      <c r="Y472" s="23">
        <v>44001.464212962965</v>
      </c>
      <c r="Z472" s="23">
        <v>44006.972893518519</v>
      </c>
      <c r="AA472" s="22"/>
      <c r="AB472" s="22" t="s">
        <v>556</v>
      </c>
      <c r="AC472" s="22">
        <v>74524</v>
      </c>
      <c r="AD472" s="22">
        <v>4040</v>
      </c>
      <c r="AE472" s="22" t="s">
        <v>1559</v>
      </c>
      <c r="AF472" s="22" t="s">
        <v>1560</v>
      </c>
      <c r="AG472" s="22" t="s">
        <v>13</v>
      </c>
    </row>
    <row r="473" spans="1:33" ht="39.6" x14ac:dyDescent="0.3">
      <c r="A473" s="22"/>
      <c r="B473" s="22" t="s">
        <v>1559</v>
      </c>
      <c r="C473" s="22" t="s">
        <v>46</v>
      </c>
      <c r="D473" s="22">
        <v>14</v>
      </c>
      <c r="E473" s="22" t="s">
        <v>2982</v>
      </c>
      <c r="F473" s="22" t="s">
        <v>2983</v>
      </c>
      <c r="G473" s="22" t="s">
        <v>143</v>
      </c>
      <c r="H473" s="22" t="s">
        <v>95</v>
      </c>
      <c r="I473" s="22" t="s">
        <v>1478</v>
      </c>
      <c r="J473" s="22" t="s">
        <v>1478</v>
      </c>
      <c r="K473" s="22" t="s">
        <v>1478</v>
      </c>
      <c r="L473" s="22" t="s">
        <v>1478</v>
      </c>
      <c r="M473" s="22" t="s">
        <v>1558</v>
      </c>
      <c r="N473" s="22" t="s">
        <v>91</v>
      </c>
      <c r="O473" s="22" t="s">
        <v>2984</v>
      </c>
      <c r="P473" s="22"/>
      <c r="Q473" s="22"/>
      <c r="R473" s="22"/>
      <c r="S473" s="22"/>
      <c r="T473" s="22"/>
      <c r="U473" s="22" t="s">
        <v>1478</v>
      </c>
      <c r="V473" s="22" t="s">
        <v>1478</v>
      </c>
      <c r="W473" s="22"/>
      <c r="X473" s="22"/>
      <c r="Y473" s="23">
        <v>44001.464212962965</v>
      </c>
      <c r="Z473" s="23">
        <v>44006.972893518519</v>
      </c>
      <c r="AA473" s="22"/>
      <c r="AB473" s="22" t="s">
        <v>556</v>
      </c>
      <c r="AC473" s="22">
        <v>74524</v>
      </c>
      <c r="AD473" s="22">
        <v>4090</v>
      </c>
      <c r="AE473" s="22" t="s">
        <v>1559</v>
      </c>
      <c r="AF473" s="22" t="s">
        <v>1560</v>
      </c>
      <c r="AG473" s="22" t="s">
        <v>13</v>
      </c>
    </row>
    <row r="474" spans="1:33" ht="52.8" x14ac:dyDescent="0.3">
      <c r="A474" s="22"/>
      <c r="B474" s="22" t="s">
        <v>1559</v>
      </c>
      <c r="C474" s="22" t="s">
        <v>46</v>
      </c>
      <c r="D474" s="22">
        <v>14</v>
      </c>
      <c r="E474" s="22" t="s">
        <v>2985</v>
      </c>
      <c r="F474" s="22" t="s">
        <v>2986</v>
      </c>
      <c r="G474" s="22" t="s">
        <v>143</v>
      </c>
      <c r="H474" s="22" t="s">
        <v>95</v>
      </c>
      <c r="I474" s="22" t="s">
        <v>1478</v>
      </c>
      <c r="J474" s="22" t="s">
        <v>1478</v>
      </c>
      <c r="K474" s="22" t="s">
        <v>1478</v>
      </c>
      <c r="L474" s="22" t="s">
        <v>1478</v>
      </c>
      <c r="M474" s="22" t="s">
        <v>1558</v>
      </c>
      <c r="N474" s="22" t="s">
        <v>101</v>
      </c>
      <c r="O474" s="22" t="s">
        <v>2987</v>
      </c>
      <c r="P474" s="22"/>
      <c r="Q474" s="22"/>
      <c r="R474" s="22"/>
      <c r="S474" s="22"/>
      <c r="T474" s="22"/>
      <c r="U474" s="22" t="s">
        <v>1478</v>
      </c>
      <c r="V474" s="22" t="s">
        <v>1478</v>
      </c>
      <c r="W474" s="22"/>
      <c r="X474" s="22"/>
      <c r="Y474" s="23">
        <v>44001.464212962965</v>
      </c>
      <c r="Z474" s="23">
        <v>44006.972893518519</v>
      </c>
      <c r="AA474" s="22"/>
      <c r="AB474" s="22" t="s">
        <v>556</v>
      </c>
      <c r="AC474" s="22">
        <v>74524</v>
      </c>
      <c r="AD474" s="22">
        <v>4080</v>
      </c>
      <c r="AE474" s="22" t="s">
        <v>1559</v>
      </c>
      <c r="AF474" s="22" t="s">
        <v>1560</v>
      </c>
      <c r="AG474" s="22" t="s">
        <v>13</v>
      </c>
    </row>
    <row r="475" spans="1:33" ht="26.4" x14ac:dyDescent="0.3">
      <c r="A475" s="22"/>
      <c r="B475" s="22" t="s">
        <v>1559</v>
      </c>
      <c r="C475" s="22" t="s">
        <v>46</v>
      </c>
      <c r="D475" s="22">
        <v>14</v>
      </c>
      <c r="E475" s="22" t="s">
        <v>2988</v>
      </c>
      <c r="F475" s="22" t="s">
        <v>2989</v>
      </c>
      <c r="G475" s="22" t="s">
        <v>143</v>
      </c>
      <c r="H475" s="22" t="s">
        <v>95</v>
      </c>
      <c r="I475" s="22" t="s">
        <v>1478</v>
      </c>
      <c r="J475" s="22" t="s">
        <v>1478</v>
      </c>
      <c r="K475" s="22" t="s">
        <v>1478</v>
      </c>
      <c r="L475" s="22" t="s">
        <v>1478</v>
      </c>
      <c r="M475" s="22" t="s">
        <v>1558</v>
      </c>
      <c r="N475" s="22" t="s">
        <v>100</v>
      </c>
      <c r="O475" s="22" t="s">
        <v>2990</v>
      </c>
      <c r="P475" s="22"/>
      <c r="Q475" s="22"/>
      <c r="R475" s="22"/>
      <c r="S475" s="22"/>
      <c r="T475" s="22"/>
      <c r="U475" s="22" t="s">
        <v>1478</v>
      </c>
      <c r="V475" s="22" t="s">
        <v>1478</v>
      </c>
      <c r="W475" s="22"/>
      <c r="X475" s="22"/>
      <c r="Y475" s="23">
        <v>44001.464212962965</v>
      </c>
      <c r="Z475" s="23">
        <v>44006.972893518519</v>
      </c>
      <c r="AA475" s="22"/>
      <c r="AB475" s="22" t="s">
        <v>556</v>
      </c>
      <c r="AC475" s="22">
        <v>74524</v>
      </c>
      <c r="AD475" s="22">
        <v>4070</v>
      </c>
      <c r="AE475" s="22" t="s">
        <v>1559</v>
      </c>
      <c r="AF475" s="22" t="s">
        <v>1560</v>
      </c>
      <c r="AG475" s="22" t="s">
        <v>13</v>
      </c>
    </row>
    <row r="476" spans="1:33" x14ac:dyDescent="0.3">
      <c r="A476" s="22"/>
      <c r="B476" s="22" t="s">
        <v>1559</v>
      </c>
      <c r="C476" s="22" t="s">
        <v>46</v>
      </c>
      <c r="D476" s="22">
        <v>14</v>
      </c>
      <c r="E476" s="22" t="s">
        <v>2991</v>
      </c>
      <c r="F476" s="22" t="s">
        <v>2992</v>
      </c>
      <c r="G476" s="22" t="s">
        <v>143</v>
      </c>
      <c r="H476" s="22" t="s">
        <v>95</v>
      </c>
      <c r="I476" s="22" t="s">
        <v>1478</v>
      </c>
      <c r="J476" s="22" t="s">
        <v>1478</v>
      </c>
      <c r="K476" s="22" t="s">
        <v>1478</v>
      </c>
      <c r="L476" s="22" t="s">
        <v>1478</v>
      </c>
      <c r="M476" s="22" t="s">
        <v>1558</v>
      </c>
      <c r="N476" s="22" t="s">
        <v>1524</v>
      </c>
      <c r="O476" s="22" t="s">
        <v>2993</v>
      </c>
      <c r="P476" s="22"/>
      <c r="Q476" s="22"/>
      <c r="R476" s="22"/>
      <c r="S476" s="22"/>
      <c r="T476" s="22"/>
      <c r="U476" s="22" t="s">
        <v>1478</v>
      </c>
      <c r="V476" s="22" t="s">
        <v>1478</v>
      </c>
      <c r="W476" s="22"/>
      <c r="X476" s="22"/>
      <c r="Y476" s="23">
        <v>44001.464212962965</v>
      </c>
      <c r="Z476" s="23">
        <v>44006.972893518519</v>
      </c>
      <c r="AA476" s="22"/>
      <c r="AB476" s="22" t="s">
        <v>556</v>
      </c>
      <c r="AC476" s="22">
        <v>74524</v>
      </c>
      <c r="AD476" s="22">
        <v>4060</v>
      </c>
      <c r="AE476" s="22" t="s">
        <v>1559</v>
      </c>
      <c r="AF476" s="22" t="s">
        <v>1560</v>
      </c>
      <c r="AG476" s="22" t="s">
        <v>13</v>
      </c>
    </row>
    <row r="477" spans="1:33" x14ac:dyDescent="0.3">
      <c r="A477" s="22"/>
      <c r="B477" s="22" t="s">
        <v>1559</v>
      </c>
      <c r="C477" s="22" t="s">
        <v>46</v>
      </c>
      <c r="D477" s="22">
        <v>14</v>
      </c>
      <c r="E477" s="22" t="s">
        <v>2994</v>
      </c>
      <c r="F477" s="22" t="s">
        <v>2995</v>
      </c>
      <c r="G477" s="22" t="s">
        <v>143</v>
      </c>
      <c r="H477" s="22" t="s">
        <v>95</v>
      </c>
      <c r="I477" s="22" t="s">
        <v>1478</v>
      </c>
      <c r="J477" s="22" t="s">
        <v>1478</v>
      </c>
      <c r="K477" s="22" t="s">
        <v>1478</v>
      </c>
      <c r="L477" s="22" t="s">
        <v>1478</v>
      </c>
      <c r="M477" s="22" t="s">
        <v>1558</v>
      </c>
      <c r="N477" s="22" t="s">
        <v>125</v>
      </c>
      <c r="O477" s="22" t="s">
        <v>2996</v>
      </c>
      <c r="P477" s="22"/>
      <c r="Q477" s="22"/>
      <c r="R477" s="22"/>
      <c r="S477" s="22"/>
      <c r="T477" s="22"/>
      <c r="U477" s="22" t="s">
        <v>1478</v>
      </c>
      <c r="V477" s="22" t="s">
        <v>1478</v>
      </c>
      <c r="W477" s="22"/>
      <c r="X477" s="22"/>
      <c r="Y477" s="23">
        <v>44001.464212962965</v>
      </c>
      <c r="Z477" s="23">
        <v>44006.972893518519</v>
      </c>
      <c r="AA477" s="22"/>
      <c r="AB477" s="22" t="s">
        <v>556</v>
      </c>
      <c r="AC477" s="22">
        <v>74524</v>
      </c>
      <c r="AD477" s="22">
        <v>4050</v>
      </c>
      <c r="AE477" s="22" t="s">
        <v>1559</v>
      </c>
      <c r="AF477" s="22" t="s">
        <v>1560</v>
      </c>
      <c r="AG477" s="22" t="s">
        <v>13</v>
      </c>
    </row>
    <row r="478" spans="1:33" ht="26.4" x14ac:dyDescent="0.3">
      <c r="A478" s="22"/>
      <c r="B478" s="22" t="s">
        <v>1559</v>
      </c>
      <c r="C478" s="22" t="s">
        <v>23</v>
      </c>
      <c r="D478" s="22" t="s">
        <v>1912</v>
      </c>
      <c r="E478" s="22" t="s">
        <v>2997</v>
      </c>
      <c r="F478" s="22" t="s">
        <v>2998</v>
      </c>
      <c r="G478" s="22" t="s">
        <v>2999</v>
      </c>
      <c r="H478" s="22" t="s">
        <v>25</v>
      </c>
      <c r="I478" s="22" t="s">
        <v>1478</v>
      </c>
      <c r="J478" s="22" t="s">
        <v>1478</v>
      </c>
      <c r="K478" s="22" t="s">
        <v>1478</v>
      </c>
      <c r="L478" s="22" t="s">
        <v>1478</v>
      </c>
      <c r="M478" s="22" t="s">
        <v>1558</v>
      </c>
      <c r="N478" s="22" t="s">
        <v>59</v>
      </c>
      <c r="O478" s="22" t="s">
        <v>1478</v>
      </c>
      <c r="P478" s="22"/>
      <c r="Q478" s="22"/>
      <c r="R478" s="22"/>
      <c r="S478" s="22" t="s">
        <v>9014</v>
      </c>
      <c r="T478" s="22"/>
      <c r="U478" s="22" t="s">
        <v>1478</v>
      </c>
      <c r="V478" s="22" t="s">
        <v>1478</v>
      </c>
      <c r="W478" s="22"/>
      <c r="X478" s="22"/>
      <c r="Y478" s="23">
        <v>44001.466006944444</v>
      </c>
      <c r="Z478" s="23">
        <v>44005.046180555553</v>
      </c>
      <c r="AA478" s="22"/>
      <c r="AB478" s="22" t="s">
        <v>3000</v>
      </c>
      <c r="AC478" s="22">
        <v>65517</v>
      </c>
      <c r="AD478" s="22">
        <v>4000</v>
      </c>
      <c r="AE478" s="22" t="s">
        <v>1559</v>
      </c>
      <c r="AF478" s="22" t="s">
        <v>1560</v>
      </c>
      <c r="AG478" s="22" t="s">
        <v>249</v>
      </c>
    </row>
    <row r="479" spans="1:33" ht="39.6" x14ac:dyDescent="0.3">
      <c r="A479" s="22"/>
      <c r="B479" s="22" t="s">
        <v>1559</v>
      </c>
      <c r="C479" s="22" t="s">
        <v>23</v>
      </c>
      <c r="D479" s="22" t="s">
        <v>197</v>
      </c>
      <c r="E479" s="22" t="s">
        <v>3001</v>
      </c>
      <c r="F479" s="22" t="s">
        <v>3002</v>
      </c>
      <c r="G479" s="22" t="s">
        <v>143</v>
      </c>
      <c r="H479" s="22" t="s">
        <v>144</v>
      </c>
      <c r="I479" s="22" t="s">
        <v>1478</v>
      </c>
      <c r="J479" s="22" t="s">
        <v>1478</v>
      </c>
      <c r="K479" s="22" t="s">
        <v>1478</v>
      </c>
      <c r="L479" s="22" t="s">
        <v>1478</v>
      </c>
      <c r="M479" s="22" t="s">
        <v>1558</v>
      </c>
      <c r="N479" s="22" t="s">
        <v>59</v>
      </c>
      <c r="O479" s="22" t="s">
        <v>219</v>
      </c>
      <c r="P479" s="22"/>
      <c r="Q479" s="22"/>
      <c r="R479" s="22"/>
      <c r="S479" s="22" t="s">
        <v>1561</v>
      </c>
      <c r="T479" s="22"/>
      <c r="U479" s="22" t="s">
        <v>1478</v>
      </c>
      <c r="V479" s="22" t="s">
        <v>1478</v>
      </c>
      <c r="W479" s="22"/>
      <c r="X479" s="22"/>
      <c r="Y479" s="23">
        <v>44001.466134259259</v>
      </c>
      <c r="Z479" s="23">
        <v>44005.046180555553</v>
      </c>
      <c r="AA479" s="22"/>
      <c r="AB479" s="22" t="s">
        <v>207</v>
      </c>
      <c r="AC479" s="22">
        <v>82696</v>
      </c>
      <c r="AD479" s="22">
        <v>9770</v>
      </c>
      <c r="AE479" s="22" t="s">
        <v>1559</v>
      </c>
      <c r="AF479" s="22" t="s">
        <v>1560</v>
      </c>
      <c r="AG479" s="22"/>
    </row>
    <row r="480" spans="1:33" ht="39.6" x14ac:dyDescent="0.3">
      <c r="A480" s="22" t="s">
        <v>223</v>
      </c>
      <c r="B480" s="22" t="s">
        <v>1559</v>
      </c>
      <c r="C480" s="22" t="s">
        <v>46</v>
      </c>
      <c r="D480" s="22" t="s">
        <v>492</v>
      </c>
      <c r="E480" s="22" t="s">
        <v>3003</v>
      </c>
      <c r="F480" s="22" t="s">
        <v>3004</v>
      </c>
      <c r="G480" s="22" t="s">
        <v>284</v>
      </c>
      <c r="H480" s="22" t="s">
        <v>1470</v>
      </c>
      <c r="I480" s="22" t="s">
        <v>1478</v>
      </c>
      <c r="J480" s="22" t="s">
        <v>1478</v>
      </c>
      <c r="K480" s="22" t="s">
        <v>1478</v>
      </c>
      <c r="L480" s="22" t="s">
        <v>1478</v>
      </c>
      <c r="M480" s="22" t="s">
        <v>1558</v>
      </c>
      <c r="N480" s="22" t="s">
        <v>59</v>
      </c>
      <c r="O480" s="22" t="s">
        <v>208</v>
      </c>
      <c r="P480" s="22"/>
      <c r="Q480" s="22"/>
      <c r="R480" s="22"/>
      <c r="S480" s="22"/>
      <c r="T480" s="22"/>
      <c r="U480" s="22" t="s">
        <v>1478</v>
      </c>
      <c r="V480" s="22" t="s">
        <v>1478</v>
      </c>
      <c r="W480" s="22"/>
      <c r="X480" s="22"/>
      <c r="Y480" s="23">
        <v>44001.470659722225</v>
      </c>
      <c r="Z480" s="23">
        <v>44005.046180555553</v>
      </c>
      <c r="AA480" s="22"/>
      <c r="AB480" s="22" t="s">
        <v>207</v>
      </c>
      <c r="AC480" s="22">
        <v>82696</v>
      </c>
      <c r="AD480" s="22">
        <v>134600</v>
      </c>
      <c r="AE480" s="22" t="s">
        <v>1559</v>
      </c>
      <c r="AF480" s="22" t="s">
        <v>1560</v>
      </c>
      <c r="AG480" s="22" t="s">
        <v>13</v>
      </c>
    </row>
    <row r="481" spans="1:33" ht="26.4" x14ac:dyDescent="0.3">
      <c r="A481" s="22"/>
      <c r="B481" s="22" t="s">
        <v>1559</v>
      </c>
      <c r="C481" s="22" t="s">
        <v>23</v>
      </c>
      <c r="D481" s="22" t="s">
        <v>492</v>
      </c>
      <c r="E481" s="22" t="s">
        <v>3005</v>
      </c>
      <c r="F481" s="22" t="s">
        <v>3006</v>
      </c>
      <c r="G481" s="22" t="s">
        <v>284</v>
      </c>
      <c r="H481" s="22" t="s">
        <v>25</v>
      </c>
      <c r="I481" s="22" t="s">
        <v>1478</v>
      </c>
      <c r="J481" s="22" t="s">
        <v>1478</v>
      </c>
      <c r="K481" s="22" t="s">
        <v>1478</v>
      </c>
      <c r="L481" s="22" t="s">
        <v>1478</v>
      </c>
      <c r="M481" s="22" t="s">
        <v>1558</v>
      </c>
      <c r="N481" s="22" t="s">
        <v>1478</v>
      </c>
      <c r="O481" s="22" t="s">
        <v>208</v>
      </c>
      <c r="P481" s="22"/>
      <c r="Q481" s="22"/>
      <c r="R481" s="22"/>
      <c r="S481" s="22" t="s">
        <v>8947</v>
      </c>
      <c r="T481" s="22"/>
      <c r="U481" s="22" t="s">
        <v>1478</v>
      </c>
      <c r="V481" s="22" t="s">
        <v>1478</v>
      </c>
      <c r="W481" s="22"/>
      <c r="X481" s="22"/>
      <c r="Y481" s="23">
        <v>44001.473854166667</v>
      </c>
      <c r="Z481" s="23">
        <v>44005.046180555553</v>
      </c>
      <c r="AA481" s="22"/>
      <c r="AB481" s="22" t="s">
        <v>207</v>
      </c>
      <c r="AC481" s="22">
        <v>82696</v>
      </c>
      <c r="AD481" s="22">
        <v>9950</v>
      </c>
      <c r="AE481" s="22" t="s">
        <v>1559</v>
      </c>
      <c r="AF481" s="22" t="s">
        <v>1560</v>
      </c>
      <c r="AG481" s="22" t="s">
        <v>13</v>
      </c>
    </row>
    <row r="482" spans="1:33" ht="26.4" x14ac:dyDescent="0.3">
      <c r="A482" s="22"/>
      <c r="B482" s="22" t="s">
        <v>1559</v>
      </c>
      <c r="C482" s="22" t="s">
        <v>172</v>
      </c>
      <c r="D482" s="22" t="s">
        <v>1890</v>
      </c>
      <c r="E482" s="22" t="s">
        <v>3007</v>
      </c>
      <c r="F482" s="22" t="s">
        <v>3008</v>
      </c>
      <c r="G482" s="22" t="s">
        <v>305</v>
      </c>
      <c r="H482" s="22" t="s">
        <v>25</v>
      </c>
      <c r="I482" s="22" t="s">
        <v>1478</v>
      </c>
      <c r="J482" s="22" t="s">
        <v>1478</v>
      </c>
      <c r="K482" s="22" t="s">
        <v>1478</v>
      </c>
      <c r="L482" s="22" t="s">
        <v>1478</v>
      </c>
      <c r="M482" s="22" t="s">
        <v>1558</v>
      </c>
      <c r="N482" s="22" t="s">
        <v>64</v>
      </c>
      <c r="O482" s="22" t="s">
        <v>1478</v>
      </c>
      <c r="P482" s="22"/>
      <c r="Q482" s="22"/>
      <c r="R482" s="22"/>
      <c r="S482" s="22"/>
      <c r="T482" s="22"/>
      <c r="U482" s="22" t="s">
        <v>1478</v>
      </c>
      <c r="V482" s="22" t="s">
        <v>1478</v>
      </c>
      <c r="W482" s="22"/>
      <c r="X482" s="22"/>
      <c r="Y482" s="23">
        <v>44001.489305555559</v>
      </c>
      <c r="Z482" s="23">
        <v>44005.046180555553</v>
      </c>
      <c r="AA482" s="22"/>
      <c r="AB482" s="22" t="s">
        <v>420</v>
      </c>
      <c r="AC482" s="22">
        <v>43117</v>
      </c>
      <c r="AD482" s="22">
        <v>7010</v>
      </c>
      <c r="AE482" s="22" t="s">
        <v>1559</v>
      </c>
      <c r="AF482" s="22" t="s">
        <v>1560</v>
      </c>
      <c r="AG482" s="22" t="s">
        <v>26</v>
      </c>
    </row>
    <row r="483" spans="1:33" ht="26.4" x14ac:dyDescent="0.3">
      <c r="A483" s="22" t="s">
        <v>2856</v>
      </c>
      <c r="B483" s="22" t="s">
        <v>1559</v>
      </c>
      <c r="C483" s="22" t="s">
        <v>172</v>
      </c>
      <c r="D483" s="22" t="s">
        <v>1890</v>
      </c>
      <c r="E483" s="22" t="s">
        <v>3009</v>
      </c>
      <c r="F483" s="22" t="s">
        <v>3010</v>
      </c>
      <c r="G483" s="22" t="s">
        <v>305</v>
      </c>
      <c r="H483" s="22" t="s">
        <v>171</v>
      </c>
      <c r="I483" s="22" t="s">
        <v>1478</v>
      </c>
      <c r="J483" s="22" t="s">
        <v>1478</v>
      </c>
      <c r="K483" s="22" t="s">
        <v>1478</v>
      </c>
      <c r="L483" s="22" t="s">
        <v>1478</v>
      </c>
      <c r="M483" s="22" t="s">
        <v>1558</v>
      </c>
      <c r="N483" s="22" t="s">
        <v>64</v>
      </c>
      <c r="O483" s="22" t="s">
        <v>1478</v>
      </c>
      <c r="P483" s="22"/>
      <c r="Q483" s="22"/>
      <c r="R483" s="22"/>
      <c r="S483" s="22"/>
      <c r="T483" s="22"/>
      <c r="U483" s="22" t="s">
        <v>1478</v>
      </c>
      <c r="V483" s="22" t="s">
        <v>1478</v>
      </c>
      <c r="W483" s="22"/>
      <c r="X483" s="22"/>
      <c r="Y483" s="23">
        <v>44001.489328703705</v>
      </c>
      <c r="Z483" s="23">
        <v>44005.046180555553</v>
      </c>
      <c r="AA483" s="22"/>
      <c r="AB483" s="22" t="s">
        <v>420</v>
      </c>
      <c r="AC483" s="22">
        <v>43117</v>
      </c>
      <c r="AD483" s="22">
        <v>5030</v>
      </c>
      <c r="AE483" s="22" t="s">
        <v>1559</v>
      </c>
      <c r="AF483" s="22" t="s">
        <v>1560</v>
      </c>
      <c r="AG483" s="22" t="s">
        <v>26</v>
      </c>
    </row>
    <row r="484" spans="1:33" ht="26.4" x14ac:dyDescent="0.3">
      <c r="A484" s="22" t="s">
        <v>3014</v>
      </c>
      <c r="B484" s="22" t="s">
        <v>1559</v>
      </c>
      <c r="C484" s="22" t="s">
        <v>172</v>
      </c>
      <c r="D484" s="22" t="s">
        <v>1890</v>
      </c>
      <c r="E484" s="22" t="s">
        <v>3011</v>
      </c>
      <c r="F484" s="22" t="s">
        <v>3012</v>
      </c>
      <c r="G484" s="22" t="s">
        <v>305</v>
      </c>
      <c r="H484" s="22" t="s">
        <v>25</v>
      </c>
      <c r="I484" s="22" t="s">
        <v>1478</v>
      </c>
      <c r="J484" s="22" t="s">
        <v>1478</v>
      </c>
      <c r="K484" s="22" t="s">
        <v>1478</v>
      </c>
      <c r="L484" s="22" t="s">
        <v>1478</v>
      </c>
      <c r="M484" s="22" t="s">
        <v>1558</v>
      </c>
      <c r="N484" s="22" t="s">
        <v>64</v>
      </c>
      <c r="O484" s="22" t="s">
        <v>1478</v>
      </c>
      <c r="P484" s="22"/>
      <c r="Q484" s="22"/>
      <c r="R484" s="22" t="s">
        <v>3013</v>
      </c>
      <c r="S484" s="22"/>
      <c r="T484" s="22"/>
      <c r="U484" s="22" t="s">
        <v>1478</v>
      </c>
      <c r="V484" s="22" t="s">
        <v>1478</v>
      </c>
      <c r="W484" s="22"/>
      <c r="X484" s="22"/>
      <c r="Y484" s="23">
        <v>44001.489328703705</v>
      </c>
      <c r="Z484" s="23">
        <v>44005.046180555553</v>
      </c>
      <c r="AA484" s="22"/>
      <c r="AB484" s="22" t="s">
        <v>420</v>
      </c>
      <c r="AC484" s="22">
        <v>43117</v>
      </c>
      <c r="AD484" s="22">
        <v>4000</v>
      </c>
      <c r="AE484" s="22" t="s">
        <v>1559</v>
      </c>
      <c r="AF484" s="22" t="s">
        <v>1560</v>
      </c>
      <c r="AG484" s="22" t="s">
        <v>26</v>
      </c>
    </row>
    <row r="485" spans="1:33" ht="26.4" x14ac:dyDescent="0.3">
      <c r="A485" s="22" t="s">
        <v>3014</v>
      </c>
      <c r="B485" s="22" t="s">
        <v>1559</v>
      </c>
      <c r="C485" s="22" t="s">
        <v>172</v>
      </c>
      <c r="D485" s="22" t="s">
        <v>1890</v>
      </c>
      <c r="E485" s="22" t="s">
        <v>3015</v>
      </c>
      <c r="F485" s="22" t="s">
        <v>3016</v>
      </c>
      <c r="G485" s="22" t="s">
        <v>305</v>
      </c>
      <c r="H485" s="22" t="s">
        <v>182</v>
      </c>
      <c r="I485" s="22" t="s">
        <v>1478</v>
      </c>
      <c r="J485" s="22" t="s">
        <v>1478</v>
      </c>
      <c r="K485" s="22" t="s">
        <v>1478</v>
      </c>
      <c r="L485" s="22" t="s">
        <v>1478</v>
      </c>
      <c r="M485" s="22" t="s">
        <v>1558</v>
      </c>
      <c r="N485" s="22" t="s">
        <v>64</v>
      </c>
      <c r="O485" s="22" t="s">
        <v>1478</v>
      </c>
      <c r="P485" s="22"/>
      <c r="Q485" s="22"/>
      <c r="R485" s="22" t="s">
        <v>3017</v>
      </c>
      <c r="S485" s="22"/>
      <c r="T485" s="22"/>
      <c r="U485" s="22" t="s">
        <v>1478</v>
      </c>
      <c r="V485" s="22" t="s">
        <v>1478</v>
      </c>
      <c r="W485" s="22"/>
      <c r="X485" s="22"/>
      <c r="Y485" s="23">
        <v>44001.489328703705</v>
      </c>
      <c r="Z485" s="23">
        <v>44005.046180555553</v>
      </c>
      <c r="AA485" s="22"/>
      <c r="AB485" s="22" t="s">
        <v>420</v>
      </c>
      <c r="AC485" s="22">
        <v>43117</v>
      </c>
      <c r="AD485" s="22">
        <v>4010</v>
      </c>
      <c r="AE485" s="22" t="s">
        <v>1559</v>
      </c>
      <c r="AF485" s="22" t="s">
        <v>1560</v>
      </c>
      <c r="AG485" s="22" t="s">
        <v>26</v>
      </c>
    </row>
    <row r="486" spans="1:33" ht="26.4" x14ac:dyDescent="0.3">
      <c r="A486" s="22"/>
      <c r="B486" s="22" t="s">
        <v>1559</v>
      </c>
      <c r="C486" s="22" t="s">
        <v>15</v>
      </c>
      <c r="D486" s="22" t="s">
        <v>110</v>
      </c>
      <c r="E486" s="22" t="s">
        <v>3018</v>
      </c>
      <c r="F486" s="22" t="s">
        <v>3019</v>
      </c>
      <c r="G486" s="22" t="s">
        <v>305</v>
      </c>
      <c r="H486" s="22" t="s">
        <v>25</v>
      </c>
      <c r="I486" s="22" t="s">
        <v>1478</v>
      </c>
      <c r="J486" s="22" t="s">
        <v>1478</v>
      </c>
      <c r="K486" s="22" t="s">
        <v>1478</v>
      </c>
      <c r="L486" s="22" t="s">
        <v>1478</v>
      </c>
      <c r="M486" s="22" t="s">
        <v>1558</v>
      </c>
      <c r="N486" s="22" t="s">
        <v>59</v>
      </c>
      <c r="O486" s="22" t="s">
        <v>320</v>
      </c>
      <c r="P486" s="22" t="s">
        <v>3020</v>
      </c>
      <c r="Q486" s="22"/>
      <c r="R486" s="22"/>
      <c r="S486" s="22"/>
      <c r="T486" s="22"/>
      <c r="U486" s="22" t="s">
        <v>1478</v>
      </c>
      <c r="V486" s="22" t="s">
        <v>1478</v>
      </c>
      <c r="W486" s="22"/>
      <c r="X486" s="22"/>
      <c r="Y486" s="23">
        <v>44001.489328703705</v>
      </c>
      <c r="Z486" s="23">
        <v>44005.046180555553</v>
      </c>
      <c r="AA486" s="22"/>
      <c r="AB486" s="22" t="s">
        <v>420</v>
      </c>
      <c r="AC486" s="22">
        <v>43117</v>
      </c>
      <c r="AD486" s="22">
        <v>11270</v>
      </c>
      <c r="AE486" s="22" t="s">
        <v>1559</v>
      </c>
      <c r="AF486" s="22" t="s">
        <v>1560</v>
      </c>
      <c r="AG486" s="22" t="s">
        <v>13</v>
      </c>
    </row>
    <row r="487" spans="1:33" ht="159.6" customHeight="1" x14ac:dyDescent="0.3">
      <c r="A487" s="22"/>
      <c r="B487" s="22" t="s">
        <v>1559</v>
      </c>
      <c r="C487" s="22" t="s">
        <v>23</v>
      </c>
      <c r="D487" s="22" t="s">
        <v>38</v>
      </c>
      <c r="E487" s="22" t="s">
        <v>3021</v>
      </c>
      <c r="F487" s="22" t="s">
        <v>3022</v>
      </c>
      <c r="G487" s="22" t="s">
        <v>305</v>
      </c>
      <c r="H487" s="22" t="s">
        <v>25</v>
      </c>
      <c r="I487" s="22" t="s">
        <v>1478</v>
      </c>
      <c r="J487" s="22" t="s">
        <v>1478</v>
      </c>
      <c r="K487" s="22" t="s">
        <v>1478</v>
      </c>
      <c r="L487" s="22" t="s">
        <v>1478</v>
      </c>
      <c r="M487" s="22" t="s">
        <v>1558</v>
      </c>
      <c r="N487" s="22" t="s">
        <v>59</v>
      </c>
      <c r="O487" s="22" t="s">
        <v>1478</v>
      </c>
      <c r="P487" s="22"/>
      <c r="Q487" s="22"/>
      <c r="R487" s="22"/>
      <c r="S487" s="22" t="s">
        <v>9015</v>
      </c>
      <c r="T487" s="22"/>
      <c r="U487" s="22" t="s">
        <v>1478</v>
      </c>
      <c r="V487" s="22" t="s">
        <v>1478</v>
      </c>
      <c r="W487" s="22"/>
      <c r="X487" s="22"/>
      <c r="Y487" s="23">
        <v>44001.489328703705</v>
      </c>
      <c r="Z487" s="23">
        <v>44005.046180555553</v>
      </c>
      <c r="AA487" s="22"/>
      <c r="AB487" s="22" t="s">
        <v>420</v>
      </c>
      <c r="AC487" s="22">
        <v>43117</v>
      </c>
      <c r="AD487" s="22">
        <v>6020</v>
      </c>
      <c r="AE487" s="22" t="s">
        <v>1559</v>
      </c>
      <c r="AF487" s="22" t="s">
        <v>1560</v>
      </c>
      <c r="AG487" s="22" t="s">
        <v>233</v>
      </c>
    </row>
    <row r="488" spans="1:33" ht="92.4" x14ac:dyDescent="0.3">
      <c r="A488" s="22" t="s">
        <v>96</v>
      </c>
      <c r="B488" s="22" t="s">
        <v>1559</v>
      </c>
      <c r="C488" s="22" t="s">
        <v>15</v>
      </c>
      <c r="D488" s="22" t="s">
        <v>2848</v>
      </c>
      <c r="E488" s="22" t="s">
        <v>3023</v>
      </c>
      <c r="F488" s="22" t="s">
        <v>3024</v>
      </c>
      <c r="G488" s="22" t="s">
        <v>74</v>
      </c>
      <c r="H488" s="22" t="s">
        <v>144</v>
      </c>
      <c r="I488" s="22" t="s">
        <v>1478</v>
      </c>
      <c r="J488" s="22" t="s">
        <v>1478</v>
      </c>
      <c r="K488" s="22" t="s">
        <v>1478</v>
      </c>
      <c r="L488" s="22" t="s">
        <v>1478</v>
      </c>
      <c r="M488" s="22" t="s">
        <v>1558</v>
      </c>
      <c r="N488" s="22" t="s">
        <v>64</v>
      </c>
      <c r="O488" s="22" t="s">
        <v>2849</v>
      </c>
      <c r="P488" s="22" t="s">
        <v>3025</v>
      </c>
      <c r="Q488" s="22"/>
      <c r="R488" s="22"/>
      <c r="S488" s="22" t="s">
        <v>9016</v>
      </c>
      <c r="T488" s="22"/>
      <c r="U488" s="22" t="s">
        <v>1478</v>
      </c>
      <c r="V488" s="22" t="s">
        <v>1478</v>
      </c>
      <c r="W488" s="22"/>
      <c r="X488" s="22"/>
      <c r="Y488" s="23">
        <v>44001.501979166664</v>
      </c>
      <c r="Z488" s="23">
        <v>44005.046180555553</v>
      </c>
      <c r="AA488" s="22"/>
      <c r="AB488" s="22" t="s">
        <v>294</v>
      </c>
      <c r="AC488" s="22">
        <v>45073</v>
      </c>
      <c r="AD488" s="22">
        <v>9380</v>
      </c>
      <c r="AE488" s="22" t="s">
        <v>1559</v>
      </c>
      <c r="AF488" s="22" t="s">
        <v>1560</v>
      </c>
      <c r="AG488" s="22"/>
    </row>
    <row r="489" spans="1:33" ht="26.4" x14ac:dyDescent="0.3">
      <c r="A489" s="22" t="s">
        <v>1972</v>
      </c>
      <c r="B489" s="22" t="s">
        <v>1559</v>
      </c>
      <c r="C489" s="22" t="s">
        <v>15</v>
      </c>
      <c r="D489" s="22" t="s">
        <v>89</v>
      </c>
      <c r="E489" s="22" t="s">
        <v>3026</v>
      </c>
      <c r="F489" s="22" t="s">
        <v>3027</v>
      </c>
      <c r="G489" s="22" t="s">
        <v>284</v>
      </c>
      <c r="H489" s="22" t="s">
        <v>182</v>
      </c>
      <c r="I489" s="22" t="s">
        <v>1478</v>
      </c>
      <c r="J489" s="22" t="s">
        <v>1478</v>
      </c>
      <c r="K489" s="22" t="s">
        <v>1478</v>
      </c>
      <c r="L489" s="22" t="s">
        <v>1478</v>
      </c>
      <c r="M489" s="22" t="s">
        <v>1558</v>
      </c>
      <c r="N489" s="22" t="s">
        <v>64</v>
      </c>
      <c r="O489" s="22" t="s">
        <v>1478</v>
      </c>
      <c r="P489" s="22" t="s">
        <v>3028</v>
      </c>
      <c r="Q489" s="22"/>
      <c r="R489" s="22"/>
      <c r="S489" s="22" t="s">
        <v>9017</v>
      </c>
      <c r="T489" s="22"/>
      <c r="U489" s="22" t="s">
        <v>1478</v>
      </c>
      <c r="V489" s="22" t="s">
        <v>1478</v>
      </c>
      <c r="W489" s="22"/>
      <c r="X489" s="22"/>
      <c r="Y489" s="23">
        <v>44001.502685185187</v>
      </c>
      <c r="Z489" s="23">
        <v>44005.046180555553</v>
      </c>
      <c r="AA489" s="22"/>
      <c r="AB489" s="22" t="s">
        <v>207</v>
      </c>
      <c r="AC489" s="22">
        <v>82696</v>
      </c>
      <c r="AD489" s="22">
        <v>9510</v>
      </c>
      <c r="AE489" s="22" t="s">
        <v>1559</v>
      </c>
      <c r="AF489" s="22" t="s">
        <v>1560</v>
      </c>
      <c r="AG489" s="22" t="s">
        <v>13</v>
      </c>
    </row>
    <row r="490" spans="1:33" ht="35.4" customHeight="1" x14ac:dyDescent="0.3">
      <c r="A490" s="22"/>
      <c r="B490" s="22" t="s">
        <v>1559</v>
      </c>
      <c r="C490" s="22" t="s">
        <v>46</v>
      </c>
      <c r="D490" s="22" t="s">
        <v>466</v>
      </c>
      <c r="E490" s="22" t="s">
        <v>3029</v>
      </c>
      <c r="F490" s="22" t="s">
        <v>3030</v>
      </c>
      <c r="G490" s="22" t="s">
        <v>143</v>
      </c>
      <c r="H490" s="22" t="s">
        <v>95</v>
      </c>
      <c r="I490" s="22" t="s">
        <v>1478</v>
      </c>
      <c r="J490" s="22" t="s">
        <v>1478</v>
      </c>
      <c r="K490" s="22" t="s">
        <v>1478</v>
      </c>
      <c r="L490" s="22" t="s">
        <v>1478</v>
      </c>
      <c r="M490" s="22" t="s">
        <v>1558</v>
      </c>
      <c r="N490" s="22" t="s">
        <v>59</v>
      </c>
      <c r="O490" s="22" t="s">
        <v>467</v>
      </c>
      <c r="P490" s="22"/>
      <c r="Q490" s="22"/>
      <c r="R490" s="22"/>
      <c r="S490" s="22"/>
      <c r="T490" s="22"/>
      <c r="U490" s="22" t="s">
        <v>1478</v>
      </c>
      <c r="V490" s="22" t="s">
        <v>1478</v>
      </c>
      <c r="W490" s="22"/>
      <c r="X490" s="22"/>
      <c r="Y490" s="23">
        <v>44001.503912037035</v>
      </c>
      <c r="Z490" s="23">
        <v>44006.972893518519</v>
      </c>
      <c r="AA490" s="22"/>
      <c r="AB490" s="22" t="s">
        <v>556</v>
      </c>
      <c r="AC490" s="22">
        <v>74524</v>
      </c>
      <c r="AD490" s="22">
        <v>10050</v>
      </c>
      <c r="AE490" s="22" t="s">
        <v>1559</v>
      </c>
      <c r="AF490" s="22" t="s">
        <v>1560</v>
      </c>
      <c r="AG490" s="22" t="s">
        <v>13</v>
      </c>
    </row>
    <row r="491" spans="1:33" ht="39" customHeight="1" x14ac:dyDescent="0.3">
      <c r="A491" s="22"/>
      <c r="B491" s="22" t="s">
        <v>1559</v>
      </c>
      <c r="C491" s="22" t="s">
        <v>23</v>
      </c>
      <c r="D491" s="22" t="s">
        <v>449</v>
      </c>
      <c r="E491" s="22" t="s">
        <v>3031</v>
      </c>
      <c r="F491" s="22" t="s">
        <v>448</v>
      </c>
      <c r="G491" s="22" t="s">
        <v>143</v>
      </c>
      <c r="H491" s="22" t="s">
        <v>144</v>
      </c>
      <c r="I491" s="22" t="s">
        <v>1478</v>
      </c>
      <c r="J491" s="22" t="s">
        <v>1478</v>
      </c>
      <c r="K491" s="22" t="s">
        <v>1478</v>
      </c>
      <c r="L491" s="22" t="s">
        <v>1478</v>
      </c>
      <c r="M491" s="22" t="s">
        <v>1558</v>
      </c>
      <c r="N491" s="22" t="s">
        <v>59</v>
      </c>
      <c r="O491" s="22" t="s">
        <v>450</v>
      </c>
      <c r="P491" s="22"/>
      <c r="Q491" s="22"/>
      <c r="R491" s="22"/>
      <c r="S491" s="22" t="s">
        <v>9018</v>
      </c>
      <c r="T491" s="22"/>
      <c r="U491" s="22" t="s">
        <v>1478</v>
      </c>
      <c r="V491" s="22" t="s">
        <v>1478</v>
      </c>
      <c r="W491" s="22"/>
      <c r="X491" s="22"/>
      <c r="Y491" s="23">
        <v>44001.506967592592</v>
      </c>
      <c r="Z491" s="23">
        <v>44005.046180555553</v>
      </c>
      <c r="AA491" s="22"/>
      <c r="AB491" s="22" t="s">
        <v>231</v>
      </c>
      <c r="AC491" s="22">
        <v>41503</v>
      </c>
      <c r="AD491" s="22">
        <v>8090</v>
      </c>
      <c r="AE491" s="22" t="s">
        <v>1559</v>
      </c>
      <c r="AF491" s="22" t="s">
        <v>1560</v>
      </c>
      <c r="AG491" s="22"/>
    </row>
    <row r="492" spans="1:33" ht="97.8" customHeight="1" x14ac:dyDescent="0.3">
      <c r="A492" s="22" t="s">
        <v>326</v>
      </c>
      <c r="B492" s="22" t="s">
        <v>1559</v>
      </c>
      <c r="C492" s="22" t="s">
        <v>15</v>
      </c>
      <c r="D492" s="22" t="s">
        <v>421</v>
      </c>
      <c r="E492" s="22" t="s">
        <v>3032</v>
      </c>
      <c r="F492" s="22" t="s">
        <v>451</v>
      </c>
      <c r="G492" s="22" t="s">
        <v>143</v>
      </c>
      <c r="H492" s="22" t="s">
        <v>144</v>
      </c>
      <c r="I492" s="22" t="s">
        <v>1478</v>
      </c>
      <c r="J492" s="22" t="s">
        <v>1478</v>
      </c>
      <c r="K492" s="22" t="s">
        <v>1478</v>
      </c>
      <c r="L492" s="22" t="s">
        <v>1478</v>
      </c>
      <c r="M492" s="22" t="s">
        <v>1558</v>
      </c>
      <c r="N492" s="22" t="s">
        <v>59</v>
      </c>
      <c r="O492" s="22" t="s">
        <v>452</v>
      </c>
      <c r="P492" s="22" t="s">
        <v>3033</v>
      </c>
      <c r="Q492" s="22"/>
      <c r="R492" s="22"/>
      <c r="S492" s="22" t="s">
        <v>9019</v>
      </c>
      <c r="T492" s="22"/>
      <c r="U492" s="22" t="s">
        <v>1478</v>
      </c>
      <c r="V492" s="22" t="s">
        <v>1478</v>
      </c>
      <c r="W492" s="22"/>
      <c r="X492" s="22"/>
      <c r="Y492" s="23">
        <v>44001.506967592592</v>
      </c>
      <c r="Z492" s="23">
        <v>44005.046180555553</v>
      </c>
      <c r="AA492" s="22"/>
      <c r="AB492" s="22" t="s">
        <v>231</v>
      </c>
      <c r="AC492" s="22">
        <v>41503</v>
      </c>
      <c r="AD492" s="22">
        <v>7050</v>
      </c>
      <c r="AE492" s="22" t="s">
        <v>1559</v>
      </c>
      <c r="AF492" s="22" t="s">
        <v>1560</v>
      </c>
      <c r="AG492" s="22"/>
    </row>
    <row r="493" spans="1:33" ht="92.4" x14ac:dyDescent="0.3">
      <c r="A493" s="22" t="s">
        <v>3036</v>
      </c>
      <c r="B493" s="22" t="s">
        <v>1559</v>
      </c>
      <c r="C493" s="22" t="s">
        <v>15</v>
      </c>
      <c r="D493" s="22" t="s">
        <v>421</v>
      </c>
      <c r="E493" s="22" t="s">
        <v>3034</v>
      </c>
      <c r="F493" s="22" t="s">
        <v>3035</v>
      </c>
      <c r="G493" s="22" t="s">
        <v>185</v>
      </c>
      <c r="H493" s="22" t="s">
        <v>1470</v>
      </c>
      <c r="I493" s="22" t="s">
        <v>1478</v>
      </c>
      <c r="J493" s="22" t="s">
        <v>1478</v>
      </c>
      <c r="K493" s="22" t="s">
        <v>1478</v>
      </c>
      <c r="L493" s="22" t="s">
        <v>1478</v>
      </c>
      <c r="M493" s="22" t="s">
        <v>1558</v>
      </c>
      <c r="N493" s="22" t="s">
        <v>59</v>
      </c>
      <c r="O493" s="22" t="s">
        <v>445</v>
      </c>
      <c r="P493" s="22" t="s">
        <v>3037</v>
      </c>
      <c r="Q493" s="22"/>
      <c r="R493" s="22"/>
      <c r="S493" s="22" t="s">
        <v>9020</v>
      </c>
      <c r="T493" s="22"/>
      <c r="U493" s="22" t="s">
        <v>1478</v>
      </c>
      <c r="V493" s="22" t="s">
        <v>1478</v>
      </c>
      <c r="W493" s="22"/>
      <c r="X493" s="22"/>
      <c r="Y493" s="23">
        <v>44001.506967592592</v>
      </c>
      <c r="Z493" s="23">
        <v>44005.046180555553</v>
      </c>
      <c r="AA493" s="22"/>
      <c r="AB493" s="22" t="s">
        <v>231</v>
      </c>
      <c r="AC493" s="22">
        <v>41503</v>
      </c>
      <c r="AD493" s="22">
        <v>137600</v>
      </c>
      <c r="AE493" s="22" t="s">
        <v>1559</v>
      </c>
      <c r="AF493" s="22" t="s">
        <v>1560</v>
      </c>
      <c r="AG493" s="22" t="s">
        <v>13</v>
      </c>
    </row>
    <row r="494" spans="1:33" ht="79.2" x14ac:dyDescent="0.3">
      <c r="A494" s="22" t="s">
        <v>96</v>
      </c>
      <c r="B494" s="22" t="s">
        <v>1559</v>
      </c>
      <c r="C494" s="22" t="s">
        <v>23</v>
      </c>
      <c r="D494" s="22" t="s">
        <v>218</v>
      </c>
      <c r="E494" s="22" t="s">
        <v>3038</v>
      </c>
      <c r="F494" s="22" t="s">
        <v>453</v>
      </c>
      <c r="G494" s="22" t="s">
        <v>143</v>
      </c>
      <c r="H494" s="22" t="s">
        <v>144</v>
      </c>
      <c r="I494" s="22" t="s">
        <v>1478</v>
      </c>
      <c r="J494" s="22" t="s">
        <v>1478</v>
      </c>
      <c r="K494" s="22" t="s">
        <v>1478</v>
      </c>
      <c r="L494" s="22" t="s">
        <v>1478</v>
      </c>
      <c r="M494" s="22" t="s">
        <v>1558</v>
      </c>
      <c r="N494" s="22" t="s">
        <v>59</v>
      </c>
      <c r="O494" s="22" t="s">
        <v>454</v>
      </c>
      <c r="P494" s="22"/>
      <c r="Q494" s="22"/>
      <c r="R494" s="22"/>
      <c r="S494" s="22" t="s">
        <v>9021</v>
      </c>
      <c r="T494" s="22"/>
      <c r="U494" s="22" t="s">
        <v>1478</v>
      </c>
      <c r="V494" s="22" t="s">
        <v>1478</v>
      </c>
      <c r="W494" s="22"/>
      <c r="X494" s="22"/>
      <c r="Y494" s="23">
        <v>44001.506967592592</v>
      </c>
      <c r="Z494" s="23">
        <v>44005.046180555553</v>
      </c>
      <c r="AA494" s="22"/>
      <c r="AB494" s="22" t="s">
        <v>231</v>
      </c>
      <c r="AC494" s="22">
        <v>41503</v>
      </c>
      <c r="AD494" s="22">
        <v>10090</v>
      </c>
      <c r="AE494" s="22" t="s">
        <v>1559</v>
      </c>
      <c r="AF494" s="22" t="s">
        <v>1560</v>
      </c>
      <c r="AG494" s="22"/>
    </row>
    <row r="495" spans="1:33" ht="26.4" x14ac:dyDescent="0.3">
      <c r="A495" s="22" t="s">
        <v>3042</v>
      </c>
      <c r="B495" s="22" t="s">
        <v>1559</v>
      </c>
      <c r="C495" s="22" t="s">
        <v>46</v>
      </c>
      <c r="D495" s="22" t="s">
        <v>218</v>
      </c>
      <c r="E495" s="22" t="s">
        <v>3039</v>
      </c>
      <c r="F495" s="22" t="s">
        <v>3040</v>
      </c>
      <c r="G495" s="22" t="s">
        <v>185</v>
      </c>
      <c r="H495" s="22" t="s">
        <v>139</v>
      </c>
      <c r="I495" s="22" t="s">
        <v>1478</v>
      </c>
      <c r="J495" s="22" t="s">
        <v>1478</v>
      </c>
      <c r="K495" s="22" t="s">
        <v>1478</v>
      </c>
      <c r="L495" s="22" t="s">
        <v>1478</v>
      </c>
      <c r="M495" s="22" t="s">
        <v>1558</v>
      </c>
      <c r="N495" s="22" t="s">
        <v>59</v>
      </c>
      <c r="O495" s="22" t="s">
        <v>454</v>
      </c>
      <c r="P495" s="22"/>
      <c r="Q495" s="22"/>
      <c r="R495" s="22" t="s">
        <v>3041</v>
      </c>
      <c r="S495" s="22"/>
      <c r="T495" s="22"/>
      <c r="U495" s="22" t="s">
        <v>1478</v>
      </c>
      <c r="V495" s="22" t="s">
        <v>1478</v>
      </c>
      <c r="W495" s="22"/>
      <c r="X495" s="22"/>
      <c r="Y495" s="23">
        <v>44001.506967592592</v>
      </c>
      <c r="Z495" s="23">
        <v>44005.046180555553</v>
      </c>
      <c r="AA495" s="22"/>
      <c r="AB495" s="22" t="s">
        <v>231</v>
      </c>
      <c r="AC495" s="22">
        <v>41503</v>
      </c>
      <c r="AD495" s="22">
        <v>11870</v>
      </c>
      <c r="AE495" s="22" t="s">
        <v>1559</v>
      </c>
      <c r="AF495" s="22" t="s">
        <v>1560</v>
      </c>
      <c r="AG495" s="22" t="s">
        <v>13</v>
      </c>
    </row>
    <row r="496" spans="1:33" ht="39.6" x14ac:dyDescent="0.3">
      <c r="A496" s="22"/>
      <c r="B496" s="22" t="s">
        <v>1559</v>
      </c>
      <c r="C496" s="22" t="s">
        <v>23</v>
      </c>
      <c r="D496" s="22" t="s">
        <v>1945</v>
      </c>
      <c r="E496" s="22" t="s">
        <v>3043</v>
      </c>
      <c r="F496" s="22" t="s">
        <v>455</v>
      </c>
      <c r="G496" s="22" t="s">
        <v>143</v>
      </c>
      <c r="H496" s="22" t="s">
        <v>144</v>
      </c>
      <c r="I496" s="22" t="s">
        <v>1478</v>
      </c>
      <c r="J496" s="22" t="s">
        <v>1478</v>
      </c>
      <c r="K496" s="22" t="s">
        <v>1478</v>
      </c>
      <c r="L496" s="22" t="s">
        <v>1478</v>
      </c>
      <c r="M496" s="22" t="s">
        <v>1558</v>
      </c>
      <c r="N496" s="22" t="s">
        <v>59</v>
      </c>
      <c r="O496" s="22" t="s">
        <v>456</v>
      </c>
      <c r="P496" s="22"/>
      <c r="Q496" s="22"/>
      <c r="R496" s="22"/>
      <c r="S496" s="22" t="s">
        <v>1561</v>
      </c>
      <c r="T496" s="22"/>
      <c r="U496" s="22" t="s">
        <v>1478</v>
      </c>
      <c r="V496" s="22" t="s">
        <v>1478</v>
      </c>
      <c r="W496" s="22"/>
      <c r="X496" s="22"/>
      <c r="Y496" s="23">
        <v>44001.506967592592</v>
      </c>
      <c r="Z496" s="23">
        <v>44005.046180555553</v>
      </c>
      <c r="AA496" s="22"/>
      <c r="AB496" s="22" t="s">
        <v>231</v>
      </c>
      <c r="AC496" s="22">
        <v>41503</v>
      </c>
      <c r="AD496" s="22">
        <v>300</v>
      </c>
      <c r="AE496" s="22" t="s">
        <v>1559</v>
      </c>
      <c r="AF496" s="22" t="s">
        <v>1560</v>
      </c>
      <c r="AG496" s="22"/>
    </row>
    <row r="497" spans="1:33" ht="26.4" x14ac:dyDescent="0.3">
      <c r="A497" s="22" t="s">
        <v>2008</v>
      </c>
      <c r="B497" s="22" t="s">
        <v>1559</v>
      </c>
      <c r="C497" s="22" t="s">
        <v>46</v>
      </c>
      <c r="D497" s="22" t="s">
        <v>1945</v>
      </c>
      <c r="E497" s="22" t="s">
        <v>3044</v>
      </c>
      <c r="F497" s="22" t="s">
        <v>457</v>
      </c>
      <c r="G497" s="22" t="s">
        <v>185</v>
      </c>
      <c r="H497" s="22" t="s">
        <v>139</v>
      </c>
      <c r="I497" s="22" t="s">
        <v>1478</v>
      </c>
      <c r="J497" s="22" t="s">
        <v>1478</v>
      </c>
      <c r="K497" s="22" t="s">
        <v>1478</v>
      </c>
      <c r="L497" s="22" t="s">
        <v>1478</v>
      </c>
      <c r="M497" s="22" t="s">
        <v>1558</v>
      </c>
      <c r="N497" s="22" t="s">
        <v>59</v>
      </c>
      <c r="O497" s="22" t="s">
        <v>456</v>
      </c>
      <c r="P497" s="22"/>
      <c r="Q497" s="22"/>
      <c r="R497" s="22" t="s">
        <v>3045</v>
      </c>
      <c r="S497" s="22"/>
      <c r="T497" s="22"/>
      <c r="U497" s="22" t="s">
        <v>1478</v>
      </c>
      <c r="V497" s="22" t="s">
        <v>1478</v>
      </c>
      <c r="W497" s="22"/>
      <c r="X497" s="22"/>
      <c r="Y497" s="23">
        <v>44001.506967592592</v>
      </c>
      <c r="Z497" s="23">
        <v>44005.046180555553</v>
      </c>
      <c r="AA497" s="22"/>
      <c r="AB497" s="22" t="s">
        <v>231</v>
      </c>
      <c r="AC497" s="22">
        <v>41503</v>
      </c>
      <c r="AD497" s="22">
        <v>320</v>
      </c>
      <c r="AE497" s="22" t="s">
        <v>1559</v>
      </c>
      <c r="AF497" s="22" t="s">
        <v>1560</v>
      </c>
      <c r="AG497" s="22" t="s">
        <v>13</v>
      </c>
    </row>
    <row r="498" spans="1:33" ht="39.6" x14ac:dyDescent="0.3">
      <c r="A498" s="22"/>
      <c r="B498" s="22" t="s">
        <v>1559</v>
      </c>
      <c r="C498" s="22" t="s">
        <v>23</v>
      </c>
      <c r="D498" s="22" t="s">
        <v>1945</v>
      </c>
      <c r="E498" s="22" t="s">
        <v>3046</v>
      </c>
      <c r="F498" s="22" t="s">
        <v>458</v>
      </c>
      <c r="G498" s="22" t="s">
        <v>143</v>
      </c>
      <c r="H498" s="22" t="s">
        <v>144</v>
      </c>
      <c r="I498" s="22" t="s">
        <v>1478</v>
      </c>
      <c r="J498" s="22" t="s">
        <v>1478</v>
      </c>
      <c r="K498" s="22" t="s">
        <v>1478</v>
      </c>
      <c r="L498" s="22" t="s">
        <v>1478</v>
      </c>
      <c r="M498" s="22" t="s">
        <v>1558</v>
      </c>
      <c r="N498" s="22" t="s">
        <v>59</v>
      </c>
      <c r="O498" s="22" t="s">
        <v>459</v>
      </c>
      <c r="P498" s="22"/>
      <c r="Q498" s="22"/>
      <c r="R498" s="22"/>
      <c r="S498" s="22" t="s">
        <v>1561</v>
      </c>
      <c r="T498" s="22"/>
      <c r="U498" s="22" t="s">
        <v>1478</v>
      </c>
      <c r="V498" s="22" t="s">
        <v>1478</v>
      </c>
      <c r="W498" s="22"/>
      <c r="X498" s="22"/>
      <c r="Y498" s="23">
        <v>44001.506967592592</v>
      </c>
      <c r="Z498" s="23">
        <v>44005.046180555553</v>
      </c>
      <c r="AA498" s="22"/>
      <c r="AB498" s="22" t="s">
        <v>231</v>
      </c>
      <c r="AC498" s="22">
        <v>41503</v>
      </c>
      <c r="AD498" s="22">
        <v>500</v>
      </c>
      <c r="AE498" s="22" t="s">
        <v>1559</v>
      </c>
      <c r="AF498" s="22" t="s">
        <v>1560</v>
      </c>
      <c r="AG498" s="22"/>
    </row>
    <row r="499" spans="1:33" ht="34.200000000000003" customHeight="1" x14ac:dyDescent="0.3">
      <c r="A499" s="22" t="s">
        <v>2008</v>
      </c>
      <c r="B499" s="22" t="s">
        <v>1559</v>
      </c>
      <c r="C499" s="22" t="s">
        <v>46</v>
      </c>
      <c r="D499" s="22" t="s">
        <v>1945</v>
      </c>
      <c r="E499" s="22" t="s">
        <v>3047</v>
      </c>
      <c r="F499" s="22" t="s">
        <v>3048</v>
      </c>
      <c r="G499" s="22" t="s">
        <v>185</v>
      </c>
      <c r="H499" s="22" t="s">
        <v>139</v>
      </c>
      <c r="I499" s="22" t="s">
        <v>1478</v>
      </c>
      <c r="J499" s="22" t="s">
        <v>1478</v>
      </c>
      <c r="K499" s="22" t="s">
        <v>1478</v>
      </c>
      <c r="L499" s="22" t="s">
        <v>1478</v>
      </c>
      <c r="M499" s="22" t="s">
        <v>1558</v>
      </c>
      <c r="N499" s="22" t="s">
        <v>59</v>
      </c>
      <c r="O499" s="22" t="s">
        <v>459</v>
      </c>
      <c r="P499" s="22"/>
      <c r="Q499" s="22"/>
      <c r="R499" s="22" t="s">
        <v>3049</v>
      </c>
      <c r="S499" s="22"/>
      <c r="T499" s="22"/>
      <c r="U499" s="22" t="s">
        <v>1478</v>
      </c>
      <c r="V499" s="22" t="s">
        <v>1478</v>
      </c>
      <c r="W499" s="22"/>
      <c r="X499" s="22"/>
      <c r="Y499" s="23">
        <v>44001.506967592592</v>
      </c>
      <c r="Z499" s="23">
        <v>44005.046180555553</v>
      </c>
      <c r="AA499" s="22"/>
      <c r="AB499" s="22" t="s">
        <v>231</v>
      </c>
      <c r="AC499" s="22">
        <v>41503</v>
      </c>
      <c r="AD499" s="22">
        <v>520</v>
      </c>
      <c r="AE499" s="22" t="s">
        <v>1559</v>
      </c>
      <c r="AF499" s="22" t="s">
        <v>1560</v>
      </c>
      <c r="AG499" s="22" t="s">
        <v>13</v>
      </c>
    </row>
    <row r="500" spans="1:33" ht="118.8" customHeight="1" x14ac:dyDescent="0.3">
      <c r="A500" s="22" t="s">
        <v>96</v>
      </c>
      <c r="B500" s="22" t="s">
        <v>1559</v>
      </c>
      <c r="C500" s="22" t="s">
        <v>23</v>
      </c>
      <c r="D500" s="22" t="s">
        <v>145</v>
      </c>
      <c r="E500" s="22" t="s">
        <v>3050</v>
      </c>
      <c r="F500" s="22" t="s">
        <v>460</v>
      </c>
      <c r="G500" s="22" t="s">
        <v>143</v>
      </c>
      <c r="H500" s="22" t="s">
        <v>144</v>
      </c>
      <c r="I500" s="22" t="s">
        <v>1478</v>
      </c>
      <c r="J500" s="22" t="s">
        <v>1478</v>
      </c>
      <c r="K500" s="22" t="s">
        <v>1478</v>
      </c>
      <c r="L500" s="22" t="s">
        <v>1478</v>
      </c>
      <c r="M500" s="22" t="s">
        <v>1558</v>
      </c>
      <c r="N500" s="22" t="s">
        <v>59</v>
      </c>
      <c r="O500" s="22" t="s">
        <v>461</v>
      </c>
      <c r="P500" s="22"/>
      <c r="Q500" s="22"/>
      <c r="R500" s="22"/>
      <c r="S500" s="22" t="s">
        <v>9022</v>
      </c>
      <c r="T500" s="22"/>
      <c r="U500" s="22" t="s">
        <v>1478</v>
      </c>
      <c r="V500" s="22" t="s">
        <v>1478</v>
      </c>
      <c r="W500" s="22"/>
      <c r="X500" s="22"/>
      <c r="Y500" s="23">
        <v>44001.506967592592</v>
      </c>
      <c r="Z500" s="23">
        <v>44005.046180555553</v>
      </c>
      <c r="AA500" s="22"/>
      <c r="AB500" s="22" t="s">
        <v>231</v>
      </c>
      <c r="AC500" s="22">
        <v>41503</v>
      </c>
      <c r="AD500" s="22">
        <v>1200</v>
      </c>
      <c r="AE500" s="22" t="s">
        <v>1559</v>
      </c>
      <c r="AF500" s="22" t="s">
        <v>1560</v>
      </c>
      <c r="AG500" s="22"/>
    </row>
    <row r="501" spans="1:33" ht="82.2" customHeight="1" x14ac:dyDescent="0.3">
      <c r="A501" s="22" t="s">
        <v>1944</v>
      </c>
      <c r="B501" s="22" t="s">
        <v>1559</v>
      </c>
      <c r="C501" s="22" t="s">
        <v>15</v>
      </c>
      <c r="D501" s="22" t="s">
        <v>145</v>
      </c>
      <c r="E501" s="22" t="s">
        <v>3051</v>
      </c>
      <c r="F501" s="22" t="s">
        <v>462</v>
      </c>
      <c r="G501" s="22" t="s">
        <v>185</v>
      </c>
      <c r="H501" s="22" t="s">
        <v>139</v>
      </c>
      <c r="I501" s="22" t="s">
        <v>1478</v>
      </c>
      <c r="J501" s="22" t="s">
        <v>1478</v>
      </c>
      <c r="K501" s="22" t="s">
        <v>1478</v>
      </c>
      <c r="L501" s="22" t="s">
        <v>1478</v>
      </c>
      <c r="M501" s="22" t="s">
        <v>1558</v>
      </c>
      <c r="N501" s="22" t="s">
        <v>59</v>
      </c>
      <c r="O501" s="22" t="s">
        <v>461</v>
      </c>
      <c r="P501" s="22" t="s">
        <v>3053</v>
      </c>
      <c r="Q501" s="22"/>
      <c r="R501" s="22" t="s">
        <v>3052</v>
      </c>
      <c r="S501" s="22" t="s">
        <v>9023</v>
      </c>
      <c r="T501" s="22"/>
      <c r="U501" s="22" t="s">
        <v>1478</v>
      </c>
      <c r="V501" s="22" t="s">
        <v>1478</v>
      </c>
      <c r="W501" s="22"/>
      <c r="X501" s="22"/>
      <c r="Y501" s="23">
        <v>44001.506967592592</v>
      </c>
      <c r="Z501" s="23">
        <v>44005.046180555553</v>
      </c>
      <c r="AA501" s="22"/>
      <c r="AB501" s="22" t="s">
        <v>231</v>
      </c>
      <c r="AC501" s="22">
        <v>41503</v>
      </c>
      <c r="AD501" s="22">
        <v>1220</v>
      </c>
      <c r="AE501" s="22" t="s">
        <v>1559</v>
      </c>
      <c r="AF501" s="22" t="s">
        <v>1560</v>
      </c>
      <c r="AG501" s="22" t="s">
        <v>13</v>
      </c>
    </row>
    <row r="502" spans="1:33" ht="52.8" x14ac:dyDescent="0.3">
      <c r="A502" s="22"/>
      <c r="B502" s="22" t="s">
        <v>1559</v>
      </c>
      <c r="C502" s="22" t="s">
        <v>23</v>
      </c>
      <c r="D502" s="22" t="s">
        <v>145</v>
      </c>
      <c r="E502" s="22" t="s">
        <v>3054</v>
      </c>
      <c r="F502" s="22" t="s">
        <v>463</v>
      </c>
      <c r="G502" s="22" t="s">
        <v>143</v>
      </c>
      <c r="H502" s="22" t="s">
        <v>144</v>
      </c>
      <c r="I502" s="22" t="s">
        <v>1478</v>
      </c>
      <c r="J502" s="22" t="s">
        <v>1478</v>
      </c>
      <c r="K502" s="22" t="s">
        <v>1478</v>
      </c>
      <c r="L502" s="22" t="s">
        <v>1478</v>
      </c>
      <c r="M502" s="22" t="s">
        <v>1558</v>
      </c>
      <c r="N502" s="22" t="s">
        <v>59</v>
      </c>
      <c r="O502" s="22" t="s">
        <v>464</v>
      </c>
      <c r="P502" s="22"/>
      <c r="Q502" s="22"/>
      <c r="R502" s="22"/>
      <c r="S502" s="22" t="s">
        <v>1561</v>
      </c>
      <c r="T502" s="22"/>
      <c r="U502" s="22" t="s">
        <v>1478</v>
      </c>
      <c r="V502" s="22" t="s">
        <v>1478</v>
      </c>
      <c r="W502" s="22"/>
      <c r="X502" s="22"/>
      <c r="Y502" s="23">
        <v>44001.506967592592</v>
      </c>
      <c r="Z502" s="23">
        <v>44005.046180555553</v>
      </c>
      <c r="AA502" s="22"/>
      <c r="AB502" s="22" t="s">
        <v>231</v>
      </c>
      <c r="AC502" s="22">
        <v>41503</v>
      </c>
      <c r="AD502" s="22">
        <v>600</v>
      </c>
      <c r="AE502" s="22" t="s">
        <v>1559</v>
      </c>
      <c r="AF502" s="22" t="s">
        <v>1560</v>
      </c>
      <c r="AG502" s="22"/>
    </row>
    <row r="503" spans="1:33" ht="52.8" x14ac:dyDescent="0.3">
      <c r="A503" s="22" t="s">
        <v>2012</v>
      </c>
      <c r="B503" s="22" t="s">
        <v>1559</v>
      </c>
      <c r="C503" s="22" t="s">
        <v>46</v>
      </c>
      <c r="D503" s="22" t="s">
        <v>145</v>
      </c>
      <c r="E503" s="22" t="s">
        <v>3055</v>
      </c>
      <c r="F503" s="22" t="s">
        <v>465</v>
      </c>
      <c r="G503" s="22" t="s">
        <v>185</v>
      </c>
      <c r="H503" s="22" t="s">
        <v>139</v>
      </c>
      <c r="I503" s="22" t="s">
        <v>1478</v>
      </c>
      <c r="J503" s="22" t="s">
        <v>1478</v>
      </c>
      <c r="K503" s="22" t="s">
        <v>1478</v>
      </c>
      <c r="L503" s="22" t="s">
        <v>1478</v>
      </c>
      <c r="M503" s="22" t="s">
        <v>1558</v>
      </c>
      <c r="N503" s="22" t="s">
        <v>59</v>
      </c>
      <c r="O503" s="22" t="s">
        <v>464</v>
      </c>
      <c r="P503" s="22"/>
      <c r="Q503" s="22"/>
      <c r="R503" s="22" t="s">
        <v>3056</v>
      </c>
      <c r="S503" s="22"/>
      <c r="T503" s="22"/>
      <c r="U503" s="22" t="s">
        <v>1478</v>
      </c>
      <c r="V503" s="22" t="s">
        <v>1478</v>
      </c>
      <c r="W503" s="22"/>
      <c r="X503" s="22"/>
      <c r="Y503" s="23">
        <v>44001.506967592592</v>
      </c>
      <c r="Z503" s="23">
        <v>44005.046180555553</v>
      </c>
      <c r="AA503" s="22"/>
      <c r="AB503" s="22" t="s">
        <v>231</v>
      </c>
      <c r="AC503" s="22">
        <v>41503</v>
      </c>
      <c r="AD503" s="22">
        <v>620</v>
      </c>
      <c r="AE503" s="22" t="s">
        <v>1559</v>
      </c>
      <c r="AF503" s="22" t="s">
        <v>1560</v>
      </c>
      <c r="AG503" s="22" t="s">
        <v>13</v>
      </c>
    </row>
    <row r="504" spans="1:33" ht="39.6" x14ac:dyDescent="0.3">
      <c r="A504" s="22"/>
      <c r="B504" s="22" t="s">
        <v>1559</v>
      </c>
      <c r="C504" s="22" t="s">
        <v>23</v>
      </c>
      <c r="D504" s="22" t="s">
        <v>2951</v>
      </c>
      <c r="E504" s="22" t="s">
        <v>3057</v>
      </c>
      <c r="F504" s="22" t="s">
        <v>3058</v>
      </c>
      <c r="G504" s="22" t="s">
        <v>185</v>
      </c>
      <c r="H504" s="22" t="s">
        <v>166</v>
      </c>
      <c r="I504" s="22" t="s">
        <v>1478</v>
      </c>
      <c r="J504" s="22" t="s">
        <v>1478</v>
      </c>
      <c r="K504" s="22" t="s">
        <v>1478</v>
      </c>
      <c r="L504" s="22" t="s">
        <v>1478</v>
      </c>
      <c r="M504" s="22" t="s">
        <v>1558</v>
      </c>
      <c r="N504" s="22" t="s">
        <v>59</v>
      </c>
      <c r="O504" s="22" t="s">
        <v>428</v>
      </c>
      <c r="P504" s="22"/>
      <c r="Q504" s="22"/>
      <c r="R504" s="22"/>
      <c r="S504" s="22"/>
      <c r="T504" s="22"/>
      <c r="U504" s="22" t="s">
        <v>1478</v>
      </c>
      <c r="V504" s="22" t="s">
        <v>1478</v>
      </c>
      <c r="W504" s="22"/>
      <c r="X504" s="22"/>
      <c r="Y504" s="23">
        <v>44001.506967592592</v>
      </c>
      <c r="Z504" s="23">
        <v>44005.046180555553</v>
      </c>
      <c r="AA504" s="22"/>
      <c r="AB504" s="22" t="s">
        <v>231</v>
      </c>
      <c r="AC504" s="22">
        <v>41503</v>
      </c>
      <c r="AD504" s="22">
        <v>10190</v>
      </c>
      <c r="AE504" s="22" t="s">
        <v>1559</v>
      </c>
      <c r="AF504" s="22" t="s">
        <v>1560</v>
      </c>
      <c r="AG504" s="22"/>
    </row>
    <row r="505" spans="1:33" ht="26.4" x14ac:dyDescent="0.3">
      <c r="A505" s="22"/>
      <c r="B505" s="22" t="s">
        <v>1559</v>
      </c>
      <c r="C505" s="22" t="s">
        <v>23</v>
      </c>
      <c r="D505" s="22" t="s">
        <v>466</v>
      </c>
      <c r="E505" s="22" t="s">
        <v>3059</v>
      </c>
      <c r="F505" s="22" t="s">
        <v>3060</v>
      </c>
      <c r="G505" s="22" t="s">
        <v>143</v>
      </c>
      <c r="H505" s="22" t="s">
        <v>144</v>
      </c>
      <c r="I505" s="22" t="s">
        <v>1478</v>
      </c>
      <c r="J505" s="22" t="s">
        <v>1478</v>
      </c>
      <c r="K505" s="22" t="s">
        <v>1478</v>
      </c>
      <c r="L505" s="22" t="s">
        <v>1478</v>
      </c>
      <c r="M505" s="22" t="s">
        <v>1558</v>
      </c>
      <c r="N505" s="22" t="s">
        <v>59</v>
      </c>
      <c r="O505" s="22" t="s">
        <v>467</v>
      </c>
      <c r="P505" s="22"/>
      <c r="Q505" s="22"/>
      <c r="R505" s="22"/>
      <c r="S505" s="22"/>
      <c r="T505" s="22"/>
      <c r="U505" s="22" t="s">
        <v>1478</v>
      </c>
      <c r="V505" s="22" t="s">
        <v>1478</v>
      </c>
      <c r="W505" s="22"/>
      <c r="X505" s="22"/>
      <c r="Y505" s="23">
        <v>44001.506967592592</v>
      </c>
      <c r="Z505" s="23">
        <v>44005.046180555553</v>
      </c>
      <c r="AA505" s="22"/>
      <c r="AB505" s="22" t="s">
        <v>231</v>
      </c>
      <c r="AC505" s="22">
        <v>41503</v>
      </c>
      <c r="AD505" s="22">
        <v>8100</v>
      </c>
      <c r="AE505" s="22" t="s">
        <v>1559</v>
      </c>
      <c r="AF505" s="22" t="s">
        <v>1560</v>
      </c>
      <c r="AG505" s="22"/>
    </row>
    <row r="506" spans="1:33" ht="26.4" x14ac:dyDescent="0.3">
      <c r="A506" s="22" t="s">
        <v>223</v>
      </c>
      <c r="B506" s="22" t="s">
        <v>1559</v>
      </c>
      <c r="C506" s="22" t="s">
        <v>46</v>
      </c>
      <c r="D506" s="22" t="s">
        <v>466</v>
      </c>
      <c r="E506" s="22" t="s">
        <v>3061</v>
      </c>
      <c r="F506" s="22" t="s">
        <v>3062</v>
      </c>
      <c r="G506" s="22" t="s">
        <v>185</v>
      </c>
      <c r="H506" s="22" t="s">
        <v>139</v>
      </c>
      <c r="I506" s="22" t="s">
        <v>1478</v>
      </c>
      <c r="J506" s="22" t="s">
        <v>1478</v>
      </c>
      <c r="K506" s="22" t="s">
        <v>1478</v>
      </c>
      <c r="L506" s="22" t="s">
        <v>1478</v>
      </c>
      <c r="M506" s="22" t="s">
        <v>1558</v>
      </c>
      <c r="N506" s="22" t="s">
        <v>59</v>
      </c>
      <c r="O506" s="22" t="s">
        <v>467</v>
      </c>
      <c r="P506" s="22"/>
      <c r="Q506" s="22"/>
      <c r="R506" s="22" t="s">
        <v>3063</v>
      </c>
      <c r="S506" s="22"/>
      <c r="T506" s="22"/>
      <c r="U506" s="22" t="s">
        <v>1478</v>
      </c>
      <c r="V506" s="22" t="s">
        <v>1478</v>
      </c>
      <c r="W506" s="22"/>
      <c r="X506" s="22"/>
      <c r="Y506" s="23">
        <v>44001.506967592592</v>
      </c>
      <c r="Z506" s="23">
        <v>44005.046180555553</v>
      </c>
      <c r="AA506" s="22"/>
      <c r="AB506" s="22" t="s">
        <v>231</v>
      </c>
      <c r="AC506" s="22">
        <v>41503</v>
      </c>
      <c r="AD506" s="22">
        <v>10210</v>
      </c>
      <c r="AE506" s="22" t="s">
        <v>1559</v>
      </c>
      <c r="AF506" s="22" t="s">
        <v>1560</v>
      </c>
      <c r="AG506" s="22" t="s">
        <v>13</v>
      </c>
    </row>
    <row r="507" spans="1:33" ht="26.4" x14ac:dyDescent="0.3">
      <c r="A507" s="22"/>
      <c r="B507" s="22" t="s">
        <v>1559</v>
      </c>
      <c r="C507" s="22" t="s">
        <v>23</v>
      </c>
      <c r="D507" s="22" t="s">
        <v>3066</v>
      </c>
      <c r="E507" s="22" t="s">
        <v>3064</v>
      </c>
      <c r="F507" s="22" t="s">
        <v>3065</v>
      </c>
      <c r="G507" s="22" t="s">
        <v>143</v>
      </c>
      <c r="H507" s="22" t="s">
        <v>144</v>
      </c>
      <c r="I507" s="22" t="s">
        <v>1478</v>
      </c>
      <c r="J507" s="22" t="s">
        <v>1478</v>
      </c>
      <c r="K507" s="22" t="s">
        <v>1478</v>
      </c>
      <c r="L507" s="22" t="s">
        <v>1478</v>
      </c>
      <c r="M507" s="22" t="s">
        <v>1558</v>
      </c>
      <c r="N507" s="22" t="s">
        <v>64</v>
      </c>
      <c r="O507" s="22" t="s">
        <v>3067</v>
      </c>
      <c r="P507" s="22"/>
      <c r="Q507" s="22"/>
      <c r="R507" s="22"/>
      <c r="S507" s="22"/>
      <c r="T507" s="22"/>
      <c r="U507" s="22" t="s">
        <v>1478</v>
      </c>
      <c r="V507" s="22" t="s">
        <v>1478</v>
      </c>
      <c r="W507" s="22"/>
      <c r="X507" s="22"/>
      <c r="Y507" s="23">
        <v>44001.506967592592</v>
      </c>
      <c r="Z507" s="23">
        <v>44005.046180555553</v>
      </c>
      <c r="AA507" s="22"/>
      <c r="AB507" s="22" t="s">
        <v>231</v>
      </c>
      <c r="AC507" s="22">
        <v>41503</v>
      </c>
      <c r="AD507" s="22">
        <v>10220</v>
      </c>
      <c r="AE507" s="22" t="s">
        <v>1559</v>
      </c>
      <c r="AF507" s="22" t="s">
        <v>1560</v>
      </c>
      <c r="AG507" s="22"/>
    </row>
    <row r="508" spans="1:33" ht="39.6" x14ac:dyDescent="0.3">
      <c r="A508" s="22" t="s">
        <v>1955</v>
      </c>
      <c r="B508" s="22" t="s">
        <v>1559</v>
      </c>
      <c r="C508" s="22" t="s">
        <v>15</v>
      </c>
      <c r="D508" s="22" t="s">
        <v>206</v>
      </c>
      <c r="E508" s="22" t="s">
        <v>3068</v>
      </c>
      <c r="F508" s="22" t="s">
        <v>3069</v>
      </c>
      <c r="G508" s="22" t="s">
        <v>185</v>
      </c>
      <c r="H508" s="22" t="s">
        <v>182</v>
      </c>
      <c r="I508" s="22" t="s">
        <v>1478</v>
      </c>
      <c r="J508" s="22" t="s">
        <v>1478</v>
      </c>
      <c r="K508" s="22" t="s">
        <v>1478</v>
      </c>
      <c r="L508" s="22" t="s">
        <v>1478</v>
      </c>
      <c r="M508" s="22" t="s">
        <v>1558</v>
      </c>
      <c r="N508" s="22" t="s">
        <v>64</v>
      </c>
      <c r="O508" s="22" t="s">
        <v>1478</v>
      </c>
      <c r="P508" s="22" t="s">
        <v>3070</v>
      </c>
      <c r="Q508" s="22"/>
      <c r="R508" s="22"/>
      <c r="S508" s="22" t="s">
        <v>9024</v>
      </c>
      <c r="T508" s="22"/>
      <c r="U508" s="22" t="s">
        <v>1478</v>
      </c>
      <c r="V508" s="22" t="s">
        <v>1478</v>
      </c>
      <c r="W508" s="22"/>
      <c r="X508" s="22"/>
      <c r="Y508" s="23">
        <v>44001.506967592592</v>
      </c>
      <c r="Z508" s="23">
        <v>44005.046180555553</v>
      </c>
      <c r="AA508" s="22"/>
      <c r="AB508" s="22" t="s">
        <v>231</v>
      </c>
      <c r="AC508" s="22">
        <v>41503</v>
      </c>
      <c r="AD508" s="22">
        <v>200</v>
      </c>
      <c r="AE508" s="22" t="s">
        <v>1559</v>
      </c>
      <c r="AF508" s="22" t="s">
        <v>1560</v>
      </c>
      <c r="AG508" s="22" t="s">
        <v>13</v>
      </c>
    </row>
    <row r="509" spans="1:33" ht="66" x14ac:dyDescent="0.3">
      <c r="A509" s="22" t="s">
        <v>1955</v>
      </c>
      <c r="B509" s="22" t="s">
        <v>1559</v>
      </c>
      <c r="C509" s="22" t="s">
        <v>15</v>
      </c>
      <c r="D509" s="22" t="s">
        <v>206</v>
      </c>
      <c r="E509" s="22" t="s">
        <v>3071</v>
      </c>
      <c r="F509" s="22" t="s">
        <v>3072</v>
      </c>
      <c r="G509" s="22" t="s">
        <v>185</v>
      </c>
      <c r="H509" s="22" t="s">
        <v>182</v>
      </c>
      <c r="I509" s="22" t="s">
        <v>1478</v>
      </c>
      <c r="J509" s="22" t="s">
        <v>1478</v>
      </c>
      <c r="K509" s="22" t="s">
        <v>1478</v>
      </c>
      <c r="L509" s="22" t="s">
        <v>1478</v>
      </c>
      <c r="M509" s="22" t="s">
        <v>1558</v>
      </c>
      <c r="N509" s="22" t="s">
        <v>64</v>
      </c>
      <c r="O509" s="22" t="s">
        <v>1478</v>
      </c>
      <c r="P509" s="22" t="s">
        <v>3073</v>
      </c>
      <c r="Q509" s="22"/>
      <c r="R509" s="22"/>
      <c r="S509" s="22" t="s">
        <v>9025</v>
      </c>
      <c r="T509" s="22"/>
      <c r="U509" s="22" t="s">
        <v>1478</v>
      </c>
      <c r="V509" s="22" t="s">
        <v>1478</v>
      </c>
      <c r="W509" s="22"/>
      <c r="X509" s="22"/>
      <c r="Y509" s="23">
        <v>44001.506967592592</v>
      </c>
      <c r="Z509" s="23">
        <v>44005.046180555553</v>
      </c>
      <c r="AA509" s="22"/>
      <c r="AB509" s="22" t="s">
        <v>231</v>
      </c>
      <c r="AC509" s="22">
        <v>41503</v>
      </c>
      <c r="AD509" s="22">
        <v>400</v>
      </c>
      <c r="AE509" s="22" t="s">
        <v>1559</v>
      </c>
      <c r="AF509" s="22" t="s">
        <v>1560</v>
      </c>
      <c r="AG509" s="22" t="s">
        <v>13</v>
      </c>
    </row>
    <row r="510" spans="1:33" ht="39.6" x14ac:dyDescent="0.3">
      <c r="A510" s="22" t="s">
        <v>2159</v>
      </c>
      <c r="B510" s="22" t="s">
        <v>1559</v>
      </c>
      <c r="C510" s="22" t="s">
        <v>15</v>
      </c>
      <c r="D510" s="22" t="s">
        <v>89</v>
      </c>
      <c r="E510" s="22" t="s">
        <v>3074</v>
      </c>
      <c r="F510" s="22" t="s">
        <v>3075</v>
      </c>
      <c r="G510" s="22" t="s">
        <v>185</v>
      </c>
      <c r="H510" s="22" t="s">
        <v>182</v>
      </c>
      <c r="I510" s="22" t="s">
        <v>1478</v>
      </c>
      <c r="J510" s="22" t="s">
        <v>1478</v>
      </c>
      <c r="K510" s="22" t="s">
        <v>1478</v>
      </c>
      <c r="L510" s="22" t="s">
        <v>1478</v>
      </c>
      <c r="M510" s="22" t="s">
        <v>1558</v>
      </c>
      <c r="N510" s="22" t="s">
        <v>64</v>
      </c>
      <c r="O510" s="22" t="s">
        <v>1478</v>
      </c>
      <c r="P510" s="22" t="s">
        <v>3076</v>
      </c>
      <c r="Q510" s="22"/>
      <c r="R510" s="22"/>
      <c r="S510" s="22"/>
      <c r="T510" s="22"/>
      <c r="U510" s="22" t="s">
        <v>1478</v>
      </c>
      <c r="V510" s="22" t="s">
        <v>1478</v>
      </c>
      <c r="W510" s="22"/>
      <c r="X510" s="22"/>
      <c r="Y510" s="23">
        <v>44001.506967592592</v>
      </c>
      <c r="Z510" s="23">
        <v>44005.046180555553</v>
      </c>
      <c r="AA510" s="22"/>
      <c r="AB510" s="22" t="s">
        <v>231</v>
      </c>
      <c r="AC510" s="22">
        <v>41503</v>
      </c>
      <c r="AD510" s="22">
        <v>2200</v>
      </c>
      <c r="AE510" s="22" t="s">
        <v>1559</v>
      </c>
      <c r="AF510" s="22" t="s">
        <v>1560</v>
      </c>
      <c r="AG510" s="22" t="s">
        <v>13</v>
      </c>
    </row>
    <row r="511" spans="1:33" ht="52.8" x14ac:dyDescent="0.3">
      <c r="A511" s="22" t="s">
        <v>2038</v>
      </c>
      <c r="B511" s="22" t="s">
        <v>1559</v>
      </c>
      <c r="C511" s="22" t="s">
        <v>46</v>
      </c>
      <c r="D511" s="22" t="s">
        <v>89</v>
      </c>
      <c r="E511" s="22" t="s">
        <v>3077</v>
      </c>
      <c r="F511" s="22" t="s">
        <v>3078</v>
      </c>
      <c r="G511" s="22" t="s">
        <v>185</v>
      </c>
      <c r="H511" s="22" t="s">
        <v>182</v>
      </c>
      <c r="I511" s="22" t="s">
        <v>1478</v>
      </c>
      <c r="J511" s="22" t="s">
        <v>1478</v>
      </c>
      <c r="K511" s="22" t="s">
        <v>1478</v>
      </c>
      <c r="L511" s="22" t="s">
        <v>1478</v>
      </c>
      <c r="M511" s="22" t="s">
        <v>1558</v>
      </c>
      <c r="N511" s="22" t="s">
        <v>64</v>
      </c>
      <c r="O511" s="22" t="s">
        <v>1478</v>
      </c>
      <c r="P511" s="22"/>
      <c r="Q511" s="22"/>
      <c r="R511" s="22"/>
      <c r="S511" s="22" t="s">
        <v>9026</v>
      </c>
      <c r="T511" s="22"/>
      <c r="U511" s="22" t="s">
        <v>1478</v>
      </c>
      <c r="V511" s="22" t="s">
        <v>1478</v>
      </c>
      <c r="W511" s="22"/>
      <c r="X511" s="22"/>
      <c r="Y511" s="23">
        <v>44001.506967592592</v>
      </c>
      <c r="Z511" s="23">
        <v>44005.046180555553</v>
      </c>
      <c r="AA511" s="22"/>
      <c r="AB511" s="22" t="s">
        <v>231</v>
      </c>
      <c r="AC511" s="22">
        <v>41503</v>
      </c>
      <c r="AD511" s="22">
        <v>1700</v>
      </c>
      <c r="AE511" s="22" t="s">
        <v>1559</v>
      </c>
      <c r="AF511" s="22" t="s">
        <v>1560</v>
      </c>
      <c r="AG511" s="22" t="s">
        <v>13</v>
      </c>
    </row>
    <row r="512" spans="1:33" ht="39.6" x14ac:dyDescent="0.3">
      <c r="A512" s="22" t="s">
        <v>2038</v>
      </c>
      <c r="B512" s="22" t="s">
        <v>1559</v>
      </c>
      <c r="C512" s="22" t="s">
        <v>46</v>
      </c>
      <c r="D512" s="22" t="s">
        <v>89</v>
      </c>
      <c r="E512" s="22" t="s">
        <v>3079</v>
      </c>
      <c r="F512" s="22" t="s">
        <v>3080</v>
      </c>
      <c r="G512" s="22" t="s">
        <v>185</v>
      </c>
      <c r="H512" s="22" t="s">
        <v>182</v>
      </c>
      <c r="I512" s="22" t="s">
        <v>1478</v>
      </c>
      <c r="J512" s="22" t="s">
        <v>1478</v>
      </c>
      <c r="K512" s="22" t="s">
        <v>1478</v>
      </c>
      <c r="L512" s="22" t="s">
        <v>1478</v>
      </c>
      <c r="M512" s="22" t="s">
        <v>1558</v>
      </c>
      <c r="N512" s="22" t="s">
        <v>64</v>
      </c>
      <c r="O512" s="22" t="s">
        <v>1478</v>
      </c>
      <c r="P512" s="22"/>
      <c r="Q512" s="22"/>
      <c r="R512" s="22"/>
      <c r="S512" s="22" t="s">
        <v>9026</v>
      </c>
      <c r="T512" s="22"/>
      <c r="U512" s="22" t="s">
        <v>1478</v>
      </c>
      <c r="V512" s="22" t="s">
        <v>1478</v>
      </c>
      <c r="W512" s="22"/>
      <c r="X512" s="22"/>
      <c r="Y512" s="23">
        <v>44001.506967592592</v>
      </c>
      <c r="Z512" s="23">
        <v>44005.046180555553</v>
      </c>
      <c r="AA512" s="22"/>
      <c r="AB512" s="22" t="s">
        <v>231</v>
      </c>
      <c r="AC512" s="22">
        <v>41503</v>
      </c>
      <c r="AD512" s="22">
        <v>1600</v>
      </c>
      <c r="AE512" s="22" t="s">
        <v>1559</v>
      </c>
      <c r="AF512" s="22" t="s">
        <v>1560</v>
      </c>
      <c r="AG512" s="22" t="s">
        <v>13</v>
      </c>
    </row>
    <row r="513" spans="1:33" ht="72.599999999999994" customHeight="1" x14ac:dyDescent="0.3">
      <c r="A513" s="22"/>
      <c r="B513" s="22" t="s">
        <v>1559</v>
      </c>
      <c r="C513" s="22" t="s">
        <v>23</v>
      </c>
      <c r="D513" s="22" t="s">
        <v>38</v>
      </c>
      <c r="E513" s="22" t="s">
        <v>3081</v>
      </c>
      <c r="F513" s="22" t="s">
        <v>3082</v>
      </c>
      <c r="G513" s="22" t="s">
        <v>3083</v>
      </c>
      <c r="H513" s="22" t="s">
        <v>25</v>
      </c>
      <c r="I513" s="22" t="s">
        <v>1478</v>
      </c>
      <c r="J513" s="22" t="s">
        <v>1478</v>
      </c>
      <c r="K513" s="22" t="s">
        <v>1478</v>
      </c>
      <c r="L513" s="22" t="s">
        <v>1478</v>
      </c>
      <c r="M513" s="22" t="s">
        <v>1558</v>
      </c>
      <c r="N513" s="22" t="s">
        <v>59</v>
      </c>
      <c r="O513" s="22" t="s">
        <v>1478</v>
      </c>
      <c r="P513" s="22"/>
      <c r="Q513" s="22"/>
      <c r="R513" s="22"/>
      <c r="S513" s="22" t="s">
        <v>9027</v>
      </c>
      <c r="T513" s="22"/>
      <c r="U513" s="22" t="s">
        <v>1478</v>
      </c>
      <c r="V513" s="22" t="s">
        <v>1478</v>
      </c>
      <c r="W513" s="22"/>
      <c r="X513" s="22"/>
      <c r="Y513" s="23">
        <v>44001.506967592592</v>
      </c>
      <c r="Z513" s="23">
        <v>44005.046180555553</v>
      </c>
      <c r="AA513" s="22"/>
      <c r="AB513" s="22" t="s">
        <v>231</v>
      </c>
      <c r="AC513" s="22">
        <v>41503</v>
      </c>
      <c r="AD513" s="22">
        <v>10020</v>
      </c>
      <c r="AE513" s="22" t="s">
        <v>1559</v>
      </c>
      <c r="AF513" s="22" t="s">
        <v>1560</v>
      </c>
      <c r="AG513" s="22" t="s">
        <v>233</v>
      </c>
    </row>
    <row r="514" spans="1:33" ht="26.4" x14ac:dyDescent="0.3">
      <c r="A514" s="22" t="s">
        <v>1876</v>
      </c>
      <c r="B514" s="22" t="s">
        <v>1559</v>
      </c>
      <c r="C514" s="22" t="s">
        <v>23</v>
      </c>
      <c r="D514" s="22" t="s">
        <v>89</v>
      </c>
      <c r="E514" s="22" t="s">
        <v>3084</v>
      </c>
      <c r="F514" s="22" t="s">
        <v>3085</v>
      </c>
      <c r="G514" s="22" t="s">
        <v>185</v>
      </c>
      <c r="H514" s="22" t="s">
        <v>25</v>
      </c>
      <c r="I514" s="22" t="s">
        <v>1478</v>
      </c>
      <c r="J514" s="22" t="s">
        <v>1478</v>
      </c>
      <c r="K514" s="22" t="s">
        <v>1478</v>
      </c>
      <c r="L514" s="22" t="s">
        <v>1478</v>
      </c>
      <c r="M514" s="22" t="s">
        <v>1558</v>
      </c>
      <c r="N514" s="22" t="s">
        <v>64</v>
      </c>
      <c r="O514" s="22" t="s">
        <v>1478</v>
      </c>
      <c r="P514" s="22"/>
      <c r="Q514" s="22"/>
      <c r="R514" s="22"/>
      <c r="S514" s="22" t="s">
        <v>9028</v>
      </c>
      <c r="T514" s="22"/>
      <c r="U514" s="22" t="s">
        <v>1478</v>
      </c>
      <c r="V514" s="22" t="s">
        <v>1478</v>
      </c>
      <c r="W514" s="22"/>
      <c r="X514" s="22"/>
      <c r="Y514" s="23">
        <v>44001.506967592592</v>
      </c>
      <c r="Z514" s="23">
        <v>44005.046180555553</v>
      </c>
      <c r="AA514" s="22"/>
      <c r="AB514" s="22" t="s">
        <v>231</v>
      </c>
      <c r="AC514" s="22">
        <v>41503</v>
      </c>
      <c r="AD514" s="22">
        <v>6090</v>
      </c>
      <c r="AE514" s="22" t="s">
        <v>1559</v>
      </c>
      <c r="AF514" s="22" t="s">
        <v>1560</v>
      </c>
      <c r="AG514" s="22" t="s">
        <v>233</v>
      </c>
    </row>
    <row r="515" spans="1:33" ht="26.4" x14ac:dyDescent="0.3">
      <c r="A515" s="22" t="s">
        <v>1967</v>
      </c>
      <c r="B515" s="22" t="s">
        <v>1559</v>
      </c>
      <c r="C515" s="22" t="s">
        <v>172</v>
      </c>
      <c r="D515" s="22" t="s">
        <v>1890</v>
      </c>
      <c r="E515" s="22" t="s">
        <v>3086</v>
      </c>
      <c r="F515" s="22" t="s">
        <v>3087</v>
      </c>
      <c r="G515" s="22" t="s">
        <v>185</v>
      </c>
      <c r="H515" s="22" t="s">
        <v>182</v>
      </c>
      <c r="I515" s="22" t="s">
        <v>1478</v>
      </c>
      <c r="J515" s="22" t="s">
        <v>1478</v>
      </c>
      <c r="K515" s="22" t="s">
        <v>1478</v>
      </c>
      <c r="L515" s="22" t="s">
        <v>1478</v>
      </c>
      <c r="M515" s="22" t="s">
        <v>1558</v>
      </c>
      <c r="N515" s="22" t="s">
        <v>64</v>
      </c>
      <c r="O515" s="22" t="s">
        <v>1478</v>
      </c>
      <c r="P515" s="22"/>
      <c r="Q515" s="22"/>
      <c r="R515" s="22"/>
      <c r="S515" s="22"/>
      <c r="T515" s="22"/>
      <c r="U515" s="22" t="s">
        <v>1478</v>
      </c>
      <c r="V515" s="22" t="s">
        <v>1478</v>
      </c>
      <c r="W515" s="22"/>
      <c r="X515" s="22"/>
      <c r="Y515" s="23">
        <v>44001.506967592592</v>
      </c>
      <c r="Z515" s="23">
        <v>44005.046180555553</v>
      </c>
      <c r="AA515" s="22"/>
      <c r="AB515" s="22" t="s">
        <v>231</v>
      </c>
      <c r="AC515" s="22">
        <v>41503</v>
      </c>
      <c r="AD515" s="22">
        <v>1070</v>
      </c>
      <c r="AE515" s="22" t="s">
        <v>1559</v>
      </c>
      <c r="AF515" s="22" t="s">
        <v>1560</v>
      </c>
      <c r="AG515" s="22" t="s">
        <v>26</v>
      </c>
    </row>
    <row r="516" spans="1:33" ht="26.4" x14ac:dyDescent="0.3">
      <c r="A516" s="22" t="s">
        <v>1967</v>
      </c>
      <c r="B516" s="22" t="s">
        <v>1559</v>
      </c>
      <c r="C516" s="22" t="s">
        <v>172</v>
      </c>
      <c r="D516" s="22" t="s">
        <v>1890</v>
      </c>
      <c r="E516" s="22" t="s">
        <v>3088</v>
      </c>
      <c r="F516" s="22" t="s">
        <v>3089</v>
      </c>
      <c r="G516" s="22" t="s">
        <v>185</v>
      </c>
      <c r="H516" s="22" t="s">
        <v>25</v>
      </c>
      <c r="I516" s="22" t="s">
        <v>1478</v>
      </c>
      <c r="J516" s="22" t="s">
        <v>1478</v>
      </c>
      <c r="K516" s="22" t="s">
        <v>1478</v>
      </c>
      <c r="L516" s="22" t="s">
        <v>1478</v>
      </c>
      <c r="M516" s="22" t="s">
        <v>1558</v>
      </c>
      <c r="N516" s="22" t="s">
        <v>64</v>
      </c>
      <c r="O516" s="22" t="s">
        <v>1478</v>
      </c>
      <c r="P516" s="22"/>
      <c r="Q516" s="22"/>
      <c r="R516" s="22" t="s">
        <v>3090</v>
      </c>
      <c r="S516" s="22"/>
      <c r="T516" s="22"/>
      <c r="U516" s="22" t="s">
        <v>1478</v>
      </c>
      <c r="V516" s="22" t="s">
        <v>1478</v>
      </c>
      <c r="W516" s="22"/>
      <c r="X516" s="22"/>
      <c r="Y516" s="23">
        <v>44001.506967592592</v>
      </c>
      <c r="Z516" s="23">
        <v>44005.046180555553</v>
      </c>
      <c r="AA516" s="22"/>
      <c r="AB516" s="22" t="s">
        <v>231</v>
      </c>
      <c r="AC516" s="22">
        <v>41503</v>
      </c>
      <c r="AD516" s="22">
        <v>1060</v>
      </c>
      <c r="AE516" s="22" t="s">
        <v>1559</v>
      </c>
      <c r="AF516" s="22" t="s">
        <v>1560</v>
      </c>
      <c r="AG516" s="22" t="s">
        <v>26</v>
      </c>
    </row>
    <row r="517" spans="1:33" ht="26.4" x14ac:dyDescent="0.3">
      <c r="A517" s="22"/>
      <c r="B517" s="22" t="s">
        <v>1559</v>
      </c>
      <c r="C517" s="22" t="s">
        <v>23</v>
      </c>
      <c r="D517" s="22" t="s">
        <v>1912</v>
      </c>
      <c r="E517" s="22" t="s">
        <v>3091</v>
      </c>
      <c r="F517" s="22" t="s">
        <v>3092</v>
      </c>
      <c r="G517" s="22" t="s">
        <v>185</v>
      </c>
      <c r="H517" s="22" t="s">
        <v>25</v>
      </c>
      <c r="I517" s="22" t="s">
        <v>1478</v>
      </c>
      <c r="J517" s="22" t="s">
        <v>1478</v>
      </c>
      <c r="K517" s="22" t="s">
        <v>1478</v>
      </c>
      <c r="L517" s="22" t="s">
        <v>1478</v>
      </c>
      <c r="M517" s="22" t="s">
        <v>1558</v>
      </c>
      <c r="N517" s="22" t="s">
        <v>59</v>
      </c>
      <c r="O517" s="22" t="s">
        <v>1478</v>
      </c>
      <c r="P517" s="22"/>
      <c r="Q517" s="22"/>
      <c r="R517" s="22"/>
      <c r="S517" s="22" t="s">
        <v>9029</v>
      </c>
      <c r="T517" s="22"/>
      <c r="U517" s="22" t="s">
        <v>1478</v>
      </c>
      <c r="V517" s="22" t="s">
        <v>1478</v>
      </c>
      <c r="W517" s="22"/>
      <c r="X517" s="22"/>
      <c r="Y517" s="23">
        <v>44001.506967592592</v>
      </c>
      <c r="Z517" s="23">
        <v>44005.046180555553</v>
      </c>
      <c r="AA517" s="22"/>
      <c r="AB517" s="22" t="s">
        <v>231</v>
      </c>
      <c r="AC517" s="22">
        <v>41503</v>
      </c>
      <c r="AD517" s="22">
        <v>5000</v>
      </c>
      <c r="AE517" s="22" t="s">
        <v>1559</v>
      </c>
      <c r="AF517" s="22" t="s">
        <v>1560</v>
      </c>
      <c r="AG517" s="22" t="s">
        <v>233</v>
      </c>
    </row>
    <row r="518" spans="1:33" ht="52.8" x14ac:dyDescent="0.3">
      <c r="A518" s="22"/>
      <c r="B518" s="22" t="s">
        <v>1559</v>
      </c>
      <c r="C518" s="22" t="s">
        <v>15</v>
      </c>
      <c r="D518" s="22" t="s">
        <v>1912</v>
      </c>
      <c r="E518" s="22" t="s">
        <v>3093</v>
      </c>
      <c r="F518" s="22" t="s">
        <v>3094</v>
      </c>
      <c r="G518" s="22" t="s">
        <v>185</v>
      </c>
      <c r="H518" s="22" t="s">
        <v>149</v>
      </c>
      <c r="I518" s="22" t="s">
        <v>1478</v>
      </c>
      <c r="J518" s="22" t="s">
        <v>1478</v>
      </c>
      <c r="K518" s="22" t="s">
        <v>1478</v>
      </c>
      <c r="L518" s="22" t="s">
        <v>1478</v>
      </c>
      <c r="M518" s="22" t="s">
        <v>1558</v>
      </c>
      <c r="N518" s="22" t="s">
        <v>59</v>
      </c>
      <c r="O518" s="22" t="s">
        <v>1478</v>
      </c>
      <c r="P518" s="22" t="s">
        <v>3095</v>
      </c>
      <c r="Q518" s="22"/>
      <c r="R518" s="22"/>
      <c r="S518" s="22" t="s">
        <v>9029</v>
      </c>
      <c r="T518" s="22"/>
      <c r="U518" s="22" t="s">
        <v>74</v>
      </c>
      <c r="V518" s="22" t="s">
        <v>143</v>
      </c>
      <c r="W518" s="22"/>
      <c r="X518" s="22"/>
      <c r="Y518" s="23">
        <v>44001.506967592592</v>
      </c>
      <c r="Z518" s="23">
        <v>44005.046180555553</v>
      </c>
      <c r="AA518" s="22"/>
      <c r="AB518" s="22" t="s">
        <v>231</v>
      </c>
      <c r="AC518" s="22">
        <v>41503</v>
      </c>
      <c r="AD518" s="22">
        <v>5010</v>
      </c>
      <c r="AE518" s="22" t="s">
        <v>1559</v>
      </c>
      <c r="AF518" s="22" t="s">
        <v>1560</v>
      </c>
      <c r="AG518" s="22" t="s">
        <v>13</v>
      </c>
    </row>
    <row r="519" spans="1:33" ht="26.4" x14ac:dyDescent="0.3">
      <c r="A519" s="22" t="s">
        <v>1972</v>
      </c>
      <c r="B519" s="22" t="s">
        <v>1559</v>
      </c>
      <c r="C519" s="22" t="s">
        <v>15</v>
      </c>
      <c r="D519" s="22" t="s">
        <v>89</v>
      </c>
      <c r="E519" s="22" t="s">
        <v>3096</v>
      </c>
      <c r="F519" s="22" t="s">
        <v>3097</v>
      </c>
      <c r="G519" s="22" t="s">
        <v>284</v>
      </c>
      <c r="H519" s="22" t="s">
        <v>182</v>
      </c>
      <c r="I519" s="22" t="s">
        <v>1478</v>
      </c>
      <c r="J519" s="22" t="s">
        <v>1478</v>
      </c>
      <c r="K519" s="22" t="s">
        <v>1478</v>
      </c>
      <c r="L519" s="22" t="s">
        <v>1478</v>
      </c>
      <c r="M519" s="22" t="s">
        <v>1558</v>
      </c>
      <c r="N519" s="22" t="s">
        <v>1478</v>
      </c>
      <c r="O519" s="22" t="s">
        <v>1478</v>
      </c>
      <c r="P519" s="22" t="s">
        <v>3098</v>
      </c>
      <c r="Q519" s="22"/>
      <c r="R519" s="22"/>
      <c r="S519" s="22" t="s">
        <v>8947</v>
      </c>
      <c r="T519" s="22"/>
      <c r="U519" s="22" t="s">
        <v>1478</v>
      </c>
      <c r="V519" s="22" t="s">
        <v>1478</v>
      </c>
      <c r="W519" s="22"/>
      <c r="X519" s="22"/>
      <c r="Y519" s="23">
        <v>44001.510497685187</v>
      </c>
      <c r="Z519" s="23">
        <v>44005.046180555553</v>
      </c>
      <c r="AA519" s="22"/>
      <c r="AB519" s="22" t="s">
        <v>207</v>
      </c>
      <c r="AC519" s="22">
        <v>82696</v>
      </c>
      <c r="AD519" s="22">
        <v>9520</v>
      </c>
      <c r="AE519" s="22" t="s">
        <v>1559</v>
      </c>
      <c r="AF519" s="22" t="s">
        <v>1560</v>
      </c>
      <c r="AG519" s="22" t="s">
        <v>13</v>
      </c>
    </row>
    <row r="520" spans="1:33" ht="192.6" customHeight="1" x14ac:dyDescent="0.3">
      <c r="A520" s="22"/>
      <c r="B520" s="22" t="s">
        <v>1559</v>
      </c>
      <c r="C520" s="22" t="s">
        <v>23</v>
      </c>
      <c r="D520" s="22" t="s">
        <v>1912</v>
      </c>
      <c r="E520" s="22" t="s">
        <v>3099</v>
      </c>
      <c r="F520" s="22" t="s">
        <v>3100</v>
      </c>
      <c r="G520" s="22" t="s">
        <v>3101</v>
      </c>
      <c r="H520" s="22" t="s">
        <v>25</v>
      </c>
      <c r="I520" s="22" t="s">
        <v>1478</v>
      </c>
      <c r="J520" s="22" t="s">
        <v>1478</v>
      </c>
      <c r="K520" s="22" t="s">
        <v>1478</v>
      </c>
      <c r="L520" s="22" t="s">
        <v>1478</v>
      </c>
      <c r="M520" s="22" t="s">
        <v>1558</v>
      </c>
      <c r="N520" s="22" t="s">
        <v>59</v>
      </c>
      <c r="O520" s="22" t="s">
        <v>327</v>
      </c>
      <c r="P520" s="22"/>
      <c r="Q520" s="22"/>
      <c r="R520" s="22"/>
      <c r="S520" s="22" t="s">
        <v>9030</v>
      </c>
      <c r="T520" s="22"/>
      <c r="U520" s="22" t="s">
        <v>1478</v>
      </c>
      <c r="V520" s="22" t="s">
        <v>1478</v>
      </c>
      <c r="W520" s="22"/>
      <c r="X520" s="22"/>
      <c r="Y520" s="23">
        <v>44001.510578703703</v>
      </c>
      <c r="Z520" s="23">
        <v>44005.046180555553</v>
      </c>
      <c r="AA520" s="22"/>
      <c r="AB520" s="22" t="s">
        <v>513</v>
      </c>
      <c r="AC520" s="22">
        <v>46046</v>
      </c>
      <c r="AD520" s="22">
        <v>3020</v>
      </c>
      <c r="AE520" s="22" t="s">
        <v>1559</v>
      </c>
      <c r="AF520" s="22" t="s">
        <v>1560</v>
      </c>
      <c r="AG520" s="22" t="s">
        <v>249</v>
      </c>
    </row>
    <row r="521" spans="1:33" ht="26.4" x14ac:dyDescent="0.3">
      <c r="A521" s="22"/>
      <c r="B521" s="22" t="s">
        <v>1559</v>
      </c>
      <c r="C521" s="22" t="s">
        <v>15</v>
      </c>
      <c r="D521" s="22" t="s">
        <v>345</v>
      </c>
      <c r="E521" s="22" t="s">
        <v>3102</v>
      </c>
      <c r="F521" s="22" t="s">
        <v>521</v>
      </c>
      <c r="G521" s="22" t="s">
        <v>74</v>
      </c>
      <c r="H521" s="22" t="s">
        <v>144</v>
      </c>
      <c r="I521" s="22" t="s">
        <v>1478</v>
      </c>
      <c r="J521" s="22" t="s">
        <v>1478</v>
      </c>
      <c r="K521" s="22" t="s">
        <v>1478</v>
      </c>
      <c r="L521" s="22" t="s">
        <v>1478</v>
      </c>
      <c r="M521" s="22" t="s">
        <v>1558</v>
      </c>
      <c r="N521" s="22" t="s">
        <v>59</v>
      </c>
      <c r="O521" s="22" t="s">
        <v>515</v>
      </c>
      <c r="P521" s="22" t="s">
        <v>3104</v>
      </c>
      <c r="Q521" s="22"/>
      <c r="R521" s="22" t="s">
        <v>3103</v>
      </c>
      <c r="S521" s="22" t="s">
        <v>9031</v>
      </c>
      <c r="T521" s="22"/>
      <c r="U521" s="22" t="s">
        <v>1478</v>
      </c>
      <c r="V521" s="22" t="s">
        <v>1478</v>
      </c>
      <c r="W521" s="22"/>
      <c r="X521" s="22"/>
      <c r="Y521" s="23">
        <v>44001.549571759257</v>
      </c>
      <c r="Z521" s="23">
        <v>44005.046180555553</v>
      </c>
      <c r="AA521" s="22"/>
      <c r="AB521" s="22" t="s">
        <v>522</v>
      </c>
      <c r="AC521" s="22">
        <v>47007</v>
      </c>
      <c r="AD521" s="22">
        <v>6950</v>
      </c>
      <c r="AE521" s="22" t="s">
        <v>1559</v>
      </c>
      <c r="AF521" s="22" t="s">
        <v>1560</v>
      </c>
      <c r="AG521" s="22"/>
    </row>
    <row r="522" spans="1:33" ht="26.4" x14ac:dyDescent="0.3">
      <c r="A522" s="22"/>
      <c r="B522" s="22" t="s">
        <v>1559</v>
      </c>
      <c r="C522" s="22" t="s">
        <v>15</v>
      </c>
      <c r="D522" s="22" t="s">
        <v>345</v>
      </c>
      <c r="E522" s="22" t="s">
        <v>3105</v>
      </c>
      <c r="F522" s="22" t="s">
        <v>3106</v>
      </c>
      <c r="G522" s="22" t="s">
        <v>1485</v>
      </c>
      <c r="H522" s="22" t="s">
        <v>166</v>
      </c>
      <c r="I522" s="22" t="s">
        <v>1478</v>
      </c>
      <c r="J522" s="22" t="s">
        <v>1478</v>
      </c>
      <c r="K522" s="22" t="s">
        <v>1478</v>
      </c>
      <c r="L522" s="22" t="s">
        <v>1478</v>
      </c>
      <c r="M522" s="22" t="s">
        <v>1558</v>
      </c>
      <c r="N522" s="22" t="s">
        <v>59</v>
      </c>
      <c r="O522" s="22" t="s">
        <v>346</v>
      </c>
      <c r="P522" s="22" t="s">
        <v>3107</v>
      </c>
      <c r="Q522" s="22"/>
      <c r="R522" s="22"/>
      <c r="S522" s="22" t="s">
        <v>9032</v>
      </c>
      <c r="T522" s="22"/>
      <c r="U522" s="22" t="s">
        <v>1478</v>
      </c>
      <c r="V522" s="22" t="s">
        <v>1478</v>
      </c>
      <c r="W522" s="22"/>
      <c r="X522" s="22"/>
      <c r="Y522" s="23">
        <v>44001.549571759257</v>
      </c>
      <c r="Z522" s="23">
        <v>44005.046180555553</v>
      </c>
      <c r="AA522" s="22"/>
      <c r="AB522" s="22" t="s">
        <v>522</v>
      </c>
      <c r="AC522" s="22">
        <v>47007</v>
      </c>
      <c r="AD522" s="22">
        <v>11770</v>
      </c>
      <c r="AE522" s="22" t="s">
        <v>1559</v>
      </c>
      <c r="AF522" s="22" t="s">
        <v>1560</v>
      </c>
      <c r="AG522" s="22"/>
    </row>
    <row r="523" spans="1:33" ht="39.6" x14ac:dyDescent="0.3">
      <c r="A523" s="22" t="s">
        <v>159</v>
      </c>
      <c r="B523" s="22" t="s">
        <v>1559</v>
      </c>
      <c r="C523" s="22" t="s">
        <v>46</v>
      </c>
      <c r="D523" s="22" t="s">
        <v>2272</v>
      </c>
      <c r="E523" s="22" t="s">
        <v>3108</v>
      </c>
      <c r="F523" s="22" t="s">
        <v>2542</v>
      </c>
      <c r="G523" s="22" t="s">
        <v>3109</v>
      </c>
      <c r="H523" s="22" t="s">
        <v>139</v>
      </c>
      <c r="I523" s="22" t="s">
        <v>1478</v>
      </c>
      <c r="J523" s="22" t="s">
        <v>1478</v>
      </c>
      <c r="K523" s="22" t="s">
        <v>1478</v>
      </c>
      <c r="L523" s="22" t="s">
        <v>1478</v>
      </c>
      <c r="M523" s="22" t="s">
        <v>1558</v>
      </c>
      <c r="N523" s="22" t="s">
        <v>64</v>
      </c>
      <c r="O523" s="22" t="s">
        <v>2274</v>
      </c>
      <c r="P523" s="22" t="s">
        <v>3113</v>
      </c>
      <c r="Q523" s="22" t="s">
        <v>3112</v>
      </c>
      <c r="R523" s="22" t="s">
        <v>3111</v>
      </c>
      <c r="S523" s="22" t="s">
        <v>9033</v>
      </c>
      <c r="T523" s="22"/>
      <c r="U523" s="22" t="s">
        <v>1478</v>
      </c>
      <c r="V523" s="22" t="s">
        <v>1478</v>
      </c>
      <c r="W523" s="22"/>
      <c r="X523" s="22"/>
      <c r="Y523" s="23">
        <v>44001.551203703704</v>
      </c>
      <c r="Z523" s="23">
        <v>44005.046180555553</v>
      </c>
      <c r="AA523" s="22"/>
      <c r="AB523" s="22" t="s">
        <v>3110</v>
      </c>
      <c r="AC523" s="22">
        <v>36483</v>
      </c>
      <c r="AD523" s="22">
        <v>500</v>
      </c>
      <c r="AE523" s="22" t="s">
        <v>1559</v>
      </c>
      <c r="AF523" s="22" t="s">
        <v>1560</v>
      </c>
      <c r="AG523" s="22" t="s">
        <v>13</v>
      </c>
    </row>
    <row r="524" spans="1:33" ht="32.4" customHeight="1" x14ac:dyDescent="0.3">
      <c r="A524" s="22"/>
      <c r="B524" s="22" t="s">
        <v>1559</v>
      </c>
      <c r="C524" s="22" t="s">
        <v>23</v>
      </c>
      <c r="D524" s="22" t="s">
        <v>2272</v>
      </c>
      <c r="E524" s="22" t="s">
        <v>3114</v>
      </c>
      <c r="F524" s="22" t="s">
        <v>3115</v>
      </c>
      <c r="G524" s="22" t="s">
        <v>74</v>
      </c>
      <c r="H524" s="22" t="s">
        <v>144</v>
      </c>
      <c r="I524" s="22" t="s">
        <v>1478</v>
      </c>
      <c r="J524" s="22" t="s">
        <v>1478</v>
      </c>
      <c r="K524" s="22" t="s">
        <v>1478</v>
      </c>
      <c r="L524" s="22" t="s">
        <v>1478</v>
      </c>
      <c r="M524" s="22" t="s">
        <v>1558</v>
      </c>
      <c r="N524" s="22" t="s">
        <v>64</v>
      </c>
      <c r="O524" s="22" t="s">
        <v>2274</v>
      </c>
      <c r="P524" s="22"/>
      <c r="Q524" s="22"/>
      <c r="R524" s="22"/>
      <c r="S524" s="22"/>
      <c r="T524" s="22"/>
      <c r="U524" s="22" t="s">
        <v>1478</v>
      </c>
      <c r="V524" s="22" t="s">
        <v>1478</v>
      </c>
      <c r="W524" s="22"/>
      <c r="X524" s="22"/>
      <c r="Y524" s="23">
        <v>44001.552800925929</v>
      </c>
      <c r="Z524" s="23">
        <v>44005.046180555553</v>
      </c>
      <c r="AA524" s="22"/>
      <c r="AB524" s="22" t="s">
        <v>3110</v>
      </c>
      <c r="AC524" s="22">
        <v>36483</v>
      </c>
      <c r="AD524" s="22">
        <v>100</v>
      </c>
      <c r="AE524" s="22" t="s">
        <v>1559</v>
      </c>
      <c r="AF524" s="22" t="s">
        <v>1560</v>
      </c>
      <c r="AG524" s="22"/>
    </row>
    <row r="525" spans="1:33" ht="103.2" customHeight="1" x14ac:dyDescent="0.3">
      <c r="A525" s="22" t="s">
        <v>159</v>
      </c>
      <c r="B525" s="22" t="s">
        <v>1559</v>
      </c>
      <c r="C525" s="22" t="s">
        <v>46</v>
      </c>
      <c r="D525" s="22" t="s">
        <v>3119</v>
      </c>
      <c r="E525" s="22" t="s">
        <v>3116</v>
      </c>
      <c r="F525" s="22" t="s">
        <v>3117</v>
      </c>
      <c r="G525" s="22" t="s">
        <v>3109</v>
      </c>
      <c r="H525" s="22" t="s">
        <v>139</v>
      </c>
      <c r="I525" s="22" t="s">
        <v>1478</v>
      </c>
      <c r="J525" s="22" t="s">
        <v>1478</v>
      </c>
      <c r="K525" s="22" t="s">
        <v>1478</v>
      </c>
      <c r="L525" s="22" t="s">
        <v>1478</v>
      </c>
      <c r="M525" s="22" t="s">
        <v>1558</v>
      </c>
      <c r="N525" s="22" t="s">
        <v>64</v>
      </c>
      <c r="O525" s="22" t="s">
        <v>3121</v>
      </c>
      <c r="P525" s="22"/>
      <c r="Q525" s="22" t="s">
        <v>3120</v>
      </c>
      <c r="R525" s="22" t="s">
        <v>3118</v>
      </c>
      <c r="S525" s="22" t="s">
        <v>9034</v>
      </c>
      <c r="T525" s="22"/>
      <c r="U525" s="22" t="s">
        <v>1478</v>
      </c>
      <c r="V525" s="22" t="s">
        <v>1478</v>
      </c>
      <c r="W525" s="22"/>
      <c r="X525" s="22"/>
      <c r="Y525" s="23">
        <v>44001.556793981479</v>
      </c>
      <c r="Z525" s="23">
        <v>44005.046180555553</v>
      </c>
      <c r="AA525" s="22"/>
      <c r="AB525" s="22" t="s">
        <v>3110</v>
      </c>
      <c r="AC525" s="22">
        <v>36483</v>
      </c>
      <c r="AD525" s="22">
        <v>10410</v>
      </c>
      <c r="AE525" s="22" t="s">
        <v>1559</v>
      </c>
      <c r="AF525" s="22" t="s">
        <v>1560</v>
      </c>
      <c r="AG525" s="22" t="s">
        <v>13</v>
      </c>
    </row>
    <row r="526" spans="1:33" ht="39.6" x14ac:dyDescent="0.3">
      <c r="A526" s="22"/>
      <c r="B526" s="22" t="s">
        <v>1559</v>
      </c>
      <c r="C526" s="22" t="s">
        <v>23</v>
      </c>
      <c r="D526" s="22" t="s">
        <v>3119</v>
      </c>
      <c r="E526" s="22" t="s">
        <v>3122</v>
      </c>
      <c r="F526" s="22" t="s">
        <v>3123</v>
      </c>
      <c r="G526" s="22" t="s">
        <v>74</v>
      </c>
      <c r="H526" s="22" t="s">
        <v>144</v>
      </c>
      <c r="I526" s="22" t="s">
        <v>1478</v>
      </c>
      <c r="J526" s="22" t="s">
        <v>1478</v>
      </c>
      <c r="K526" s="22" t="s">
        <v>1478</v>
      </c>
      <c r="L526" s="22" t="s">
        <v>1478</v>
      </c>
      <c r="M526" s="22" t="s">
        <v>1558</v>
      </c>
      <c r="N526" s="22" t="s">
        <v>64</v>
      </c>
      <c r="O526" s="22" t="s">
        <v>3121</v>
      </c>
      <c r="P526" s="22"/>
      <c r="Q526" s="22"/>
      <c r="R526" s="22"/>
      <c r="S526" s="22"/>
      <c r="T526" s="22"/>
      <c r="U526" s="22" t="s">
        <v>1478</v>
      </c>
      <c r="V526" s="22" t="s">
        <v>1478</v>
      </c>
      <c r="W526" s="22"/>
      <c r="X526" s="22"/>
      <c r="Y526" s="23">
        <v>44001.558865740742</v>
      </c>
      <c r="Z526" s="23">
        <v>44005.046180555553</v>
      </c>
      <c r="AA526" s="22"/>
      <c r="AB526" s="22" t="s">
        <v>3110</v>
      </c>
      <c r="AC526" s="22">
        <v>36483</v>
      </c>
      <c r="AD526" s="22">
        <v>10400</v>
      </c>
      <c r="AE526" s="22" t="s">
        <v>1559</v>
      </c>
      <c r="AF526" s="22" t="s">
        <v>1560</v>
      </c>
      <c r="AG526" s="22"/>
    </row>
    <row r="527" spans="1:33" ht="26.4" x14ac:dyDescent="0.3">
      <c r="A527" s="22"/>
      <c r="B527" s="22" t="s">
        <v>1559</v>
      </c>
      <c r="C527" s="22" t="s">
        <v>46</v>
      </c>
      <c r="D527" s="22" t="s">
        <v>316</v>
      </c>
      <c r="E527" s="22" t="s">
        <v>3124</v>
      </c>
      <c r="F527" s="22" t="s">
        <v>3125</v>
      </c>
      <c r="G527" s="22" t="s">
        <v>143</v>
      </c>
      <c r="H527" s="22" t="s">
        <v>95</v>
      </c>
      <c r="I527" s="22" t="s">
        <v>1478</v>
      </c>
      <c r="J527" s="22" t="s">
        <v>1478</v>
      </c>
      <c r="K527" s="22" t="s">
        <v>1478</v>
      </c>
      <c r="L527" s="22" t="s">
        <v>1478</v>
      </c>
      <c r="M527" s="22" t="s">
        <v>1558</v>
      </c>
      <c r="N527" s="22" t="s">
        <v>59</v>
      </c>
      <c r="O527" s="22" t="s">
        <v>317</v>
      </c>
      <c r="P527" s="22"/>
      <c r="Q527" s="22"/>
      <c r="R527" s="22"/>
      <c r="S527" s="22"/>
      <c r="T527" s="22"/>
      <c r="U527" s="22" t="s">
        <v>1478</v>
      </c>
      <c r="V527" s="22" t="s">
        <v>1478</v>
      </c>
      <c r="W527" s="22"/>
      <c r="X527" s="22"/>
      <c r="Y527" s="23">
        <v>44001.559340277781</v>
      </c>
      <c r="Z527" s="23">
        <v>44006.972893518519</v>
      </c>
      <c r="AA527" s="22"/>
      <c r="AB527" s="22" t="s">
        <v>556</v>
      </c>
      <c r="AC527" s="22">
        <v>74524</v>
      </c>
      <c r="AD527" s="22">
        <v>11430</v>
      </c>
      <c r="AE527" s="22" t="s">
        <v>1559</v>
      </c>
      <c r="AF527" s="22" t="s">
        <v>1560</v>
      </c>
      <c r="AG527" s="22" t="s">
        <v>13</v>
      </c>
    </row>
    <row r="528" spans="1:33" ht="26.4" x14ac:dyDescent="0.3">
      <c r="A528" s="22"/>
      <c r="B528" s="22" t="s">
        <v>1559</v>
      </c>
      <c r="C528" s="22" t="s">
        <v>46</v>
      </c>
      <c r="D528" s="22" t="s">
        <v>242</v>
      </c>
      <c r="E528" s="22" t="s">
        <v>3126</v>
      </c>
      <c r="F528" s="22" t="s">
        <v>3127</v>
      </c>
      <c r="G528" s="22" t="s">
        <v>143</v>
      </c>
      <c r="H528" s="22" t="s">
        <v>95</v>
      </c>
      <c r="I528" s="22" t="s">
        <v>1478</v>
      </c>
      <c r="J528" s="22" t="s">
        <v>1478</v>
      </c>
      <c r="K528" s="22" t="s">
        <v>1478</v>
      </c>
      <c r="L528" s="22" t="s">
        <v>1478</v>
      </c>
      <c r="M528" s="22" t="s">
        <v>1558</v>
      </c>
      <c r="N528" s="22" t="s">
        <v>59</v>
      </c>
      <c r="O528" s="22" t="s">
        <v>243</v>
      </c>
      <c r="P528" s="22"/>
      <c r="Q528" s="22"/>
      <c r="R528" s="22"/>
      <c r="S528" s="22"/>
      <c r="T528" s="22"/>
      <c r="U528" s="22" t="s">
        <v>1478</v>
      </c>
      <c r="V528" s="22" t="s">
        <v>1478</v>
      </c>
      <c r="W528" s="22"/>
      <c r="X528" s="22"/>
      <c r="Y528" s="23">
        <v>44001.559340277781</v>
      </c>
      <c r="Z528" s="23">
        <v>44006.972893518519</v>
      </c>
      <c r="AA528" s="22"/>
      <c r="AB528" s="22" t="s">
        <v>556</v>
      </c>
      <c r="AC528" s="22">
        <v>74524</v>
      </c>
      <c r="AD528" s="22">
        <v>10430</v>
      </c>
      <c r="AE528" s="22" t="s">
        <v>1559</v>
      </c>
      <c r="AF528" s="22" t="s">
        <v>1560</v>
      </c>
      <c r="AG528" s="22" t="s">
        <v>13</v>
      </c>
    </row>
    <row r="529" spans="1:33" x14ac:dyDescent="0.3">
      <c r="A529" s="22"/>
      <c r="B529" s="22" t="s">
        <v>1559</v>
      </c>
      <c r="C529" s="22" t="s">
        <v>46</v>
      </c>
      <c r="D529" s="22" t="s">
        <v>342</v>
      </c>
      <c r="E529" s="22" t="s">
        <v>3128</v>
      </c>
      <c r="F529" s="22" t="s">
        <v>3129</v>
      </c>
      <c r="G529" s="22" t="s">
        <v>143</v>
      </c>
      <c r="H529" s="22" t="s">
        <v>95</v>
      </c>
      <c r="I529" s="22" t="s">
        <v>1478</v>
      </c>
      <c r="J529" s="22" t="s">
        <v>1478</v>
      </c>
      <c r="K529" s="22" t="s">
        <v>1478</v>
      </c>
      <c r="L529" s="22" t="s">
        <v>1478</v>
      </c>
      <c r="M529" s="22" t="s">
        <v>1558</v>
      </c>
      <c r="N529" s="22" t="s">
        <v>59</v>
      </c>
      <c r="O529" s="22" t="s">
        <v>382</v>
      </c>
      <c r="P529" s="22"/>
      <c r="Q529" s="22"/>
      <c r="R529" s="22"/>
      <c r="S529" s="22"/>
      <c r="T529" s="22"/>
      <c r="U529" s="22" t="s">
        <v>1478</v>
      </c>
      <c r="V529" s="22" t="s">
        <v>1478</v>
      </c>
      <c r="W529" s="22"/>
      <c r="X529" s="22"/>
      <c r="Y529" s="23">
        <v>44001.559340277781</v>
      </c>
      <c r="Z529" s="23">
        <v>44006.972893518519</v>
      </c>
      <c r="AA529" s="22"/>
      <c r="AB529" s="22" t="s">
        <v>556</v>
      </c>
      <c r="AC529" s="22">
        <v>74524</v>
      </c>
      <c r="AD529" s="22">
        <v>10440</v>
      </c>
      <c r="AE529" s="22" t="s">
        <v>1559</v>
      </c>
      <c r="AF529" s="22" t="s">
        <v>1560</v>
      </c>
      <c r="AG529" s="22" t="s">
        <v>13</v>
      </c>
    </row>
    <row r="530" spans="1:33" ht="26.4" x14ac:dyDescent="0.3">
      <c r="A530" s="22"/>
      <c r="B530" s="22" t="s">
        <v>1559</v>
      </c>
      <c r="C530" s="22" t="s">
        <v>46</v>
      </c>
      <c r="D530" s="22" t="s">
        <v>421</v>
      </c>
      <c r="E530" s="22" t="s">
        <v>3130</v>
      </c>
      <c r="F530" s="22" t="s">
        <v>3131</v>
      </c>
      <c r="G530" s="22" t="s">
        <v>143</v>
      </c>
      <c r="H530" s="22" t="s">
        <v>95</v>
      </c>
      <c r="I530" s="22" t="s">
        <v>1478</v>
      </c>
      <c r="J530" s="22" t="s">
        <v>1478</v>
      </c>
      <c r="K530" s="22" t="s">
        <v>1478</v>
      </c>
      <c r="L530" s="22" t="s">
        <v>1478</v>
      </c>
      <c r="M530" s="22" t="s">
        <v>1558</v>
      </c>
      <c r="N530" s="22" t="s">
        <v>59</v>
      </c>
      <c r="O530" s="22" t="s">
        <v>452</v>
      </c>
      <c r="P530" s="22"/>
      <c r="Q530" s="22"/>
      <c r="R530" s="22"/>
      <c r="S530" s="22"/>
      <c r="T530" s="22"/>
      <c r="U530" s="22" t="s">
        <v>1478</v>
      </c>
      <c r="V530" s="22" t="s">
        <v>1478</v>
      </c>
      <c r="W530" s="22"/>
      <c r="X530" s="22"/>
      <c r="Y530" s="23">
        <v>44001.559340277781</v>
      </c>
      <c r="Z530" s="23">
        <v>44006.972893518519</v>
      </c>
      <c r="AA530" s="22"/>
      <c r="AB530" s="22" t="s">
        <v>556</v>
      </c>
      <c r="AC530" s="22">
        <v>74524</v>
      </c>
      <c r="AD530" s="22">
        <v>10070</v>
      </c>
      <c r="AE530" s="22" t="s">
        <v>1559</v>
      </c>
      <c r="AF530" s="22" t="s">
        <v>1560</v>
      </c>
      <c r="AG530" s="22" t="s">
        <v>13</v>
      </c>
    </row>
    <row r="531" spans="1:33" ht="26.4" x14ac:dyDescent="0.3">
      <c r="A531" s="22"/>
      <c r="B531" s="22" t="s">
        <v>1559</v>
      </c>
      <c r="C531" s="22" t="s">
        <v>46</v>
      </c>
      <c r="D531" s="22" t="s">
        <v>425</v>
      </c>
      <c r="E531" s="22" t="s">
        <v>3132</v>
      </c>
      <c r="F531" s="22" t="s">
        <v>3133</v>
      </c>
      <c r="G531" s="22" t="s">
        <v>143</v>
      </c>
      <c r="H531" s="22" t="s">
        <v>95</v>
      </c>
      <c r="I531" s="22" t="s">
        <v>1478</v>
      </c>
      <c r="J531" s="22" t="s">
        <v>1478</v>
      </c>
      <c r="K531" s="22" t="s">
        <v>1478</v>
      </c>
      <c r="L531" s="22" t="s">
        <v>1478</v>
      </c>
      <c r="M531" s="22" t="s">
        <v>1558</v>
      </c>
      <c r="N531" s="22" t="s">
        <v>59</v>
      </c>
      <c r="O531" s="22" t="s">
        <v>426</v>
      </c>
      <c r="P531" s="22"/>
      <c r="Q531" s="22"/>
      <c r="R531" s="22"/>
      <c r="S531" s="22"/>
      <c r="T531" s="22"/>
      <c r="U531" s="22" t="s">
        <v>1478</v>
      </c>
      <c r="V531" s="22" t="s">
        <v>1478</v>
      </c>
      <c r="W531" s="22"/>
      <c r="X531" s="22"/>
      <c r="Y531" s="23">
        <v>44001.559340277781</v>
      </c>
      <c r="Z531" s="23">
        <v>44006.972893518519</v>
      </c>
      <c r="AA531" s="22"/>
      <c r="AB531" s="22" t="s">
        <v>556</v>
      </c>
      <c r="AC531" s="22">
        <v>74524</v>
      </c>
      <c r="AD531" s="22">
        <v>6670</v>
      </c>
      <c r="AE531" s="22" t="s">
        <v>1559</v>
      </c>
      <c r="AF531" s="22" t="s">
        <v>1560</v>
      </c>
      <c r="AG531" s="22" t="s">
        <v>13</v>
      </c>
    </row>
    <row r="532" spans="1:33" x14ac:dyDescent="0.3">
      <c r="A532" s="22"/>
      <c r="B532" s="22" t="s">
        <v>1559</v>
      </c>
      <c r="C532" s="22" t="s">
        <v>46</v>
      </c>
      <c r="D532" s="22" t="s">
        <v>438</v>
      </c>
      <c r="E532" s="22" t="s">
        <v>3134</v>
      </c>
      <c r="F532" s="22" t="s">
        <v>3135</v>
      </c>
      <c r="G532" s="22" t="s">
        <v>143</v>
      </c>
      <c r="H532" s="22" t="s">
        <v>95</v>
      </c>
      <c r="I532" s="22" t="s">
        <v>1478</v>
      </c>
      <c r="J532" s="22" t="s">
        <v>1478</v>
      </c>
      <c r="K532" s="22" t="s">
        <v>1478</v>
      </c>
      <c r="L532" s="22" t="s">
        <v>1478</v>
      </c>
      <c r="M532" s="22" t="s">
        <v>1558</v>
      </c>
      <c r="N532" s="22" t="s">
        <v>59</v>
      </c>
      <c r="O532" s="22" t="s">
        <v>439</v>
      </c>
      <c r="P532" s="22"/>
      <c r="Q532" s="22"/>
      <c r="R532" s="22"/>
      <c r="S532" s="22"/>
      <c r="T532" s="22"/>
      <c r="U532" s="22" t="s">
        <v>1478</v>
      </c>
      <c r="V532" s="22" t="s">
        <v>1478</v>
      </c>
      <c r="W532" s="22"/>
      <c r="X532" s="22"/>
      <c r="Y532" s="23">
        <v>44001.559340277781</v>
      </c>
      <c r="Z532" s="23">
        <v>44006.972893518519</v>
      </c>
      <c r="AA532" s="22"/>
      <c r="AB532" s="22" t="s">
        <v>556</v>
      </c>
      <c r="AC532" s="22">
        <v>74524</v>
      </c>
      <c r="AD532" s="22">
        <v>11110</v>
      </c>
      <c r="AE532" s="22" t="s">
        <v>1559</v>
      </c>
      <c r="AF532" s="22" t="s">
        <v>1560</v>
      </c>
      <c r="AG532" s="22" t="s">
        <v>13</v>
      </c>
    </row>
    <row r="533" spans="1:33" ht="26.4" x14ac:dyDescent="0.3">
      <c r="A533" s="22" t="s">
        <v>96</v>
      </c>
      <c r="B533" s="22" t="s">
        <v>1559</v>
      </c>
      <c r="C533" s="22" t="s">
        <v>46</v>
      </c>
      <c r="D533" s="22" t="s">
        <v>339</v>
      </c>
      <c r="E533" s="22" t="s">
        <v>3136</v>
      </c>
      <c r="F533" s="22" t="s">
        <v>3137</v>
      </c>
      <c r="G533" s="22" t="s">
        <v>143</v>
      </c>
      <c r="H533" s="22" t="s">
        <v>95</v>
      </c>
      <c r="I533" s="22" t="s">
        <v>1478</v>
      </c>
      <c r="J533" s="22" t="s">
        <v>1478</v>
      </c>
      <c r="K533" s="22" t="s">
        <v>1478</v>
      </c>
      <c r="L533" s="22" t="s">
        <v>1478</v>
      </c>
      <c r="M533" s="22" t="s">
        <v>1558</v>
      </c>
      <c r="N533" s="22" t="s">
        <v>59</v>
      </c>
      <c r="O533" s="22" t="s">
        <v>411</v>
      </c>
      <c r="P533" s="22"/>
      <c r="Q533" s="22"/>
      <c r="R533" s="22" t="s">
        <v>3138</v>
      </c>
      <c r="S533" s="22" t="s">
        <v>9035</v>
      </c>
      <c r="T533" s="22"/>
      <c r="U533" s="22" t="s">
        <v>1478</v>
      </c>
      <c r="V533" s="22" t="s">
        <v>1478</v>
      </c>
      <c r="W533" s="22"/>
      <c r="X533" s="22"/>
      <c r="Y533" s="23">
        <v>44001.559340277781</v>
      </c>
      <c r="Z533" s="23">
        <v>44006.972893518519</v>
      </c>
      <c r="AA533" s="22"/>
      <c r="AB533" s="22" t="s">
        <v>556</v>
      </c>
      <c r="AC533" s="22">
        <v>74524</v>
      </c>
      <c r="AD533" s="22">
        <v>10030</v>
      </c>
      <c r="AE533" s="22" t="s">
        <v>1559</v>
      </c>
      <c r="AF533" s="22" t="s">
        <v>1560</v>
      </c>
      <c r="AG533" s="22" t="s">
        <v>13</v>
      </c>
    </row>
    <row r="534" spans="1:33" ht="26.4" x14ac:dyDescent="0.3">
      <c r="A534" s="22"/>
      <c r="B534" s="22" t="s">
        <v>1559</v>
      </c>
      <c r="C534" s="22" t="s">
        <v>46</v>
      </c>
      <c r="D534" s="22" t="s">
        <v>97</v>
      </c>
      <c r="E534" s="22" t="s">
        <v>3139</v>
      </c>
      <c r="F534" s="22" t="s">
        <v>3140</v>
      </c>
      <c r="G534" s="22" t="s">
        <v>143</v>
      </c>
      <c r="H534" s="22" t="s">
        <v>95</v>
      </c>
      <c r="I534" s="22" t="s">
        <v>1478</v>
      </c>
      <c r="J534" s="22" t="s">
        <v>1478</v>
      </c>
      <c r="K534" s="22" t="s">
        <v>1478</v>
      </c>
      <c r="L534" s="22" t="s">
        <v>1478</v>
      </c>
      <c r="M534" s="22" t="s">
        <v>1558</v>
      </c>
      <c r="N534" s="22" t="s">
        <v>59</v>
      </c>
      <c r="O534" s="22" t="s">
        <v>228</v>
      </c>
      <c r="P534" s="22"/>
      <c r="Q534" s="22"/>
      <c r="R534" s="22"/>
      <c r="S534" s="22"/>
      <c r="T534" s="22"/>
      <c r="U534" s="22" t="s">
        <v>1478</v>
      </c>
      <c r="V534" s="22" t="s">
        <v>1478</v>
      </c>
      <c r="W534" s="22"/>
      <c r="X534" s="22"/>
      <c r="Y534" s="23">
        <v>44001.559340277781</v>
      </c>
      <c r="Z534" s="23">
        <v>44006.972893518519</v>
      </c>
      <c r="AA534" s="22"/>
      <c r="AB534" s="22" t="s">
        <v>556</v>
      </c>
      <c r="AC534" s="22">
        <v>74524</v>
      </c>
      <c r="AD534" s="22">
        <v>120600</v>
      </c>
      <c r="AE534" s="22" t="s">
        <v>1559</v>
      </c>
      <c r="AF534" s="22" t="s">
        <v>1560</v>
      </c>
      <c r="AG534" s="22" t="s">
        <v>13</v>
      </c>
    </row>
    <row r="535" spans="1:33" ht="26.4" x14ac:dyDescent="0.3">
      <c r="A535" s="22"/>
      <c r="B535" s="22" t="s">
        <v>1559</v>
      </c>
      <c r="C535" s="22" t="s">
        <v>23</v>
      </c>
      <c r="D535" s="22" t="s">
        <v>1912</v>
      </c>
      <c r="E535" s="22" t="s">
        <v>3141</v>
      </c>
      <c r="F535" s="22" t="s">
        <v>3142</v>
      </c>
      <c r="G535" s="22" t="s">
        <v>185</v>
      </c>
      <c r="H535" s="22" t="s">
        <v>25</v>
      </c>
      <c r="I535" s="22" t="s">
        <v>1478</v>
      </c>
      <c r="J535" s="22" t="s">
        <v>1478</v>
      </c>
      <c r="K535" s="22" t="s">
        <v>1478</v>
      </c>
      <c r="L535" s="22" t="s">
        <v>1478</v>
      </c>
      <c r="M535" s="22" t="s">
        <v>1558</v>
      </c>
      <c r="N535" s="22" t="s">
        <v>91</v>
      </c>
      <c r="O535" s="22" t="s">
        <v>327</v>
      </c>
      <c r="P535" s="22"/>
      <c r="Q535" s="22" t="s">
        <v>443</v>
      </c>
      <c r="R535" s="22"/>
      <c r="S535" s="22" t="s">
        <v>8989</v>
      </c>
      <c r="T535" s="22"/>
      <c r="U535" s="22" t="s">
        <v>1478</v>
      </c>
      <c r="V535" s="22" t="s">
        <v>1478</v>
      </c>
      <c r="W535" s="22"/>
      <c r="X535" s="22"/>
      <c r="Y535" s="23">
        <v>44001.564328703702</v>
      </c>
      <c r="Z535" s="23">
        <v>44005.046180555553</v>
      </c>
      <c r="AA535" s="22"/>
      <c r="AB535" s="22" t="s">
        <v>3110</v>
      </c>
      <c r="AC535" s="22">
        <v>36483</v>
      </c>
      <c r="AD535" s="22">
        <v>1050</v>
      </c>
      <c r="AE535" s="22" t="s">
        <v>1559</v>
      </c>
      <c r="AF535" s="22" t="s">
        <v>1560</v>
      </c>
      <c r="AG535" s="22" t="s">
        <v>249</v>
      </c>
    </row>
    <row r="536" spans="1:33" ht="26.4" x14ac:dyDescent="0.3">
      <c r="A536" s="22"/>
      <c r="B536" s="22" t="s">
        <v>1559</v>
      </c>
      <c r="C536" s="22" t="s">
        <v>23</v>
      </c>
      <c r="D536" s="22" t="s">
        <v>1912</v>
      </c>
      <c r="E536" s="22" t="s">
        <v>3143</v>
      </c>
      <c r="F536" s="22" t="s">
        <v>3144</v>
      </c>
      <c r="G536" s="22" t="s">
        <v>185</v>
      </c>
      <c r="H536" s="22" t="s">
        <v>25</v>
      </c>
      <c r="I536" s="22" t="s">
        <v>1478</v>
      </c>
      <c r="J536" s="22" t="s">
        <v>1478</v>
      </c>
      <c r="K536" s="22" t="s">
        <v>1478</v>
      </c>
      <c r="L536" s="22" t="s">
        <v>1478</v>
      </c>
      <c r="M536" s="22" t="s">
        <v>1558</v>
      </c>
      <c r="N536" s="22" t="s">
        <v>59</v>
      </c>
      <c r="O536" s="22" t="s">
        <v>1478</v>
      </c>
      <c r="P536" s="22"/>
      <c r="Q536" s="22"/>
      <c r="R536" s="22"/>
      <c r="S536" s="22" t="s">
        <v>8989</v>
      </c>
      <c r="T536" s="22"/>
      <c r="U536" s="22" t="s">
        <v>1478</v>
      </c>
      <c r="V536" s="22" t="s">
        <v>1478</v>
      </c>
      <c r="W536" s="22"/>
      <c r="X536" s="22"/>
      <c r="Y536" s="23">
        <v>44001.565520833334</v>
      </c>
      <c r="Z536" s="23">
        <v>44005.046180555553</v>
      </c>
      <c r="AA536" s="22"/>
      <c r="AB536" s="22" t="s">
        <v>3110</v>
      </c>
      <c r="AC536" s="22">
        <v>36483</v>
      </c>
      <c r="AD536" s="22">
        <v>2010</v>
      </c>
      <c r="AE536" s="22" t="s">
        <v>1559</v>
      </c>
      <c r="AF536" s="22" t="s">
        <v>1560</v>
      </c>
      <c r="AG536" s="22" t="s">
        <v>249</v>
      </c>
    </row>
    <row r="537" spans="1:33" x14ac:dyDescent="0.3">
      <c r="A537" s="22" t="s">
        <v>2607</v>
      </c>
      <c r="B537" s="22" t="s">
        <v>1559</v>
      </c>
      <c r="C537" s="22" t="s">
        <v>23</v>
      </c>
      <c r="D537" s="22" t="s">
        <v>1757</v>
      </c>
      <c r="E537" s="22" t="s">
        <v>3145</v>
      </c>
      <c r="F537" s="22" t="s">
        <v>3146</v>
      </c>
      <c r="G537" s="22" t="s">
        <v>394</v>
      </c>
      <c r="H537" s="22" t="s">
        <v>25</v>
      </c>
      <c r="I537" s="22" t="s">
        <v>1478</v>
      </c>
      <c r="J537" s="22" t="s">
        <v>1478</v>
      </c>
      <c r="K537" s="22" t="s">
        <v>1478</v>
      </c>
      <c r="L537" s="22" t="s">
        <v>1478</v>
      </c>
      <c r="M537" s="22" t="s">
        <v>1558</v>
      </c>
      <c r="N537" s="22" t="s">
        <v>64</v>
      </c>
      <c r="O537" s="22" t="s">
        <v>1478</v>
      </c>
      <c r="P537" s="22"/>
      <c r="Q537" s="22"/>
      <c r="R537" s="22" t="s">
        <v>3147</v>
      </c>
      <c r="S537" s="22" t="s">
        <v>8987</v>
      </c>
      <c r="T537" s="22"/>
      <c r="U537" s="22" t="s">
        <v>1478</v>
      </c>
      <c r="V537" s="22" t="s">
        <v>1478</v>
      </c>
      <c r="W537" s="22"/>
      <c r="X537" s="22"/>
      <c r="Y537" s="23">
        <v>44001.565555555557</v>
      </c>
      <c r="Z537" s="23">
        <v>44005.046180555553</v>
      </c>
      <c r="AA537" s="22"/>
      <c r="AB537" s="22" t="s">
        <v>395</v>
      </c>
      <c r="AC537" s="22">
        <v>43128</v>
      </c>
      <c r="AD537" s="22">
        <v>140</v>
      </c>
      <c r="AE537" s="22" t="s">
        <v>1559</v>
      </c>
      <c r="AF537" s="22" t="s">
        <v>1560</v>
      </c>
      <c r="AG537" s="22"/>
    </row>
    <row r="538" spans="1:33" x14ac:dyDescent="0.3">
      <c r="A538" s="22"/>
      <c r="B538" s="22" t="s">
        <v>1559</v>
      </c>
      <c r="C538" s="22" t="s">
        <v>172</v>
      </c>
      <c r="D538" s="22" t="s">
        <v>1890</v>
      </c>
      <c r="E538" s="22" t="s">
        <v>3148</v>
      </c>
      <c r="F538" s="22" t="s">
        <v>3149</v>
      </c>
      <c r="G538" s="22" t="s">
        <v>394</v>
      </c>
      <c r="H538" s="22" t="s">
        <v>25</v>
      </c>
      <c r="I538" s="22" t="s">
        <v>1478</v>
      </c>
      <c r="J538" s="22" t="s">
        <v>1478</v>
      </c>
      <c r="K538" s="22" t="s">
        <v>1478</v>
      </c>
      <c r="L538" s="22" t="s">
        <v>1478</v>
      </c>
      <c r="M538" s="22" t="s">
        <v>1558</v>
      </c>
      <c r="N538" s="22" t="s">
        <v>64</v>
      </c>
      <c r="O538" s="22" t="s">
        <v>1478</v>
      </c>
      <c r="P538" s="22"/>
      <c r="Q538" s="22"/>
      <c r="R538" s="22"/>
      <c r="S538" s="22"/>
      <c r="T538" s="22"/>
      <c r="U538" s="22" t="s">
        <v>1478</v>
      </c>
      <c r="V538" s="22" t="s">
        <v>1478</v>
      </c>
      <c r="W538" s="22"/>
      <c r="X538" s="22"/>
      <c r="Y538" s="23">
        <v>44001.565555555557</v>
      </c>
      <c r="Z538" s="23">
        <v>44005.046180555553</v>
      </c>
      <c r="AA538" s="22"/>
      <c r="AB538" s="22" t="s">
        <v>395</v>
      </c>
      <c r="AC538" s="22">
        <v>43128</v>
      </c>
      <c r="AD538" s="22">
        <v>7020</v>
      </c>
      <c r="AE538" s="22" t="s">
        <v>1559</v>
      </c>
      <c r="AF538" s="22" t="s">
        <v>1560</v>
      </c>
      <c r="AG538" s="22" t="s">
        <v>26</v>
      </c>
    </row>
    <row r="539" spans="1:33" ht="26.4" x14ac:dyDescent="0.3">
      <c r="A539" s="22"/>
      <c r="B539" s="22" t="s">
        <v>1559</v>
      </c>
      <c r="C539" s="22" t="s">
        <v>23</v>
      </c>
      <c r="D539" s="22" t="s">
        <v>1912</v>
      </c>
      <c r="E539" s="22" t="s">
        <v>3150</v>
      </c>
      <c r="F539" s="22" t="s">
        <v>3151</v>
      </c>
      <c r="G539" s="22" t="s">
        <v>394</v>
      </c>
      <c r="H539" s="22" t="s">
        <v>25</v>
      </c>
      <c r="I539" s="22" t="s">
        <v>1478</v>
      </c>
      <c r="J539" s="22" t="s">
        <v>1478</v>
      </c>
      <c r="K539" s="22" t="s">
        <v>1478</v>
      </c>
      <c r="L539" s="22" t="s">
        <v>1478</v>
      </c>
      <c r="M539" s="22" t="s">
        <v>1558</v>
      </c>
      <c r="N539" s="22" t="s">
        <v>59</v>
      </c>
      <c r="O539" s="22" t="s">
        <v>1478</v>
      </c>
      <c r="P539" s="22"/>
      <c r="Q539" s="22"/>
      <c r="R539" s="22"/>
      <c r="S539" s="22" t="s">
        <v>8989</v>
      </c>
      <c r="T539" s="22"/>
      <c r="U539" s="22" t="s">
        <v>1478</v>
      </c>
      <c r="V539" s="22" t="s">
        <v>1478</v>
      </c>
      <c r="W539" s="22"/>
      <c r="X539" s="22"/>
      <c r="Y539" s="23">
        <v>44001.565555555557</v>
      </c>
      <c r="Z539" s="23">
        <v>44005.046180555553</v>
      </c>
      <c r="AA539" s="22"/>
      <c r="AB539" s="22" t="s">
        <v>395</v>
      </c>
      <c r="AC539" s="22">
        <v>43128</v>
      </c>
      <c r="AD539" s="22">
        <v>2040</v>
      </c>
      <c r="AE539" s="22" t="s">
        <v>1559</v>
      </c>
      <c r="AF539" s="22" t="s">
        <v>1560</v>
      </c>
      <c r="AG539" s="22"/>
    </row>
    <row r="540" spans="1:33" ht="26.4" x14ac:dyDescent="0.3">
      <c r="A540" s="22"/>
      <c r="B540" s="22" t="s">
        <v>1559</v>
      </c>
      <c r="C540" s="22" t="s">
        <v>46</v>
      </c>
      <c r="D540" s="22" t="s">
        <v>1862</v>
      </c>
      <c r="E540" s="22" t="s">
        <v>3152</v>
      </c>
      <c r="F540" s="22" t="s">
        <v>3153</v>
      </c>
      <c r="G540" s="22" t="s">
        <v>143</v>
      </c>
      <c r="H540" s="22" t="s">
        <v>95</v>
      </c>
      <c r="I540" s="22" t="s">
        <v>1478</v>
      </c>
      <c r="J540" s="22" t="s">
        <v>1478</v>
      </c>
      <c r="K540" s="22" t="s">
        <v>1478</v>
      </c>
      <c r="L540" s="22" t="s">
        <v>1478</v>
      </c>
      <c r="M540" s="22" t="s">
        <v>1558</v>
      </c>
      <c r="N540" s="22" t="s">
        <v>59</v>
      </c>
      <c r="O540" s="22" t="s">
        <v>99</v>
      </c>
      <c r="P540" s="22"/>
      <c r="Q540" s="22"/>
      <c r="R540" s="22"/>
      <c r="S540" s="22"/>
      <c r="T540" s="22"/>
      <c r="U540" s="22" t="s">
        <v>1478</v>
      </c>
      <c r="V540" s="22" t="s">
        <v>1478</v>
      </c>
      <c r="W540" s="22"/>
      <c r="X540" s="22"/>
      <c r="Y540" s="23">
        <v>44001.570648148147</v>
      </c>
      <c r="Z540" s="23">
        <v>44006.972893518519</v>
      </c>
      <c r="AA540" s="22"/>
      <c r="AB540" s="22" t="s">
        <v>556</v>
      </c>
      <c r="AC540" s="22">
        <v>74524</v>
      </c>
      <c r="AD540" s="22">
        <v>4000</v>
      </c>
      <c r="AE540" s="22" t="s">
        <v>1559</v>
      </c>
      <c r="AF540" s="22" t="s">
        <v>1560</v>
      </c>
      <c r="AG540" s="22" t="s">
        <v>13</v>
      </c>
    </row>
    <row r="541" spans="1:33" ht="26.4" x14ac:dyDescent="0.3">
      <c r="A541" s="22"/>
      <c r="B541" s="22" t="s">
        <v>1559</v>
      </c>
      <c r="C541" s="22" t="s">
        <v>23</v>
      </c>
      <c r="D541" s="22" t="s">
        <v>1945</v>
      </c>
      <c r="E541" s="22" t="s">
        <v>3154</v>
      </c>
      <c r="F541" s="22" t="s">
        <v>3155</v>
      </c>
      <c r="G541" s="22" t="s">
        <v>143</v>
      </c>
      <c r="H541" s="22" t="s">
        <v>144</v>
      </c>
      <c r="I541" s="22" t="s">
        <v>1478</v>
      </c>
      <c r="J541" s="22" t="s">
        <v>1478</v>
      </c>
      <c r="K541" s="22" t="s">
        <v>1478</v>
      </c>
      <c r="L541" s="22" t="s">
        <v>1478</v>
      </c>
      <c r="M541" s="22" t="s">
        <v>1558</v>
      </c>
      <c r="N541" s="22" t="s">
        <v>59</v>
      </c>
      <c r="O541" s="22" t="s">
        <v>402</v>
      </c>
      <c r="P541" s="22"/>
      <c r="Q541" s="22"/>
      <c r="R541" s="22"/>
      <c r="S541" s="22"/>
      <c r="T541" s="22"/>
      <c r="U541" s="22" t="s">
        <v>1478</v>
      </c>
      <c r="V541" s="22" t="s">
        <v>1478</v>
      </c>
      <c r="W541" s="22"/>
      <c r="X541" s="22"/>
      <c r="Y541" s="23">
        <v>44001.577708333331</v>
      </c>
      <c r="Z541" s="23">
        <v>44005.046180555553</v>
      </c>
      <c r="AA541" s="22"/>
      <c r="AB541" s="22" t="s">
        <v>401</v>
      </c>
      <c r="AC541" s="22">
        <v>75122</v>
      </c>
      <c r="AD541" s="22">
        <v>200</v>
      </c>
      <c r="AE541" s="22" t="s">
        <v>1559</v>
      </c>
      <c r="AF541" s="22" t="s">
        <v>1560</v>
      </c>
      <c r="AG541" s="22"/>
    </row>
    <row r="542" spans="1:33" ht="52.8" customHeight="1" x14ac:dyDescent="0.3">
      <c r="A542" s="22" t="s">
        <v>1944</v>
      </c>
      <c r="B542" s="22" t="s">
        <v>1559</v>
      </c>
      <c r="C542" s="22" t="s">
        <v>15</v>
      </c>
      <c r="D542" s="22" t="s">
        <v>1945</v>
      </c>
      <c r="E542" s="22" t="s">
        <v>3156</v>
      </c>
      <c r="F542" s="22" t="s">
        <v>403</v>
      </c>
      <c r="G542" s="22" t="s">
        <v>305</v>
      </c>
      <c r="H542" s="22" t="s">
        <v>139</v>
      </c>
      <c r="I542" s="22" t="s">
        <v>1478</v>
      </c>
      <c r="J542" s="22" t="s">
        <v>1478</v>
      </c>
      <c r="K542" s="22" t="s">
        <v>1478</v>
      </c>
      <c r="L542" s="22" t="s">
        <v>1478</v>
      </c>
      <c r="M542" s="22" t="s">
        <v>1558</v>
      </c>
      <c r="N542" s="22" t="s">
        <v>59</v>
      </c>
      <c r="O542" s="22" t="s">
        <v>402</v>
      </c>
      <c r="P542" s="22" t="s">
        <v>3158</v>
      </c>
      <c r="Q542" s="22"/>
      <c r="R542" s="22" t="s">
        <v>3157</v>
      </c>
      <c r="S542" s="22" t="s">
        <v>9036</v>
      </c>
      <c r="T542" s="22"/>
      <c r="U542" s="22" t="s">
        <v>1478</v>
      </c>
      <c r="V542" s="22" t="s">
        <v>1478</v>
      </c>
      <c r="W542" s="22"/>
      <c r="X542" s="22"/>
      <c r="Y542" s="23">
        <v>44001.577708333331</v>
      </c>
      <c r="Z542" s="23">
        <v>44005.046180555553</v>
      </c>
      <c r="AA542" s="22"/>
      <c r="AB542" s="22" t="s">
        <v>401</v>
      </c>
      <c r="AC542" s="22">
        <v>75122</v>
      </c>
      <c r="AD542" s="22">
        <v>220</v>
      </c>
      <c r="AE542" s="22" t="s">
        <v>1559</v>
      </c>
      <c r="AF542" s="22" t="s">
        <v>1560</v>
      </c>
      <c r="AG542" s="22" t="s">
        <v>13</v>
      </c>
    </row>
    <row r="543" spans="1:33" ht="52.8" x14ac:dyDescent="0.3">
      <c r="A543" s="22" t="s">
        <v>223</v>
      </c>
      <c r="B543" s="22" t="s">
        <v>1559</v>
      </c>
      <c r="C543" s="22" t="s">
        <v>46</v>
      </c>
      <c r="D543" s="22" t="s">
        <v>1945</v>
      </c>
      <c r="E543" s="22" t="s">
        <v>3159</v>
      </c>
      <c r="F543" s="22" t="s">
        <v>3160</v>
      </c>
      <c r="G543" s="22" t="s">
        <v>305</v>
      </c>
      <c r="H543" s="22" t="s">
        <v>222</v>
      </c>
      <c r="I543" s="22" t="s">
        <v>3162</v>
      </c>
      <c r="J543" s="22" t="s">
        <v>1478</v>
      </c>
      <c r="K543" s="22" t="s">
        <v>1478</v>
      </c>
      <c r="L543" s="22" t="s">
        <v>1478</v>
      </c>
      <c r="M543" s="22" t="s">
        <v>216</v>
      </c>
      <c r="N543" s="22" t="s">
        <v>59</v>
      </c>
      <c r="O543" s="22" t="s">
        <v>3163</v>
      </c>
      <c r="P543" s="22"/>
      <c r="Q543" s="22"/>
      <c r="R543" s="22" t="s">
        <v>3161</v>
      </c>
      <c r="S543" s="22"/>
      <c r="T543" s="22"/>
      <c r="U543" s="22" t="s">
        <v>1478</v>
      </c>
      <c r="V543" s="22" t="s">
        <v>1478</v>
      </c>
      <c r="W543" s="22"/>
      <c r="X543" s="22"/>
      <c r="Y543" s="23">
        <v>44001.577708333331</v>
      </c>
      <c r="Z543" s="23">
        <v>44005.046180555553</v>
      </c>
      <c r="AA543" s="22"/>
      <c r="AB543" s="22" t="s">
        <v>401</v>
      </c>
      <c r="AC543" s="22">
        <v>75122</v>
      </c>
      <c r="AD543" s="22">
        <v>210</v>
      </c>
      <c r="AE543" s="22" t="s">
        <v>1559</v>
      </c>
      <c r="AF543" s="22" t="s">
        <v>1560</v>
      </c>
      <c r="AG543" s="22" t="s">
        <v>13</v>
      </c>
    </row>
    <row r="544" spans="1:33" ht="79.2" x14ac:dyDescent="0.3">
      <c r="A544" s="22" t="s">
        <v>1955</v>
      </c>
      <c r="B544" s="22" t="s">
        <v>1559</v>
      </c>
      <c r="C544" s="22" t="s">
        <v>15</v>
      </c>
      <c r="D544" s="22" t="s">
        <v>206</v>
      </c>
      <c r="E544" s="22" t="s">
        <v>3164</v>
      </c>
      <c r="F544" s="22" t="s">
        <v>3165</v>
      </c>
      <c r="G544" s="22" t="s">
        <v>305</v>
      </c>
      <c r="H544" s="22" t="s">
        <v>182</v>
      </c>
      <c r="I544" s="22" t="s">
        <v>1478</v>
      </c>
      <c r="J544" s="22" t="s">
        <v>1478</v>
      </c>
      <c r="K544" s="22" t="s">
        <v>1478</v>
      </c>
      <c r="L544" s="22" t="s">
        <v>1478</v>
      </c>
      <c r="M544" s="22" t="s">
        <v>1558</v>
      </c>
      <c r="N544" s="22" t="s">
        <v>64</v>
      </c>
      <c r="O544" s="22" t="s">
        <v>1478</v>
      </c>
      <c r="P544" s="22" t="s">
        <v>3166</v>
      </c>
      <c r="Q544" s="22"/>
      <c r="R544" s="22"/>
      <c r="S544" s="22" t="s">
        <v>9037</v>
      </c>
      <c r="T544" s="22"/>
      <c r="U544" s="22" t="s">
        <v>1478</v>
      </c>
      <c r="V544" s="22" t="s">
        <v>1478</v>
      </c>
      <c r="W544" s="22"/>
      <c r="X544" s="22"/>
      <c r="Y544" s="23">
        <v>44001.57775462963</v>
      </c>
      <c r="Z544" s="23">
        <v>44005.046180555553</v>
      </c>
      <c r="AA544" s="22"/>
      <c r="AB544" s="22" t="s">
        <v>401</v>
      </c>
      <c r="AC544" s="22">
        <v>75122</v>
      </c>
      <c r="AD544" s="22">
        <v>100</v>
      </c>
      <c r="AE544" s="22" t="s">
        <v>1559</v>
      </c>
      <c r="AF544" s="22" t="s">
        <v>1560</v>
      </c>
      <c r="AG544" s="22" t="s">
        <v>13</v>
      </c>
    </row>
    <row r="545" spans="1:33" ht="171.6" x14ac:dyDescent="0.3">
      <c r="A545" s="22"/>
      <c r="B545" s="22" t="s">
        <v>1559</v>
      </c>
      <c r="C545" s="22" t="s">
        <v>46</v>
      </c>
      <c r="D545" s="22" t="s">
        <v>1945</v>
      </c>
      <c r="E545" s="22" t="s">
        <v>3167</v>
      </c>
      <c r="F545" s="22" t="s">
        <v>3168</v>
      </c>
      <c r="G545" s="22" t="s">
        <v>143</v>
      </c>
      <c r="H545" s="22" t="s">
        <v>95</v>
      </c>
      <c r="I545" s="22" t="s">
        <v>1478</v>
      </c>
      <c r="J545" s="22" t="s">
        <v>1478</v>
      </c>
      <c r="K545" s="22" t="s">
        <v>1478</v>
      </c>
      <c r="L545" s="22" t="s">
        <v>1478</v>
      </c>
      <c r="M545" s="22" t="s">
        <v>1558</v>
      </c>
      <c r="N545" s="22" t="s">
        <v>59</v>
      </c>
      <c r="O545" s="22" t="s">
        <v>3169</v>
      </c>
      <c r="P545" s="22"/>
      <c r="Q545" s="22"/>
      <c r="R545" s="22"/>
      <c r="S545" s="22"/>
      <c r="T545" s="22"/>
      <c r="U545" s="22" t="s">
        <v>1478</v>
      </c>
      <c r="V545" s="22" t="s">
        <v>1478</v>
      </c>
      <c r="W545" s="22"/>
      <c r="X545" s="22"/>
      <c r="Y545" s="23">
        <v>44001.581423611111</v>
      </c>
      <c r="Z545" s="23">
        <v>44006.972893518519</v>
      </c>
      <c r="AA545" s="22"/>
      <c r="AB545" s="22" t="s">
        <v>556</v>
      </c>
      <c r="AC545" s="22">
        <v>74524</v>
      </c>
      <c r="AD545" s="22">
        <v>1000</v>
      </c>
      <c r="AE545" s="22" t="s">
        <v>1559</v>
      </c>
      <c r="AF545" s="22" t="s">
        <v>1560</v>
      </c>
      <c r="AG545" s="22" t="s">
        <v>13</v>
      </c>
    </row>
    <row r="546" spans="1:33" ht="52.8" x14ac:dyDescent="0.3">
      <c r="A546" s="22"/>
      <c r="B546" s="22" t="s">
        <v>1559</v>
      </c>
      <c r="C546" s="22" t="s">
        <v>23</v>
      </c>
      <c r="D546" s="22" t="s">
        <v>224</v>
      </c>
      <c r="E546" s="22" t="s">
        <v>3170</v>
      </c>
      <c r="F546" s="22" t="s">
        <v>229</v>
      </c>
      <c r="G546" s="22" t="s">
        <v>143</v>
      </c>
      <c r="H546" s="22" t="s">
        <v>144</v>
      </c>
      <c r="I546" s="22" t="s">
        <v>1478</v>
      </c>
      <c r="J546" s="22" t="s">
        <v>1478</v>
      </c>
      <c r="K546" s="22" t="s">
        <v>1478</v>
      </c>
      <c r="L546" s="22" t="s">
        <v>1478</v>
      </c>
      <c r="M546" s="22" t="s">
        <v>1558</v>
      </c>
      <c r="N546" s="22" t="s">
        <v>59</v>
      </c>
      <c r="O546" s="22" t="s">
        <v>227</v>
      </c>
      <c r="P546" s="22"/>
      <c r="Q546" s="22"/>
      <c r="R546" s="22" t="s">
        <v>3171</v>
      </c>
      <c r="S546" s="22" t="s">
        <v>9018</v>
      </c>
      <c r="T546" s="22"/>
      <c r="U546" s="22" t="s">
        <v>1478</v>
      </c>
      <c r="V546" s="22" t="s">
        <v>1478</v>
      </c>
      <c r="W546" s="22"/>
      <c r="X546" s="22"/>
      <c r="Y546" s="23">
        <v>44001.591377314813</v>
      </c>
      <c r="Z546" s="23">
        <v>44005.046180555553</v>
      </c>
      <c r="AA546" s="22"/>
      <c r="AB546" s="22" t="s">
        <v>221</v>
      </c>
      <c r="AC546" s="22">
        <v>78058</v>
      </c>
      <c r="AD546" s="22">
        <v>10610</v>
      </c>
      <c r="AE546" s="22" t="s">
        <v>1559</v>
      </c>
      <c r="AF546" s="22" t="s">
        <v>1560</v>
      </c>
      <c r="AG546" s="22"/>
    </row>
    <row r="547" spans="1:33" ht="26.4" x14ac:dyDescent="0.3">
      <c r="A547" s="22" t="s">
        <v>2607</v>
      </c>
      <c r="B547" s="22" t="s">
        <v>1559</v>
      </c>
      <c r="C547" s="22" t="s">
        <v>23</v>
      </c>
      <c r="D547" s="22" t="s">
        <v>1757</v>
      </c>
      <c r="E547" s="22" t="s">
        <v>3172</v>
      </c>
      <c r="F547" s="22" t="s">
        <v>3173</v>
      </c>
      <c r="G547" s="22" t="s">
        <v>3174</v>
      </c>
      <c r="H547" s="22" t="s">
        <v>25</v>
      </c>
      <c r="I547" s="22" t="s">
        <v>1478</v>
      </c>
      <c r="J547" s="22" t="s">
        <v>1478</v>
      </c>
      <c r="K547" s="22" t="s">
        <v>1478</v>
      </c>
      <c r="L547" s="22" t="s">
        <v>1478</v>
      </c>
      <c r="M547" s="22" t="s">
        <v>1558</v>
      </c>
      <c r="N547" s="22" t="s">
        <v>64</v>
      </c>
      <c r="O547" s="22" t="s">
        <v>1478</v>
      </c>
      <c r="P547" s="22"/>
      <c r="Q547" s="22"/>
      <c r="R547" s="22"/>
      <c r="S547" s="22" t="s">
        <v>8987</v>
      </c>
      <c r="T547" s="22"/>
      <c r="U547" s="22" t="s">
        <v>1478</v>
      </c>
      <c r="V547" s="22" t="s">
        <v>1478</v>
      </c>
      <c r="W547" s="22"/>
      <c r="X547" s="22"/>
      <c r="Y547" s="23">
        <v>44001.592743055553</v>
      </c>
      <c r="Z547" s="23">
        <v>44005.046180555553</v>
      </c>
      <c r="AA547" s="22"/>
      <c r="AB547" s="22" t="s">
        <v>3175</v>
      </c>
      <c r="AC547" s="22">
        <v>70698</v>
      </c>
      <c r="AD547" s="22">
        <v>150</v>
      </c>
      <c r="AE547" s="22" t="s">
        <v>1559</v>
      </c>
      <c r="AF547" s="22" t="s">
        <v>1560</v>
      </c>
      <c r="AG547" s="22"/>
    </row>
    <row r="548" spans="1:33" ht="39.6" x14ac:dyDescent="0.3">
      <c r="A548" s="22"/>
      <c r="B548" s="22" t="s">
        <v>1559</v>
      </c>
      <c r="C548" s="22" t="s">
        <v>23</v>
      </c>
      <c r="D548" s="22" t="s">
        <v>3178</v>
      </c>
      <c r="E548" s="22" t="s">
        <v>3176</v>
      </c>
      <c r="F548" s="22" t="s">
        <v>3177</v>
      </c>
      <c r="G548" s="22" t="s">
        <v>165</v>
      </c>
      <c r="H548" s="22" t="s">
        <v>144</v>
      </c>
      <c r="I548" s="22" t="s">
        <v>1478</v>
      </c>
      <c r="J548" s="22" t="s">
        <v>1478</v>
      </c>
      <c r="K548" s="22" t="s">
        <v>1478</v>
      </c>
      <c r="L548" s="22" t="s">
        <v>1478</v>
      </c>
      <c r="M548" s="22" t="s">
        <v>1558</v>
      </c>
      <c r="N548" s="22" t="s">
        <v>64</v>
      </c>
      <c r="O548" s="22" t="s">
        <v>3179</v>
      </c>
      <c r="P548" s="22"/>
      <c r="Q548" s="22"/>
      <c r="R548" s="22"/>
      <c r="S548" s="22"/>
      <c r="T548" s="22"/>
      <c r="U548" s="22" t="s">
        <v>1478</v>
      </c>
      <c r="V548" s="22" t="s">
        <v>1478</v>
      </c>
      <c r="W548" s="22"/>
      <c r="X548" s="22"/>
      <c r="Y548" s="23">
        <v>44001.593541666669</v>
      </c>
      <c r="Z548" s="23">
        <v>44005.046180555553</v>
      </c>
      <c r="AA548" s="22"/>
      <c r="AB548" s="22" t="s">
        <v>511</v>
      </c>
      <c r="AC548" s="22">
        <v>45858</v>
      </c>
      <c r="AD548" s="22">
        <v>10630</v>
      </c>
      <c r="AE548" s="22" t="s">
        <v>1559</v>
      </c>
      <c r="AF548" s="22" t="s">
        <v>1560</v>
      </c>
      <c r="AG548" s="22"/>
    </row>
    <row r="549" spans="1:33" ht="26.4" x14ac:dyDescent="0.3">
      <c r="A549" s="22" t="s">
        <v>162</v>
      </c>
      <c r="B549" s="22" t="s">
        <v>1559</v>
      </c>
      <c r="C549" s="22" t="s">
        <v>15</v>
      </c>
      <c r="D549" s="22" t="s">
        <v>3178</v>
      </c>
      <c r="E549" s="22" t="s">
        <v>3180</v>
      </c>
      <c r="F549" s="22" t="s">
        <v>3181</v>
      </c>
      <c r="G549" s="22" t="s">
        <v>185</v>
      </c>
      <c r="H549" s="22" t="s">
        <v>139</v>
      </c>
      <c r="I549" s="22" t="s">
        <v>1478</v>
      </c>
      <c r="J549" s="22" t="s">
        <v>1478</v>
      </c>
      <c r="K549" s="22" t="s">
        <v>1478</v>
      </c>
      <c r="L549" s="22" t="s">
        <v>1478</v>
      </c>
      <c r="M549" s="22" t="s">
        <v>1558</v>
      </c>
      <c r="N549" s="22" t="s">
        <v>64</v>
      </c>
      <c r="O549" s="22" t="s">
        <v>3179</v>
      </c>
      <c r="P549" s="22" t="s">
        <v>3183</v>
      </c>
      <c r="Q549" s="22"/>
      <c r="R549" s="22" t="s">
        <v>3182</v>
      </c>
      <c r="S549" s="22" t="s">
        <v>9038</v>
      </c>
      <c r="T549" s="22"/>
      <c r="U549" s="22" t="s">
        <v>1478</v>
      </c>
      <c r="V549" s="22" t="s">
        <v>1478</v>
      </c>
      <c r="W549" s="22"/>
      <c r="X549" s="22"/>
      <c r="Y549" s="23">
        <v>44001.593541666669</v>
      </c>
      <c r="Z549" s="23">
        <v>44005.046180555553</v>
      </c>
      <c r="AA549" s="22"/>
      <c r="AB549" s="22" t="s">
        <v>511</v>
      </c>
      <c r="AC549" s="22">
        <v>45858</v>
      </c>
      <c r="AD549" s="22">
        <v>11570</v>
      </c>
      <c r="AE549" s="22" t="s">
        <v>1559</v>
      </c>
      <c r="AF549" s="22" t="s">
        <v>1560</v>
      </c>
      <c r="AG549" s="22" t="s">
        <v>13</v>
      </c>
    </row>
    <row r="550" spans="1:33" ht="26.4" x14ac:dyDescent="0.3">
      <c r="A550" s="22" t="s">
        <v>2607</v>
      </c>
      <c r="B550" s="22" t="s">
        <v>1559</v>
      </c>
      <c r="C550" s="22" t="s">
        <v>23</v>
      </c>
      <c r="D550" s="22" t="s">
        <v>1757</v>
      </c>
      <c r="E550" s="22" t="s">
        <v>3184</v>
      </c>
      <c r="F550" s="22" t="s">
        <v>3185</v>
      </c>
      <c r="G550" s="22" t="s">
        <v>185</v>
      </c>
      <c r="H550" s="22" t="s">
        <v>25</v>
      </c>
      <c r="I550" s="22" t="s">
        <v>1478</v>
      </c>
      <c r="J550" s="22" t="s">
        <v>1478</v>
      </c>
      <c r="K550" s="22" t="s">
        <v>1478</v>
      </c>
      <c r="L550" s="22" t="s">
        <v>1478</v>
      </c>
      <c r="M550" s="22" t="s">
        <v>1558</v>
      </c>
      <c r="N550" s="22" t="s">
        <v>64</v>
      </c>
      <c r="O550" s="22" t="s">
        <v>1478</v>
      </c>
      <c r="P550" s="22"/>
      <c r="Q550" s="22"/>
      <c r="R550" s="22"/>
      <c r="S550" s="22" t="s">
        <v>8987</v>
      </c>
      <c r="T550" s="22"/>
      <c r="U550" s="22" t="s">
        <v>1478</v>
      </c>
      <c r="V550" s="22" t="s">
        <v>1478</v>
      </c>
      <c r="W550" s="22"/>
      <c r="X550" s="22"/>
      <c r="Y550" s="23">
        <v>44001.593541666669</v>
      </c>
      <c r="Z550" s="23">
        <v>44005.046180555553</v>
      </c>
      <c r="AA550" s="22"/>
      <c r="AB550" s="22" t="s">
        <v>511</v>
      </c>
      <c r="AC550" s="22">
        <v>45858</v>
      </c>
      <c r="AD550" s="22">
        <v>160</v>
      </c>
      <c r="AE550" s="22" t="s">
        <v>1559</v>
      </c>
      <c r="AF550" s="22" t="s">
        <v>1560</v>
      </c>
      <c r="AG550" s="22" t="s">
        <v>249</v>
      </c>
    </row>
    <row r="551" spans="1:33" ht="39.6" x14ac:dyDescent="0.3">
      <c r="A551" s="22"/>
      <c r="B551" s="22" t="s">
        <v>1559</v>
      </c>
      <c r="C551" s="22" t="s">
        <v>23</v>
      </c>
      <c r="D551" s="22" t="s">
        <v>2595</v>
      </c>
      <c r="E551" s="22" t="s">
        <v>3186</v>
      </c>
      <c r="F551" s="22" t="s">
        <v>3187</v>
      </c>
      <c r="G551" s="22" t="s">
        <v>185</v>
      </c>
      <c r="H551" s="22" t="s">
        <v>25</v>
      </c>
      <c r="I551" s="22" t="s">
        <v>1478</v>
      </c>
      <c r="J551" s="22" t="s">
        <v>1478</v>
      </c>
      <c r="K551" s="22" t="s">
        <v>1478</v>
      </c>
      <c r="L551" s="22" t="s">
        <v>1478</v>
      </c>
      <c r="M551" s="22" t="s">
        <v>1558</v>
      </c>
      <c r="N551" s="22" t="s">
        <v>64</v>
      </c>
      <c r="O551" s="22" t="s">
        <v>2602</v>
      </c>
      <c r="P551" s="22"/>
      <c r="Q551" s="22"/>
      <c r="R551" s="22"/>
      <c r="S551" s="22" t="s">
        <v>8983</v>
      </c>
      <c r="T551" s="22"/>
      <c r="U551" s="22" t="s">
        <v>1478</v>
      </c>
      <c r="V551" s="22" t="s">
        <v>1478</v>
      </c>
      <c r="W551" s="22"/>
      <c r="X551" s="22"/>
      <c r="Y551" s="23">
        <v>44001.593541666669</v>
      </c>
      <c r="Z551" s="23">
        <v>44005.046180555553</v>
      </c>
      <c r="AA551" s="22"/>
      <c r="AB551" s="22" t="s">
        <v>511</v>
      </c>
      <c r="AC551" s="22">
        <v>45858</v>
      </c>
      <c r="AD551" s="22">
        <v>10660</v>
      </c>
      <c r="AE551" s="22" t="s">
        <v>1559</v>
      </c>
      <c r="AF551" s="22" t="s">
        <v>1560</v>
      </c>
      <c r="AG551" s="22" t="s">
        <v>249</v>
      </c>
    </row>
    <row r="552" spans="1:33" ht="26.4" x14ac:dyDescent="0.3">
      <c r="A552" s="22" t="s">
        <v>162</v>
      </c>
      <c r="B552" s="22" t="s">
        <v>1559</v>
      </c>
      <c r="C552" s="22" t="s">
        <v>187</v>
      </c>
      <c r="D552" s="22" t="s">
        <v>2595</v>
      </c>
      <c r="E552" s="22" t="s">
        <v>3188</v>
      </c>
      <c r="F552" s="22" t="s">
        <v>3189</v>
      </c>
      <c r="G552" s="22" t="s">
        <v>185</v>
      </c>
      <c r="H552" s="22" t="s">
        <v>139</v>
      </c>
      <c r="I552" s="22" t="s">
        <v>1478</v>
      </c>
      <c r="J552" s="22" t="s">
        <v>1478</v>
      </c>
      <c r="K552" s="22" t="s">
        <v>1478</v>
      </c>
      <c r="L552" s="22" t="s">
        <v>1478</v>
      </c>
      <c r="M552" s="22" t="s">
        <v>1558</v>
      </c>
      <c r="N552" s="22" t="s">
        <v>64</v>
      </c>
      <c r="O552" s="22" t="s">
        <v>2602</v>
      </c>
      <c r="P552" s="22"/>
      <c r="Q552" s="22"/>
      <c r="R552" s="22" t="s">
        <v>3190</v>
      </c>
      <c r="S552" s="22" t="s">
        <v>8983</v>
      </c>
      <c r="T552" s="22"/>
      <c r="U552" s="22" t="s">
        <v>1478</v>
      </c>
      <c r="V552" s="22" t="s">
        <v>1478</v>
      </c>
      <c r="W552" s="22"/>
      <c r="X552" s="22"/>
      <c r="Y552" s="23">
        <v>44001.593541666669</v>
      </c>
      <c r="Z552" s="23">
        <v>44005.046180555553</v>
      </c>
      <c r="AA552" s="22"/>
      <c r="AB552" s="22" t="s">
        <v>511</v>
      </c>
      <c r="AC552" s="22">
        <v>45858</v>
      </c>
      <c r="AD552" s="22">
        <v>11540</v>
      </c>
      <c r="AE552" s="22" t="s">
        <v>1559</v>
      </c>
      <c r="AF552" s="22" t="s">
        <v>1560</v>
      </c>
      <c r="AG552" s="22" t="s">
        <v>13</v>
      </c>
    </row>
    <row r="553" spans="1:33" ht="52.8" x14ac:dyDescent="0.3">
      <c r="A553" s="22" t="s">
        <v>223</v>
      </c>
      <c r="B553" s="22" t="s">
        <v>1559</v>
      </c>
      <c r="C553" s="22" t="s">
        <v>46</v>
      </c>
      <c r="D553" s="22" t="s">
        <v>224</v>
      </c>
      <c r="E553" s="22" t="s">
        <v>3191</v>
      </c>
      <c r="F553" s="22" t="s">
        <v>3192</v>
      </c>
      <c r="G553" s="22" t="s">
        <v>220</v>
      </c>
      <c r="H553" s="22" t="s">
        <v>222</v>
      </c>
      <c r="I553" s="22" t="s">
        <v>225</v>
      </c>
      <c r="J553" s="22" t="s">
        <v>1478</v>
      </c>
      <c r="K553" s="22" t="s">
        <v>1478</v>
      </c>
      <c r="L553" s="22" t="s">
        <v>1478</v>
      </c>
      <c r="M553" s="22" t="s">
        <v>480</v>
      </c>
      <c r="N553" s="22" t="s">
        <v>59</v>
      </c>
      <c r="O553" s="22" t="s">
        <v>227</v>
      </c>
      <c r="P553" s="22"/>
      <c r="Q553" s="22"/>
      <c r="R553" s="22" t="s">
        <v>3193</v>
      </c>
      <c r="S553" s="22"/>
      <c r="T553" s="22"/>
      <c r="U553" s="22" t="s">
        <v>1478</v>
      </c>
      <c r="V553" s="22" t="s">
        <v>1478</v>
      </c>
      <c r="W553" s="22"/>
      <c r="X553" s="22"/>
      <c r="Y553" s="23">
        <v>44001.596562500003</v>
      </c>
      <c r="Z553" s="23">
        <v>44005.046180555553</v>
      </c>
      <c r="AA553" s="22"/>
      <c r="AB553" s="22" t="s">
        <v>221</v>
      </c>
      <c r="AC553" s="22">
        <v>78058</v>
      </c>
      <c r="AD553" s="22">
        <v>10680</v>
      </c>
      <c r="AE553" s="22" t="s">
        <v>1559</v>
      </c>
      <c r="AF553" s="22" t="s">
        <v>1560</v>
      </c>
      <c r="AG553" s="22" t="s">
        <v>13</v>
      </c>
    </row>
    <row r="554" spans="1:33" ht="39.6" x14ac:dyDescent="0.3">
      <c r="A554" s="22" t="s">
        <v>223</v>
      </c>
      <c r="B554" s="22" t="s">
        <v>1559</v>
      </c>
      <c r="C554" s="22" t="s">
        <v>46</v>
      </c>
      <c r="D554" s="22" t="s">
        <v>224</v>
      </c>
      <c r="E554" s="22" t="s">
        <v>3194</v>
      </c>
      <c r="F554" s="22" t="s">
        <v>3195</v>
      </c>
      <c r="G554" s="22" t="s">
        <v>3196</v>
      </c>
      <c r="H554" s="22" t="s">
        <v>1469</v>
      </c>
      <c r="I554" s="22" t="s">
        <v>1478</v>
      </c>
      <c r="J554" s="22" t="s">
        <v>1478</v>
      </c>
      <c r="K554" s="22" t="s">
        <v>1478</v>
      </c>
      <c r="L554" s="22" t="s">
        <v>1478</v>
      </c>
      <c r="M554" s="22" t="s">
        <v>1558</v>
      </c>
      <c r="N554" s="22" t="s">
        <v>59</v>
      </c>
      <c r="O554" s="22" t="s">
        <v>227</v>
      </c>
      <c r="P554" s="22"/>
      <c r="Q554" s="22"/>
      <c r="R554" s="22" t="s">
        <v>3197</v>
      </c>
      <c r="S554" s="22"/>
      <c r="T554" s="22"/>
      <c r="U554" s="22" t="s">
        <v>1478</v>
      </c>
      <c r="V554" s="22" t="s">
        <v>1478</v>
      </c>
      <c r="W554" s="22"/>
      <c r="X554" s="22"/>
      <c r="Y554" s="23">
        <v>44001.600393518522</v>
      </c>
      <c r="Z554" s="23">
        <v>44005.046180555553</v>
      </c>
      <c r="AA554" s="22"/>
      <c r="AB554" s="22" t="s">
        <v>221</v>
      </c>
      <c r="AC554" s="22">
        <v>78058</v>
      </c>
      <c r="AD554" s="22">
        <v>10690</v>
      </c>
      <c r="AE554" s="22" t="s">
        <v>1559</v>
      </c>
      <c r="AF554" s="22" t="s">
        <v>1560</v>
      </c>
      <c r="AG554" s="22" t="s">
        <v>13</v>
      </c>
    </row>
    <row r="555" spans="1:33" ht="39.6" x14ac:dyDescent="0.3">
      <c r="A555" s="22" t="s">
        <v>2856</v>
      </c>
      <c r="B555" s="22" t="s">
        <v>1559</v>
      </c>
      <c r="C555" s="22" t="s">
        <v>15</v>
      </c>
      <c r="D555" s="22" t="s">
        <v>1757</v>
      </c>
      <c r="E555" s="22" t="s">
        <v>3198</v>
      </c>
      <c r="F555" s="22" t="s">
        <v>3199</v>
      </c>
      <c r="G555" s="22" t="s">
        <v>220</v>
      </c>
      <c r="H555" s="22" t="s">
        <v>182</v>
      </c>
      <c r="I555" s="22" t="s">
        <v>1478</v>
      </c>
      <c r="J555" s="22" t="s">
        <v>1478</v>
      </c>
      <c r="K555" s="22" t="s">
        <v>1478</v>
      </c>
      <c r="L555" s="22" t="s">
        <v>1478</v>
      </c>
      <c r="M555" s="22" t="s">
        <v>1558</v>
      </c>
      <c r="N555" s="22" t="s">
        <v>64</v>
      </c>
      <c r="O555" s="22" t="s">
        <v>1478</v>
      </c>
      <c r="P555" s="22" t="s">
        <v>3200</v>
      </c>
      <c r="Q555" s="22"/>
      <c r="R555" s="22" t="s">
        <v>9039</v>
      </c>
      <c r="S555" s="22" t="s">
        <v>9040</v>
      </c>
      <c r="T555" s="22"/>
      <c r="U555" s="22" t="s">
        <v>1478</v>
      </c>
      <c r="V555" s="22" t="s">
        <v>1478</v>
      </c>
      <c r="W555" s="22"/>
      <c r="X555" s="22"/>
      <c r="Y555" s="23">
        <v>44001.603449074071</v>
      </c>
      <c r="Z555" s="23">
        <v>44005.046180555553</v>
      </c>
      <c r="AA555" s="22"/>
      <c r="AB555" s="22" t="s">
        <v>221</v>
      </c>
      <c r="AC555" s="22">
        <v>78058</v>
      </c>
      <c r="AD555" s="22">
        <v>40</v>
      </c>
      <c r="AE555" s="22" t="s">
        <v>1559</v>
      </c>
      <c r="AF555" s="22" t="s">
        <v>1560</v>
      </c>
      <c r="AG555" s="22" t="s">
        <v>13</v>
      </c>
    </row>
    <row r="556" spans="1:33" ht="39.6" x14ac:dyDescent="0.3">
      <c r="A556" s="22" t="s">
        <v>2856</v>
      </c>
      <c r="B556" s="22" t="s">
        <v>1559</v>
      </c>
      <c r="C556" s="22" t="s">
        <v>23</v>
      </c>
      <c r="D556" s="22" t="s">
        <v>1757</v>
      </c>
      <c r="E556" s="22" t="s">
        <v>3201</v>
      </c>
      <c r="F556" s="22" t="s">
        <v>3202</v>
      </c>
      <c r="G556" s="22" t="s">
        <v>220</v>
      </c>
      <c r="H556" s="22" t="s">
        <v>25</v>
      </c>
      <c r="I556" s="22" t="s">
        <v>1478</v>
      </c>
      <c r="J556" s="22" t="s">
        <v>1478</v>
      </c>
      <c r="K556" s="22" t="s">
        <v>1478</v>
      </c>
      <c r="L556" s="22" t="s">
        <v>1478</v>
      </c>
      <c r="M556" s="22" t="s">
        <v>1558</v>
      </c>
      <c r="N556" s="22" t="s">
        <v>64</v>
      </c>
      <c r="O556" s="22" t="s">
        <v>1478</v>
      </c>
      <c r="P556" s="22"/>
      <c r="Q556" s="22"/>
      <c r="R556" s="22" t="s">
        <v>3203</v>
      </c>
      <c r="S556" s="22" t="s">
        <v>9041</v>
      </c>
      <c r="T556" s="22"/>
      <c r="U556" s="22" t="s">
        <v>1478</v>
      </c>
      <c r="V556" s="22" t="s">
        <v>1478</v>
      </c>
      <c r="W556" s="22"/>
      <c r="X556" s="22"/>
      <c r="Y556" s="23">
        <v>44001.607199074075</v>
      </c>
      <c r="Z556" s="23">
        <v>44005.046180555553</v>
      </c>
      <c r="AA556" s="22"/>
      <c r="AB556" s="22" t="s">
        <v>221</v>
      </c>
      <c r="AC556" s="22">
        <v>78058</v>
      </c>
      <c r="AD556" s="22">
        <v>30</v>
      </c>
      <c r="AE556" s="22" t="s">
        <v>1559</v>
      </c>
      <c r="AF556" s="22" t="s">
        <v>1560</v>
      </c>
      <c r="AG556" s="22"/>
    </row>
    <row r="557" spans="1:33" x14ac:dyDescent="0.3">
      <c r="A557" s="22" t="s">
        <v>2758</v>
      </c>
      <c r="B557" s="22" t="s">
        <v>1559</v>
      </c>
      <c r="C557" s="22" t="s">
        <v>172</v>
      </c>
      <c r="D557" s="22" t="s">
        <v>1890</v>
      </c>
      <c r="E557" s="22" t="s">
        <v>3204</v>
      </c>
      <c r="F557" s="22" t="s">
        <v>3205</v>
      </c>
      <c r="G557" s="22" t="s">
        <v>220</v>
      </c>
      <c r="H557" s="22" t="s">
        <v>25</v>
      </c>
      <c r="I557" s="22" t="s">
        <v>1478</v>
      </c>
      <c r="J557" s="22" t="s">
        <v>1478</v>
      </c>
      <c r="K557" s="22" t="s">
        <v>1478</v>
      </c>
      <c r="L557" s="22" t="s">
        <v>1478</v>
      </c>
      <c r="M557" s="22" t="s">
        <v>1558</v>
      </c>
      <c r="N557" s="22" t="s">
        <v>64</v>
      </c>
      <c r="O557" s="22" t="s">
        <v>1478</v>
      </c>
      <c r="P557" s="22"/>
      <c r="Q557" s="22"/>
      <c r="R557" s="22"/>
      <c r="S557" s="22"/>
      <c r="T557" s="22"/>
      <c r="U557" s="22" t="s">
        <v>1478</v>
      </c>
      <c r="V557" s="22" t="s">
        <v>1478</v>
      </c>
      <c r="W557" s="22"/>
      <c r="X557" s="22"/>
      <c r="Y557" s="23">
        <v>44001.609560185185</v>
      </c>
      <c r="Z557" s="23">
        <v>44005.046180555553</v>
      </c>
      <c r="AA557" s="22"/>
      <c r="AB557" s="22" t="s">
        <v>221</v>
      </c>
      <c r="AC557" s="22">
        <v>78058</v>
      </c>
      <c r="AD557" s="22">
        <v>3050</v>
      </c>
      <c r="AE557" s="22" t="s">
        <v>1559</v>
      </c>
      <c r="AF557" s="22" t="s">
        <v>1560</v>
      </c>
      <c r="AG557" s="22" t="s">
        <v>26</v>
      </c>
    </row>
    <row r="558" spans="1:33" ht="39.6" x14ac:dyDescent="0.3">
      <c r="A558" s="22"/>
      <c r="B558" s="22" t="s">
        <v>1559</v>
      </c>
      <c r="C558" s="22" t="s">
        <v>46</v>
      </c>
      <c r="D558" s="22" t="s">
        <v>329</v>
      </c>
      <c r="E558" s="22" t="s">
        <v>3206</v>
      </c>
      <c r="F558" s="22" t="s">
        <v>3207</v>
      </c>
      <c r="G558" s="22" t="s">
        <v>92</v>
      </c>
      <c r="H558" s="22" t="s">
        <v>95</v>
      </c>
      <c r="I558" s="22" t="s">
        <v>1478</v>
      </c>
      <c r="J558" s="22" t="s">
        <v>1478</v>
      </c>
      <c r="K558" s="22" t="s">
        <v>1478</v>
      </c>
      <c r="L558" s="22" t="s">
        <v>1478</v>
      </c>
      <c r="M558" s="22" t="s">
        <v>1558</v>
      </c>
      <c r="N558" s="22" t="s">
        <v>59</v>
      </c>
      <c r="O558" s="22" t="s">
        <v>330</v>
      </c>
      <c r="P558" s="22"/>
      <c r="Q558" s="22"/>
      <c r="R558" s="22"/>
      <c r="S558" s="22"/>
      <c r="T558" s="22"/>
      <c r="U558" s="22" t="s">
        <v>1478</v>
      </c>
      <c r="V558" s="22" t="s">
        <v>1478</v>
      </c>
      <c r="W558" s="22"/>
      <c r="X558" s="22"/>
      <c r="Y558" s="23">
        <v>44001.612962962965</v>
      </c>
      <c r="Z558" s="23">
        <v>44006.972893518519</v>
      </c>
      <c r="AA558" s="22"/>
      <c r="AB558" s="22" t="s">
        <v>558</v>
      </c>
      <c r="AC558" s="22">
        <v>86944</v>
      </c>
      <c r="AD558" s="22">
        <v>9700</v>
      </c>
      <c r="AE558" s="22" t="s">
        <v>1559</v>
      </c>
      <c r="AF558" s="22" t="s">
        <v>1560</v>
      </c>
      <c r="AG558" s="22" t="s">
        <v>13</v>
      </c>
    </row>
    <row r="559" spans="1:33" x14ac:dyDescent="0.3">
      <c r="A559" s="22"/>
      <c r="B559" s="22" t="s">
        <v>1559</v>
      </c>
      <c r="C559" s="22" t="s">
        <v>46</v>
      </c>
      <c r="D559" s="22" t="s">
        <v>250</v>
      </c>
      <c r="E559" s="22" t="s">
        <v>3208</v>
      </c>
      <c r="F559" s="22" t="s">
        <v>3209</v>
      </c>
      <c r="G559" s="22" t="s">
        <v>92</v>
      </c>
      <c r="H559" s="22" t="s">
        <v>95</v>
      </c>
      <c r="I559" s="22" t="s">
        <v>1478</v>
      </c>
      <c r="J559" s="22" t="s">
        <v>1478</v>
      </c>
      <c r="K559" s="22" t="s">
        <v>1478</v>
      </c>
      <c r="L559" s="22" t="s">
        <v>1478</v>
      </c>
      <c r="M559" s="22" t="s">
        <v>1558</v>
      </c>
      <c r="N559" s="22" t="s">
        <v>59</v>
      </c>
      <c r="O559" s="22" t="s">
        <v>334</v>
      </c>
      <c r="P559" s="22"/>
      <c r="Q559" s="22"/>
      <c r="R559" s="22"/>
      <c r="S559" s="22"/>
      <c r="T559" s="22"/>
      <c r="U559" s="22" t="s">
        <v>1478</v>
      </c>
      <c r="V559" s="22" t="s">
        <v>1478</v>
      </c>
      <c r="W559" s="22"/>
      <c r="X559" s="22"/>
      <c r="Y559" s="23">
        <v>44001.612962962965</v>
      </c>
      <c r="Z559" s="23">
        <v>44006.972893518519</v>
      </c>
      <c r="AA559" s="22"/>
      <c r="AB559" s="22" t="s">
        <v>558</v>
      </c>
      <c r="AC559" s="22">
        <v>86944</v>
      </c>
      <c r="AD559" s="22">
        <v>8550</v>
      </c>
      <c r="AE559" s="22" t="s">
        <v>1559</v>
      </c>
      <c r="AF559" s="22" t="s">
        <v>1560</v>
      </c>
      <c r="AG559" s="22" t="s">
        <v>13</v>
      </c>
    </row>
    <row r="560" spans="1:33" x14ac:dyDescent="0.3">
      <c r="A560" s="22"/>
      <c r="B560" s="22" t="s">
        <v>1559</v>
      </c>
      <c r="C560" s="22" t="s">
        <v>46</v>
      </c>
      <c r="D560" s="22" t="s">
        <v>345</v>
      </c>
      <c r="E560" s="22" t="s">
        <v>3210</v>
      </c>
      <c r="F560" s="22" t="s">
        <v>3211</v>
      </c>
      <c r="G560" s="22" t="s">
        <v>92</v>
      </c>
      <c r="H560" s="22" t="s">
        <v>95</v>
      </c>
      <c r="I560" s="22" t="s">
        <v>1478</v>
      </c>
      <c r="J560" s="22" t="s">
        <v>1478</v>
      </c>
      <c r="K560" s="22" t="s">
        <v>1478</v>
      </c>
      <c r="L560" s="22" t="s">
        <v>1478</v>
      </c>
      <c r="M560" s="22" t="s">
        <v>1558</v>
      </c>
      <c r="N560" s="22" t="s">
        <v>59</v>
      </c>
      <c r="O560" s="22" t="s">
        <v>346</v>
      </c>
      <c r="P560" s="22"/>
      <c r="Q560" s="22"/>
      <c r="R560" s="22"/>
      <c r="S560" s="22"/>
      <c r="T560" s="22"/>
      <c r="U560" s="22" t="s">
        <v>1478</v>
      </c>
      <c r="V560" s="22" t="s">
        <v>1478</v>
      </c>
      <c r="W560" s="22"/>
      <c r="X560" s="22"/>
      <c r="Y560" s="23">
        <v>44001.612962962965</v>
      </c>
      <c r="Z560" s="23">
        <v>44006.972893518519</v>
      </c>
      <c r="AA560" s="22"/>
      <c r="AB560" s="22" t="s">
        <v>558</v>
      </c>
      <c r="AC560" s="22">
        <v>86944</v>
      </c>
      <c r="AD560" s="22">
        <v>10370</v>
      </c>
      <c r="AE560" s="22" t="s">
        <v>1559</v>
      </c>
      <c r="AF560" s="22" t="s">
        <v>1560</v>
      </c>
      <c r="AG560" s="22" t="s">
        <v>13</v>
      </c>
    </row>
    <row r="561" spans="1:33" ht="39.6" x14ac:dyDescent="0.3">
      <c r="A561" s="22"/>
      <c r="B561" s="22" t="s">
        <v>1559</v>
      </c>
      <c r="C561" s="22" t="s">
        <v>46</v>
      </c>
      <c r="D561" s="22" t="s">
        <v>348</v>
      </c>
      <c r="E561" s="22" t="s">
        <v>3212</v>
      </c>
      <c r="F561" s="22" t="s">
        <v>3213</v>
      </c>
      <c r="G561" s="22" t="s">
        <v>92</v>
      </c>
      <c r="H561" s="22" t="s">
        <v>95</v>
      </c>
      <c r="I561" s="22" t="s">
        <v>1478</v>
      </c>
      <c r="J561" s="22" t="s">
        <v>1478</v>
      </c>
      <c r="K561" s="22" t="s">
        <v>1478</v>
      </c>
      <c r="L561" s="22" t="s">
        <v>1478</v>
      </c>
      <c r="M561" s="22" t="s">
        <v>1558</v>
      </c>
      <c r="N561" s="22" t="s">
        <v>59</v>
      </c>
      <c r="O561" s="22" t="s">
        <v>349</v>
      </c>
      <c r="P561" s="22"/>
      <c r="Q561" s="22"/>
      <c r="R561" s="22"/>
      <c r="S561" s="22"/>
      <c r="T561" s="22"/>
      <c r="U561" s="22" t="s">
        <v>1478</v>
      </c>
      <c r="V561" s="22" t="s">
        <v>1478</v>
      </c>
      <c r="W561" s="22"/>
      <c r="X561" s="22"/>
      <c r="Y561" s="23">
        <v>44001.612962962965</v>
      </c>
      <c r="Z561" s="23">
        <v>44006.972893518519</v>
      </c>
      <c r="AA561" s="22"/>
      <c r="AB561" s="22" t="s">
        <v>558</v>
      </c>
      <c r="AC561" s="22">
        <v>86944</v>
      </c>
      <c r="AD561" s="22">
        <v>7910</v>
      </c>
      <c r="AE561" s="22" t="s">
        <v>1559</v>
      </c>
      <c r="AF561" s="22" t="s">
        <v>1560</v>
      </c>
      <c r="AG561" s="22" t="s">
        <v>13</v>
      </c>
    </row>
    <row r="562" spans="1:33" ht="26.4" x14ac:dyDescent="0.3">
      <c r="A562" s="22"/>
      <c r="B562" s="22" t="s">
        <v>1559</v>
      </c>
      <c r="C562" s="22" t="s">
        <v>46</v>
      </c>
      <c r="D562" s="22" t="s">
        <v>154</v>
      </c>
      <c r="E562" s="22" t="s">
        <v>3214</v>
      </c>
      <c r="F562" s="22" t="s">
        <v>3215</v>
      </c>
      <c r="G562" s="22" t="s">
        <v>92</v>
      </c>
      <c r="H562" s="22" t="s">
        <v>95</v>
      </c>
      <c r="I562" s="22" t="s">
        <v>1478</v>
      </c>
      <c r="J562" s="22" t="s">
        <v>1478</v>
      </c>
      <c r="K562" s="22" t="s">
        <v>1478</v>
      </c>
      <c r="L562" s="22" t="s">
        <v>1478</v>
      </c>
      <c r="M562" s="22" t="s">
        <v>1558</v>
      </c>
      <c r="N562" s="22" t="s">
        <v>59</v>
      </c>
      <c r="O562" s="22" t="s">
        <v>217</v>
      </c>
      <c r="P562" s="22"/>
      <c r="Q562" s="22"/>
      <c r="R562" s="22"/>
      <c r="S562" s="22"/>
      <c r="T562" s="22"/>
      <c r="U562" s="22" t="s">
        <v>1478</v>
      </c>
      <c r="V562" s="22" t="s">
        <v>1478</v>
      </c>
      <c r="W562" s="22"/>
      <c r="X562" s="22"/>
      <c r="Y562" s="23">
        <v>44001.612962962965</v>
      </c>
      <c r="Z562" s="23">
        <v>44006.972893518519</v>
      </c>
      <c r="AA562" s="22"/>
      <c r="AB562" s="22" t="s">
        <v>558</v>
      </c>
      <c r="AC562" s="22">
        <v>86944</v>
      </c>
      <c r="AD562" s="22">
        <v>8400</v>
      </c>
      <c r="AE562" s="22" t="s">
        <v>1559</v>
      </c>
      <c r="AF562" s="22" t="s">
        <v>1560</v>
      </c>
      <c r="AG562" s="22" t="s">
        <v>13</v>
      </c>
    </row>
    <row r="563" spans="1:33" ht="26.4" x14ac:dyDescent="0.3">
      <c r="A563" s="22"/>
      <c r="B563" s="22" t="s">
        <v>1559</v>
      </c>
      <c r="C563" s="22" t="s">
        <v>46</v>
      </c>
      <c r="D563" s="22" t="s">
        <v>298</v>
      </c>
      <c r="E563" s="22" t="s">
        <v>3216</v>
      </c>
      <c r="F563" s="22" t="s">
        <v>561</v>
      </c>
      <c r="G563" s="22" t="s">
        <v>92</v>
      </c>
      <c r="H563" s="22" t="s">
        <v>95</v>
      </c>
      <c r="I563" s="22" t="s">
        <v>1478</v>
      </c>
      <c r="J563" s="22" t="s">
        <v>1478</v>
      </c>
      <c r="K563" s="22" t="s">
        <v>1478</v>
      </c>
      <c r="L563" s="22" t="s">
        <v>1478</v>
      </c>
      <c r="M563" s="22" t="s">
        <v>1558</v>
      </c>
      <c r="N563" s="22" t="s">
        <v>59</v>
      </c>
      <c r="O563" s="22" t="s">
        <v>300</v>
      </c>
      <c r="P563" s="22"/>
      <c r="Q563" s="22"/>
      <c r="R563" s="22"/>
      <c r="S563" s="22"/>
      <c r="T563" s="22"/>
      <c r="U563" s="22" t="s">
        <v>1478</v>
      </c>
      <c r="V563" s="22" t="s">
        <v>1478</v>
      </c>
      <c r="W563" s="22"/>
      <c r="X563" s="22"/>
      <c r="Y563" s="23">
        <v>44001.612962962965</v>
      </c>
      <c r="Z563" s="23">
        <v>44006.972893518519</v>
      </c>
      <c r="AA563" s="22"/>
      <c r="AB563" s="22" t="s">
        <v>558</v>
      </c>
      <c r="AC563" s="22">
        <v>86944</v>
      </c>
      <c r="AD563" s="22">
        <v>11800</v>
      </c>
      <c r="AE563" s="22" t="s">
        <v>1559</v>
      </c>
      <c r="AF563" s="22" t="s">
        <v>1560</v>
      </c>
      <c r="AG563" s="22" t="s">
        <v>13</v>
      </c>
    </row>
    <row r="564" spans="1:33" ht="26.4" x14ac:dyDescent="0.3">
      <c r="A564" s="22"/>
      <c r="B564" s="22" t="s">
        <v>1559</v>
      </c>
      <c r="C564" s="22" t="s">
        <v>46</v>
      </c>
      <c r="D564" s="22" t="s">
        <v>302</v>
      </c>
      <c r="E564" s="22" t="s">
        <v>3217</v>
      </c>
      <c r="F564" s="22" t="s">
        <v>3218</v>
      </c>
      <c r="G564" s="22" t="s">
        <v>92</v>
      </c>
      <c r="H564" s="22" t="s">
        <v>95</v>
      </c>
      <c r="I564" s="22" t="s">
        <v>1478</v>
      </c>
      <c r="J564" s="22" t="s">
        <v>1478</v>
      </c>
      <c r="K564" s="22" t="s">
        <v>1478</v>
      </c>
      <c r="L564" s="22" t="s">
        <v>1478</v>
      </c>
      <c r="M564" s="22" t="s">
        <v>1558</v>
      </c>
      <c r="N564" s="22" t="s">
        <v>59</v>
      </c>
      <c r="O564" s="22" t="s">
        <v>303</v>
      </c>
      <c r="P564" s="22"/>
      <c r="Q564" s="22"/>
      <c r="R564" s="22"/>
      <c r="S564" s="22"/>
      <c r="T564" s="22"/>
      <c r="U564" s="22" t="s">
        <v>1478</v>
      </c>
      <c r="V564" s="22" t="s">
        <v>1478</v>
      </c>
      <c r="W564" s="22"/>
      <c r="X564" s="22"/>
      <c r="Y564" s="23">
        <v>44001.612962962965</v>
      </c>
      <c r="Z564" s="23">
        <v>44006.972893518519</v>
      </c>
      <c r="AA564" s="22"/>
      <c r="AB564" s="22" t="s">
        <v>558</v>
      </c>
      <c r="AC564" s="22">
        <v>86944</v>
      </c>
      <c r="AD564" s="22">
        <v>7980</v>
      </c>
      <c r="AE564" s="22" t="s">
        <v>1559</v>
      </c>
      <c r="AF564" s="22" t="s">
        <v>1560</v>
      </c>
      <c r="AG564" s="22" t="s">
        <v>13</v>
      </c>
    </row>
    <row r="565" spans="1:33" ht="26.4" x14ac:dyDescent="0.3">
      <c r="A565" s="22"/>
      <c r="B565" s="22" t="s">
        <v>1559</v>
      </c>
      <c r="C565" s="22" t="s">
        <v>46</v>
      </c>
      <c r="D565" s="22" t="s">
        <v>234</v>
      </c>
      <c r="E565" s="22" t="s">
        <v>3219</v>
      </c>
      <c r="F565" s="22" t="s">
        <v>3220</v>
      </c>
      <c r="G565" s="22" t="s">
        <v>92</v>
      </c>
      <c r="H565" s="22" t="s">
        <v>95</v>
      </c>
      <c r="I565" s="22" t="s">
        <v>1478</v>
      </c>
      <c r="J565" s="22" t="s">
        <v>1478</v>
      </c>
      <c r="K565" s="22" t="s">
        <v>1478</v>
      </c>
      <c r="L565" s="22" t="s">
        <v>1478</v>
      </c>
      <c r="M565" s="22" t="s">
        <v>1558</v>
      </c>
      <c r="N565" s="22" t="s">
        <v>59</v>
      </c>
      <c r="O565" s="22" t="s">
        <v>235</v>
      </c>
      <c r="P565" s="22"/>
      <c r="Q565" s="22"/>
      <c r="R565" s="22"/>
      <c r="S565" s="22"/>
      <c r="T565" s="22"/>
      <c r="U565" s="22" t="s">
        <v>1478</v>
      </c>
      <c r="V565" s="22" t="s">
        <v>1478</v>
      </c>
      <c r="W565" s="22"/>
      <c r="X565" s="22"/>
      <c r="Y565" s="23">
        <v>44001.612962962965</v>
      </c>
      <c r="Z565" s="23">
        <v>44006.972893518519</v>
      </c>
      <c r="AA565" s="22"/>
      <c r="AB565" s="22" t="s">
        <v>558</v>
      </c>
      <c r="AC565" s="22">
        <v>86944</v>
      </c>
      <c r="AD565" s="22">
        <v>10800</v>
      </c>
      <c r="AE565" s="22" t="s">
        <v>1559</v>
      </c>
      <c r="AF565" s="22" t="s">
        <v>1560</v>
      </c>
      <c r="AG565" s="22" t="s">
        <v>13</v>
      </c>
    </row>
    <row r="566" spans="1:33" ht="26.4" x14ac:dyDescent="0.3">
      <c r="A566" s="22"/>
      <c r="B566" s="22" t="s">
        <v>1559</v>
      </c>
      <c r="C566" s="22" t="s">
        <v>46</v>
      </c>
      <c r="D566" s="22" t="s">
        <v>177</v>
      </c>
      <c r="E566" s="22" t="s">
        <v>3221</v>
      </c>
      <c r="F566" s="22" t="s">
        <v>3222</v>
      </c>
      <c r="G566" s="22" t="s">
        <v>92</v>
      </c>
      <c r="H566" s="22" t="s">
        <v>95</v>
      </c>
      <c r="I566" s="22" t="s">
        <v>1478</v>
      </c>
      <c r="J566" s="22" t="s">
        <v>1478</v>
      </c>
      <c r="K566" s="22" t="s">
        <v>1478</v>
      </c>
      <c r="L566" s="22" t="s">
        <v>1478</v>
      </c>
      <c r="M566" s="22" t="s">
        <v>1558</v>
      </c>
      <c r="N566" s="22" t="s">
        <v>59</v>
      </c>
      <c r="O566" s="22" t="s">
        <v>178</v>
      </c>
      <c r="P566" s="22"/>
      <c r="Q566" s="22"/>
      <c r="R566" s="22"/>
      <c r="S566" s="22"/>
      <c r="T566" s="22"/>
      <c r="U566" s="22" t="s">
        <v>1478</v>
      </c>
      <c r="V566" s="22" t="s">
        <v>1478</v>
      </c>
      <c r="W566" s="22"/>
      <c r="X566" s="22"/>
      <c r="Y566" s="23">
        <v>44001.612962962965</v>
      </c>
      <c r="Z566" s="23">
        <v>44006.972893518519</v>
      </c>
      <c r="AA566" s="22"/>
      <c r="AB566" s="22" t="s">
        <v>558</v>
      </c>
      <c r="AC566" s="22">
        <v>86944</v>
      </c>
      <c r="AD566" s="22">
        <v>6780</v>
      </c>
      <c r="AE566" s="22" t="s">
        <v>1559</v>
      </c>
      <c r="AF566" s="22" t="s">
        <v>1560</v>
      </c>
      <c r="AG566" s="22" t="s">
        <v>13</v>
      </c>
    </row>
    <row r="567" spans="1:33" ht="39.6" x14ac:dyDescent="0.3">
      <c r="A567" s="22"/>
      <c r="B567" s="22" t="s">
        <v>1559</v>
      </c>
      <c r="C567" s="22" t="s">
        <v>46</v>
      </c>
      <c r="D567" s="22" t="s">
        <v>364</v>
      </c>
      <c r="E567" s="22" t="s">
        <v>3223</v>
      </c>
      <c r="F567" s="22" t="s">
        <v>3224</v>
      </c>
      <c r="G567" s="22" t="s">
        <v>92</v>
      </c>
      <c r="H567" s="22" t="s">
        <v>95</v>
      </c>
      <c r="I567" s="22" t="s">
        <v>1478</v>
      </c>
      <c r="J567" s="22" t="s">
        <v>1478</v>
      </c>
      <c r="K567" s="22" t="s">
        <v>1478</v>
      </c>
      <c r="L567" s="22" t="s">
        <v>1478</v>
      </c>
      <c r="M567" s="22" t="s">
        <v>1558</v>
      </c>
      <c r="N567" s="22" t="s">
        <v>59</v>
      </c>
      <c r="O567" s="22" t="s">
        <v>365</v>
      </c>
      <c r="P567" s="22"/>
      <c r="Q567" s="22"/>
      <c r="R567" s="22"/>
      <c r="S567" s="22"/>
      <c r="T567" s="22"/>
      <c r="U567" s="22" t="s">
        <v>1478</v>
      </c>
      <c r="V567" s="22" t="s">
        <v>1478</v>
      </c>
      <c r="W567" s="22"/>
      <c r="X567" s="22"/>
      <c r="Y567" s="23">
        <v>44001.612962962965</v>
      </c>
      <c r="Z567" s="23">
        <v>44006.972893518519</v>
      </c>
      <c r="AA567" s="22"/>
      <c r="AB567" s="22" t="s">
        <v>558</v>
      </c>
      <c r="AC567" s="22">
        <v>86944</v>
      </c>
      <c r="AD567" s="22">
        <v>7850</v>
      </c>
      <c r="AE567" s="22" t="s">
        <v>1559</v>
      </c>
      <c r="AF567" s="22" t="s">
        <v>1560</v>
      </c>
      <c r="AG567" s="22" t="s">
        <v>13</v>
      </c>
    </row>
    <row r="568" spans="1:33" ht="39.6" x14ac:dyDescent="0.3">
      <c r="A568" s="22"/>
      <c r="B568" s="22" t="s">
        <v>1559</v>
      </c>
      <c r="C568" s="22" t="s">
        <v>46</v>
      </c>
      <c r="D568" s="22" t="s">
        <v>3226</v>
      </c>
      <c r="E568" s="22" t="s">
        <v>3225</v>
      </c>
      <c r="F568" s="22" t="s">
        <v>557</v>
      </c>
      <c r="G568" s="22" t="s">
        <v>92</v>
      </c>
      <c r="H568" s="22" t="s">
        <v>95</v>
      </c>
      <c r="I568" s="22" t="s">
        <v>1478</v>
      </c>
      <c r="J568" s="22" t="s">
        <v>1478</v>
      </c>
      <c r="K568" s="22" t="s">
        <v>1478</v>
      </c>
      <c r="L568" s="22" t="s">
        <v>1478</v>
      </c>
      <c r="M568" s="22" t="s">
        <v>1558</v>
      </c>
      <c r="N568" s="22" t="s">
        <v>59</v>
      </c>
      <c r="O568" s="22" t="s">
        <v>559</v>
      </c>
      <c r="P568" s="22"/>
      <c r="Q568" s="22"/>
      <c r="R568" s="22"/>
      <c r="S568" s="22"/>
      <c r="T568" s="22"/>
      <c r="U568" s="22" t="s">
        <v>1478</v>
      </c>
      <c r="V568" s="22" t="s">
        <v>1478</v>
      </c>
      <c r="W568" s="22"/>
      <c r="X568" s="22"/>
      <c r="Y568" s="23">
        <v>44001.612962962965</v>
      </c>
      <c r="Z568" s="23">
        <v>44006.972893518519</v>
      </c>
      <c r="AA568" s="22"/>
      <c r="AB568" s="22" t="s">
        <v>558</v>
      </c>
      <c r="AC568" s="22">
        <v>86944</v>
      </c>
      <c r="AD568" s="22">
        <v>10830</v>
      </c>
      <c r="AE568" s="22" t="s">
        <v>1559</v>
      </c>
      <c r="AF568" s="22" t="s">
        <v>1560</v>
      </c>
      <c r="AG568" s="22" t="s">
        <v>13</v>
      </c>
    </row>
    <row r="569" spans="1:33" ht="26.4" x14ac:dyDescent="0.3">
      <c r="A569" s="22"/>
      <c r="B569" s="22" t="s">
        <v>1559</v>
      </c>
      <c r="C569" s="22" t="s">
        <v>46</v>
      </c>
      <c r="D569" s="22" t="s">
        <v>3228</v>
      </c>
      <c r="E569" s="22" t="s">
        <v>3227</v>
      </c>
      <c r="F569" s="22" t="s">
        <v>563</v>
      </c>
      <c r="G569" s="22" t="s">
        <v>92</v>
      </c>
      <c r="H569" s="22" t="s">
        <v>95</v>
      </c>
      <c r="I569" s="22" t="s">
        <v>1478</v>
      </c>
      <c r="J569" s="22" t="s">
        <v>1478</v>
      </c>
      <c r="K569" s="22" t="s">
        <v>1478</v>
      </c>
      <c r="L569" s="22" t="s">
        <v>1478</v>
      </c>
      <c r="M569" s="22" t="s">
        <v>1558</v>
      </c>
      <c r="N569" s="22" t="s">
        <v>59</v>
      </c>
      <c r="O569" s="22" t="s">
        <v>564</v>
      </c>
      <c r="P569" s="22"/>
      <c r="Q569" s="22"/>
      <c r="R569" s="22"/>
      <c r="S569" s="22"/>
      <c r="T569" s="22"/>
      <c r="U569" s="22" t="s">
        <v>1478</v>
      </c>
      <c r="V569" s="22" t="s">
        <v>1478</v>
      </c>
      <c r="W569" s="22"/>
      <c r="X569" s="22"/>
      <c r="Y569" s="23">
        <v>44001.612962962965</v>
      </c>
      <c r="Z569" s="23">
        <v>44006.972893518519</v>
      </c>
      <c r="AA569" s="22"/>
      <c r="AB569" s="22" t="s">
        <v>558</v>
      </c>
      <c r="AC569" s="22">
        <v>86944</v>
      </c>
      <c r="AD569" s="22">
        <v>10840</v>
      </c>
      <c r="AE569" s="22" t="s">
        <v>1559</v>
      </c>
      <c r="AF569" s="22" t="s">
        <v>1560</v>
      </c>
      <c r="AG569" s="22" t="s">
        <v>13</v>
      </c>
    </row>
    <row r="570" spans="1:33" ht="39.6" x14ac:dyDescent="0.3">
      <c r="A570" s="22"/>
      <c r="B570" s="22" t="s">
        <v>1559</v>
      </c>
      <c r="C570" s="22" t="s">
        <v>46</v>
      </c>
      <c r="D570" s="22" t="s">
        <v>1862</v>
      </c>
      <c r="E570" s="22" t="s">
        <v>3229</v>
      </c>
      <c r="F570" s="22" t="s">
        <v>562</v>
      </c>
      <c r="G570" s="22" t="s">
        <v>92</v>
      </c>
      <c r="H570" s="22" t="s">
        <v>95</v>
      </c>
      <c r="I570" s="22" t="s">
        <v>1478</v>
      </c>
      <c r="J570" s="22" t="s">
        <v>1478</v>
      </c>
      <c r="K570" s="22" t="s">
        <v>1478</v>
      </c>
      <c r="L570" s="22" t="s">
        <v>1478</v>
      </c>
      <c r="M570" s="22" t="s">
        <v>1558</v>
      </c>
      <c r="N570" s="22" t="s">
        <v>59</v>
      </c>
      <c r="O570" s="22" t="s">
        <v>99</v>
      </c>
      <c r="P570" s="22"/>
      <c r="Q570" s="22"/>
      <c r="R570" s="22"/>
      <c r="S570" s="22"/>
      <c r="T570" s="22"/>
      <c r="U570" s="22" t="s">
        <v>1478</v>
      </c>
      <c r="V570" s="22" t="s">
        <v>1478</v>
      </c>
      <c r="W570" s="22"/>
      <c r="X570" s="22"/>
      <c r="Y570" s="23">
        <v>44001.612962962965</v>
      </c>
      <c r="Z570" s="23">
        <v>44006.972893518519</v>
      </c>
      <c r="AA570" s="22"/>
      <c r="AB570" s="22" t="s">
        <v>558</v>
      </c>
      <c r="AC570" s="22">
        <v>86944</v>
      </c>
      <c r="AD570" s="22">
        <v>3000</v>
      </c>
      <c r="AE570" s="22" t="s">
        <v>1559</v>
      </c>
      <c r="AF570" s="22" t="s">
        <v>1560</v>
      </c>
      <c r="AG570" s="22" t="s">
        <v>13</v>
      </c>
    </row>
    <row r="571" spans="1:33" ht="39.6" x14ac:dyDescent="0.3">
      <c r="A571" s="22"/>
      <c r="B571" s="22" t="s">
        <v>1559</v>
      </c>
      <c r="C571" s="22" t="s">
        <v>46</v>
      </c>
      <c r="D571" s="22" t="s">
        <v>141</v>
      </c>
      <c r="E571" s="22" t="s">
        <v>3230</v>
      </c>
      <c r="F571" s="22" t="s">
        <v>3231</v>
      </c>
      <c r="G571" s="22" t="s">
        <v>92</v>
      </c>
      <c r="H571" s="22" t="s">
        <v>95</v>
      </c>
      <c r="I571" s="22" t="s">
        <v>1478</v>
      </c>
      <c r="J571" s="22" t="s">
        <v>1478</v>
      </c>
      <c r="K571" s="22" t="s">
        <v>1478</v>
      </c>
      <c r="L571" s="22" t="s">
        <v>1478</v>
      </c>
      <c r="M571" s="22" t="s">
        <v>1558</v>
      </c>
      <c r="N571" s="22" t="s">
        <v>59</v>
      </c>
      <c r="O571" s="22" t="s">
        <v>3232</v>
      </c>
      <c r="P571" s="22"/>
      <c r="Q571" s="22"/>
      <c r="R571" s="22"/>
      <c r="S571" s="22"/>
      <c r="T571" s="22"/>
      <c r="U571" s="22" t="s">
        <v>1478</v>
      </c>
      <c r="V571" s="22" t="s">
        <v>1478</v>
      </c>
      <c r="W571" s="22"/>
      <c r="X571" s="22"/>
      <c r="Y571" s="23">
        <v>44001.612962962965</v>
      </c>
      <c r="Z571" s="23">
        <v>44006.972893518519</v>
      </c>
      <c r="AA571" s="22"/>
      <c r="AB571" s="22" t="s">
        <v>558</v>
      </c>
      <c r="AC571" s="22">
        <v>86944</v>
      </c>
      <c r="AD571" s="22">
        <v>8200</v>
      </c>
      <c r="AE571" s="22" t="s">
        <v>1559</v>
      </c>
      <c r="AF571" s="22" t="s">
        <v>1560</v>
      </c>
      <c r="AG571" s="22" t="s">
        <v>13</v>
      </c>
    </row>
    <row r="572" spans="1:33" ht="26.4" x14ac:dyDescent="0.3">
      <c r="A572" s="22"/>
      <c r="B572" s="22" t="s">
        <v>1559</v>
      </c>
      <c r="C572" s="22" t="s">
        <v>46</v>
      </c>
      <c r="D572" s="22" t="s">
        <v>141</v>
      </c>
      <c r="E572" s="22" t="s">
        <v>3233</v>
      </c>
      <c r="F572" s="22" t="s">
        <v>3234</v>
      </c>
      <c r="G572" s="22" t="s">
        <v>92</v>
      </c>
      <c r="H572" s="22" t="s">
        <v>95</v>
      </c>
      <c r="I572" s="22" t="s">
        <v>1478</v>
      </c>
      <c r="J572" s="22" t="s">
        <v>1478</v>
      </c>
      <c r="K572" s="22" t="s">
        <v>1478</v>
      </c>
      <c r="L572" s="22" t="s">
        <v>1478</v>
      </c>
      <c r="M572" s="22" t="s">
        <v>1558</v>
      </c>
      <c r="N572" s="22" t="s">
        <v>59</v>
      </c>
      <c r="O572" s="22" t="s">
        <v>351</v>
      </c>
      <c r="P572" s="22"/>
      <c r="Q572" s="22"/>
      <c r="R572" s="22"/>
      <c r="S572" s="22"/>
      <c r="T572" s="22"/>
      <c r="U572" s="22" t="s">
        <v>1478</v>
      </c>
      <c r="V572" s="22" t="s">
        <v>1478</v>
      </c>
      <c r="W572" s="22"/>
      <c r="X572" s="22"/>
      <c r="Y572" s="23">
        <v>44001.612962962965</v>
      </c>
      <c r="Z572" s="23">
        <v>44006.972893518519</v>
      </c>
      <c r="AA572" s="22"/>
      <c r="AB572" s="22" t="s">
        <v>558</v>
      </c>
      <c r="AC572" s="22">
        <v>86944</v>
      </c>
      <c r="AD572" s="22">
        <v>9620</v>
      </c>
      <c r="AE572" s="22" t="s">
        <v>1559</v>
      </c>
      <c r="AF572" s="22" t="s">
        <v>1560</v>
      </c>
      <c r="AG572" s="22" t="s">
        <v>13</v>
      </c>
    </row>
    <row r="573" spans="1:33" ht="79.2" x14ac:dyDescent="0.3">
      <c r="A573" s="22" t="s">
        <v>96</v>
      </c>
      <c r="B573" s="22" t="s">
        <v>1559</v>
      </c>
      <c r="C573" s="22" t="s">
        <v>115</v>
      </c>
      <c r="D573" s="22" t="s">
        <v>286</v>
      </c>
      <c r="E573" s="22" t="s">
        <v>3235</v>
      </c>
      <c r="F573" s="22" t="s">
        <v>3236</v>
      </c>
      <c r="G573" s="22" t="s">
        <v>92</v>
      </c>
      <c r="H573" s="22" t="s">
        <v>95</v>
      </c>
      <c r="I573" s="22" t="s">
        <v>1478</v>
      </c>
      <c r="J573" s="22" t="s">
        <v>1478</v>
      </c>
      <c r="K573" s="22" t="s">
        <v>1478</v>
      </c>
      <c r="L573" s="22" t="s">
        <v>1478</v>
      </c>
      <c r="M573" s="22" t="s">
        <v>1558</v>
      </c>
      <c r="N573" s="22" t="s">
        <v>59</v>
      </c>
      <c r="O573" s="22" t="s">
        <v>102</v>
      </c>
      <c r="P573" s="22"/>
      <c r="Q573" s="22"/>
      <c r="R573" s="22"/>
      <c r="S573" s="22" t="s">
        <v>9042</v>
      </c>
      <c r="T573" s="22"/>
      <c r="U573" s="22" t="s">
        <v>1478</v>
      </c>
      <c r="V573" s="22" t="s">
        <v>1478</v>
      </c>
      <c r="W573" s="22"/>
      <c r="X573" s="22"/>
      <c r="Y573" s="23">
        <v>44001.612962962965</v>
      </c>
      <c r="Z573" s="23">
        <v>44006.972893518519</v>
      </c>
      <c r="AA573" s="22"/>
      <c r="AB573" s="22" t="s">
        <v>558</v>
      </c>
      <c r="AC573" s="22">
        <v>86944</v>
      </c>
      <c r="AD573" s="22">
        <v>7560</v>
      </c>
      <c r="AE573" s="22" t="s">
        <v>1559</v>
      </c>
      <c r="AF573" s="22" t="s">
        <v>1560</v>
      </c>
      <c r="AG573" s="22" t="s">
        <v>13</v>
      </c>
    </row>
    <row r="574" spans="1:33" ht="26.4" x14ac:dyDescent="0.3">
      <c r="A574" s="22"/>
      <c r="B574" s="22" t="s">
        <v>1559</v>
      </c>
      <c r="C574" s="22" t="s">
        <v>46</v>
      </c>
      <c r="D574" s="22" t="s">
        <v>2232</v>
      </c>
      <c r="E574" s="22" t="s">
        <v>3237</v>
      </c>
      <c r="F574" s="22" t="s">
        <v>3238</v>
      </c>
      <c r="G574" s="22" t="s">
        <v>92</v>
      </c>
      <c r="H574" s="22" t="s">
        <v>95</v>
      </c>
      <c r="I574" s="22" t="s">
        <v>1478</v>
      </c>
      <c r="J574" s="22" t="s">
        <v>1478</v>
      </c>
      <c r="K574" s="22" t="s">
        <v>1478</v>
      </c>
      <c r="L574" s="22" t="s">
        <v>1478</v>
      </c>
      <c r="M574" s="22" t="s">
        <v>1558</v>
      </c>
      <c r="N574" s="22" t="s">
        <v>59</v>
      </c>
      <c r="O574" s="22" t="s">
        <v>1486</v>
      </c>
      <c r="P574" s="22"/>
      <c r="Q574" s="22"/>
      <c r="R574" s="22"/>
      <c r="S574" s="22"/>
      <c r="T574" s="22"/>
      <c r="U574" s="22" t="s">
        <v>1478</v>
      </c>
      <c r="V574" s="22" t="s">
        <v>1478</v>
      </c>
      <c r="W574" s="22"/>
      <c r="X574" s="22"/>
      <c r="Y574" s="23">
        <v>44001.612962962965</v>
      </c>
      <c r="Z574" s="23">
        <v>44006.972893518519</v>
      </c>
      <c r="AA574" s="22"/>
      <c r="AB574" s="22" t="s">
        <v>558</v>
      </c>
      <c r="AC574" s="22">
        <v>86944</v>
      </c>
      <c r="AD574" s="22">
        <v>9630</v>
      </c>
      <c r="AE574" s="22" t="s">
        <v>1559</v>
      </c>
      <c r="AF574" s="22" t="s">
        <v>1560</v>
      </c>
      <c r="AG574" s="22" t="s">
        <v>13</v>
      </c>
    </row>
    <row r="575" spans="1:33" ht="26.4" x14ac:dyDescent="0.3">
      <c r="A575" s="22"/>
      <c r="B575" s="22" t="s">
        <v>1559</v>
      </c>
      <c r="C575" s="22" t="s">
        <v>46</v>
      </c>
      <c r="D575" s="22">
        <v>14</v>
      </c>
      <c r="E575" s="22" t="s">
        <v>3239</v>
      </c>
      <c r="F575" s="22" t="s">
        <v>3240</v>
      </c>
      <c r="G575" s="22" t="s">
        <v>92</v>
      </c>
      <c r="H575" s="22" t="s">
        <v>95</v>
      </c>
      <c r="I575" s="22" t="s">
        <v>1478</v>
      </c>
      <c r="J575" s="22" t="s">
        <v>1478</v>
      </c>
      <c r="K575" s="22" t="s">
        <v>1478</v>
      </c>
      <c r="L575" s="22" t="s">
        <v>1478</v>
      </c>
      <c r="M575" s="22" t="s">
        <v>1558</v>
      </c>
      <c r="N575" s="22" t="s">
        <v>91</v>
      </c>
      <c r="O575" s="22" t="s">
        <v>327</v>
      </c>
      <c r="P575" s="22"/>
      <c r="Q575" s="22"/>
      <c r="R575" s="22"/>
      <c r="S575" s="22"/>
      <c r="T575" s="22"/>
      <c r="U575" s="22" t="s">
        <v>1478</v>
      </c>
      <c r="V575" s="22" t="s">
        <v>1478</v>
      </c>
      <c r="W575" s="22"/>
      <c r="X575" s="22"/>
      <c r="Y575" s="23">
        <v>44001.612962962965</v>
      </c>
      <c r="Z575" s="23">
        <v>44006.972893518519</v>
      </c>
      <c r="AA575" s="22"/>
      <c r="AB575" s="22" t="s">
        <v>558</v>
      </c>
      <c r="AC575" s="22">
        <v>86944</v>
      </c>
      <c r="AD575" s="22">
        <v>3000</v>
      </c>
      <c r="AE575" s="22" t="s">
        <v>1559</v>
      </c>
      <c r="AF575" s="22" t="s">
        <v>1560</v>
      </c>
      <c r="AG575" s="22" t="s">
        <v>13</v>
      </c>
    </row>
    <row r="576" spans="1:33" ht="79.2" x14ac:dyDescent="0.3">
      <c r="A576" s="22" t="s">
        <v>96</v>
      </c>
      <c r="B576" s="22" t="s">
        <v>1559</v>
      </c>
      <c r="C576" s="22" t="s">
        <v>115</v>
      </c>
      <c r="D576" s="22">
        <v>14</v>
      </c>
      <c r="E576" s="22" t="s">
        <v>3241</v>
      </c>
      <c r="F576" s="22" t="s">
        <v>3242</v>
      </c>
      <c r="G576" s="22" t="s">
        <v>92</v>
      </c>
      <c r="H576" s="22" t="s">
        <v>95</v>
      </c>
      <c r="I576" s="22" t="s">
        <v>1478</v>
      </c>
      <c r="J576" s="22" t="s">
        <v>1478</v>
      </c>
      <c r="K576" s="22" t="s">
        <v>1478</v>
      </c>
      <c r="L576" s="22" t="s">
        <v>1478</v>
      </c>
      <c r="M576" s="22" t="s">
        <v>1558</v>
      </c>
      <c r="N576" s="22" t="s">
        <v>91</v>
      </c>
      <c r="O576" s="22" t="s">
        <v>327</v>
      </c>
      <c r="P576" s="22"/>
      <c r="Q576" s="22"/>
      <c r="R576" s="22"/>
      <c r="S576" s="22" t="s">
        <v>9043</v>
      </c>
      <c r="T576" s="22"/>
      <c r="U576" s="22" t="s">
        <v>1478</v>
      </c>
      <c r="V576" s="22" t="s">
        <v>1478</v>
      </c>
      <c r="W576" s="22"/>
      <c r="X576" s="22"/>
      <c r="Y576" s="23">
        <v>44001.612962962965</v>
      </c>
      <c r="Z576" s="23">
        <v>44006.972893518519</v>
      </c>
      <c r="AA576" s="22"/>
      <c r="AB576" s="22" t="s">
        <v>558</v>
      </c>
      <c r="AC576" s="22">
        <v>86944</v>
      </c>
      <c r="AD576" s="22">
        <v>3010</v>
      </c>
      <c r="AE576" s="22" t="s">
        <v>1559</v>
      </c>
      <c r="AF576" s="22" t="s">
        <v>1560</v>
      </c>
      <c r="AG576" s="22" t="s">
        <v>13</v>
      </c>
    </row>
    <row r="577" spans="1:33" ht="26.4" x14ac:dyDescent="0.3">
      <c r="A577" s="22"/>
      <c r="B577" s="22" t="s">
        <v>1559</v>
      </c>
      <c r="C577" s="22" t="s">
        <v>46</v>
      </c>
      <c r="D577" s="22">
        <v>14</v>
      </c>
      <c r="E577" s="22" t="s">
        <v>3243</v>
      </c>
      <c r="F577" s="22" t="s">
        <v>3244</v>
      </c>
      <c r="G577" s="22" t="s">
        <v>92</v>
      </c>
      <c r="H577" s="22" t="s">
        <v>95</v>
      </c>
      <c r="I577" s="22" t="s">
        <v>1478</v>
      </c>
      <c r="J577" s="22" t="s">
        <v>1478</v>
      </c>
      <c r="K577" s="22" t="s">
        <v>1478</v>
      </c>
      <c r="L577" s="22" t="s">
        <v>1478</v>
      </c>
      <c r="M577" s="22" t="s">
        <v>1558</v>
      </c>
      <c r="N577" s="22" t="s">
        <v>91</v>
      </c>
      <c r="O577" s="22" t="s">
        <v>327</v>
      </c>
      <c r="P577" s="22"/>
      <c r="Q577" s="22"/>
      <c r="R577" s="22"/>
      <c r="S577" s="22"/>
      <c r="T577" s="22"/>
      <c r="U577" s="22" t="s">
        <v>1478</v>
      </c>
      <c r="V577" s="22" t="s">
        <v>1478</v>
      </c>
      <c r="W577" s="22"/>
      <c r="X577" s="22"/>
      <c r="Y577" s="23">
        <v>44001.612962962965</v>
      </c>
      <c r="Z577" s="23">
        <v>44006.972893518519</v>
      </c>
      <c r="AA577" s="22"/>
      <c r="AB577" s="22" t="s">
        <v>558</v>
      </c>
      <c r="AC577" s="22">
        <v>86944</v>
      </c>
      <c r="AD577" s="22">
        <v>3020</v>
      </c>
      <c r="AE577" s="22" t="s">
        <v>1559</v>
      </c>
      <c r="AF577" s="22" t="s">
        <v>1560</v>
      </c>
      <c r="AG577" s="22" t="s">
        <v>13</v>
      </c>
    </row>
    <row r="578" spans="1:33" ht="39.6" x14ac:dyDescent="0.3">
      <c r="A578" s="22"/>
      <c r="B578" s="22" t="s">
        <v>1559</v>
      </c>
      <c r="C578" s="22" t="s">
        <v>46</v>
      </c>
      <c r="D578" s="22">
        <v>14</v>
      </c>
      <c r="E578" s="22" t="s">
        <v>3245</v>
      </c>
      <c r="F578" s="22" t="s">
        <v>3246</v>
      </c>
      <c r="G578" s="22" t="s">
        <v>92</v>
      </c>
      <c r="H578" s="22" t="s">
        <v>95</v>
      </c>
      <c r="I578" s="22" t="s">
        <v>1478</v>
      </c>
      <c r="J578" s="22" t="s">
        <v>1478</v>
      </c>
      <c r="K578" s="22" t="s">
        <v>1478</v>
      </c>
      <c r="L578" s="22" t="s">
        <v>1478</v>
      </c>
      <c r="M578" s="22" t="s">
        <v>1558</v>
      </c>
      <c r="N578" s="22" t="s">
        <v>91</v>
      </c>
      <c r="O578" s="22" t="s">
        <v>1483</v>
      </c>
      <c r="P578" s="22"/>
      <c r="Q578" s="22"/>
      <c r="R578" s="22"/>
      <c r="S578" s="22"/>
      <c r="T578" s="22"/>
      <c r="U578" s="22" t="s">
        <v>1478</v>
      </c>
      <c r="V578" s="22" t="s">
        <v>1478</v>
      </c>
      <c r="W578" s="22"/>
      <c r="X578" s="22"/>
      <c r="Y578" s="23">
        <v>44001.612962962965</v>
      </c>
      <c r="Z578" s="23">
        <v>44006.972893518519</v>
      </c>
      <c r="AA578" s="22"/>
      <c r="AB578" s="22" t="s">
        <v>558</v>
      </c>
      <c r="AC578" s="22">
        <v>86944</v>
      </c>
      <c r="AD578" s="22">
        <v>3030</v>
      </c>
      <c r="AE578" s="22" t="s">
        <v>1559</v>
      </c>
      <c r="AF578" s="22" t="s">
        <v>1560</v>
      </c>
      <c r="AG578" s="22" t="s">
        <v>13</v>
      </c>
    </row>
    <row r="579" spans="1:33" ht="39.6" x14ac:dyDescent="0.3">
      <c r="A579" s="22" t="s">
        <v>1922</v>
      </c>
      <c r="B579" s="22" t="s">
        <v>1559</v>
      </c>
      <c r="C579" s="22" t="s">
        <v>15</v>
      </c>
      <c r="D579" s="22" t="s">
        <v>89</v>
      </c>
      <c r="E579" s="22" t="s">
        <v>3247</v>
      </c>
      <c r="F579" s="22" t="s">
        <v>3248</v>
      </c>
      <c r="G579" s="22" t="s">
        <v>3249</v>
      </c>
      <c r="H579" s="22" t="s">
        <v>182</v>
      </c>
      <c r="I579" s="22" t="s">
        <v>1478</v>
      </c>
      <c r="J579" s="22" t="s">
        <v>1478</v>
      </c>
      <c r="K579" s="22" t="s">
        <v>1478</v>
      </c>
      <c r="L579" s="22" t="s">
        <v>1478</v>
      </c>
      <c r="M579" s="22" t="s">
        <v>1558</v>
      </c>
      <c r="N579" s="22" t="s">
        <v>64</v>
      </c>
      <c r="O579" s="22" t="s">
        <v>1478</v>
      </c>
      <c r="P579" s="22" t="s">
        <v>3252</v>
      </c>
      <c r="Q579" s="22"/>
      <c r="R579" s="22" t="s">
        <v>3251</v>
      </c>
      <c r="S579" s="22" t="s">
        <v>8925</v>
      </c>
      <c r="T579" s="22"/>
      <c r="U579" s="22" t="s">
        <v>1478</v>
      </c>
      <c r="V579" s="22" t="s">
        <v>1478</v>
      </c>
      <c r="W579" s="22"/>
      <c r="X579" s="22"/>
      <c r="Y579" s="23">
        <v>44001.617442129631</v>
      </c>
      <c r="Z579" s="23">
        <v>44005.046180555553</v>
      </c>
      <c r="AA579" s="22"/>
      <c r="AB579" s="22" t="s">
        <v>3250</v>
      </c>
      <c r="AC579" s="22">
        <v>28235</v>
      </c>
      <c r="AD579" s="22">
        <v>9010</v>
      </c>
      <c r="AE579" s="22" t="s">
        <v>1559</v>
      </c>
      <c r="AF579" s="22" t="s">
        <v>1560</v>
      </c>
      <c r="AG579" s="22" t="s">
        <v>13</v>
      </c>
    </row>
    <row r="580" spans="1:33" ht="26.4" x14ac:dyDescent="0.3">
      <c r="A580" s="22"/>
      <c r="B580" s="22" t="s">
        <v>1559</v>
      </c>
      <c r="C580" s="22" t="s">
        <v>15</v>
      </c>
      <c r="D580" s="22" t="s">
        <v>1862</v>
      </c>
      <c r="E580" s="22" t="s">
        <v>3253</v>
      </c>
      <c r="F580" s="22" t="s">
        <v>3254</v>
      </c>
      <c r="G580" s="22" t="s">
        <v>3249</v>
      </c>
      <c r="H580" s="22" t="s">
        <v>25</v>
      </c>
      <c r="I580" s="22" t="s">
        <v>1478</v>
      </c>
      <c r="J580" s="22" t="s">
        <v>1478</v>
      </c>
      <c r="K580" s="22" t="s">
        <v>1478</v>
      </c>
      <c r="L580" s="22" t="s">
        <v>1478</v>
      </c>
      <c r="M580" s="22" t="s">
        <v>1558</v>
      </c>
      <c r="N580" s="22" t="s">
        <v>59</v>
      </c>
      <c r="O580" s="22" t="s">
        <v>1478</v>
      </c>
      <c r="P580" s="22" t="s">
        <v>3255</v>
      </c>
      <c r="Q580" s="22"/>
      <c r="R580" s="22"/>
      <c r="S580" s="22" t="s">
        <v>9044</v>
      </c>
      <c r="T580" s="22"/>
      <c r="U580" s="22" t="s">
        <v>1478</v>
      </c>
      <c r="V580" s="22" t="s">
        <v>1478</v>
      </c>
      <c r="W580" s="22"/>
      <c r="X580" s="22"/>
      <c r="Y580" s="23">
        <v>44001.62060185185</v>
      </c>
      <c r="Z580" s="23">
        <v>44005.046180555553</v>
      </c>
      <c r="AA580" s="22"/>
      <c r="AB580" s="22" t="s">
        <v>3250</v>
      </c>
      <c r="AC580" s="22">
        <v>28235</v>
      </c>
      <c r="AD580" s="22">
        <v>20950</v>
      </c>
      <c r="AE580" s="22" t="s">
        <v>1559</v>
      </c>
      <c r="AF580" s="22" t="s">
        <v>1560</v>
      </c>
      <c r="AG580" s="22" t="s">
        <v>13</v>
      </c>
    </row>
    <row r="581" spans="1:33" ht="59.4" customHeight="1" x14ac:dyDescent="0.3">
      <c r="A581" s="22"/>
      <c r="B581" s="22" t="s">
        <v>1559</v>
      </c>
      <c r="C581" s="22" t="s">
        <v>23</v>
      </c>
      <c r="D581" s="22">
        <v>7</v>
      </c>
      <c r="E581" s="22" t="s">
        <v>3256</v>
      </c>
      <c r="F581" s="22" t="s">
        <v>3257</v>
      </c>
      <c r="G581" s="22" t="s">
        <v>77</v>
      </c>
      <c r="H581" s="22" t="s">
        <v>61</v>
      </c>
      <c r="I581" s="22" t="s">
        <v>1478</v>
      </c>
      <c r="J581" s="22" t="s">
        <v>1478</v>
      </c>
      <c r="K581" s="22" t="s">
        <v>1478</v>
      </c>
      <c r="L581" s="22" t="s">
        <v>1478</v>
      </c>
      <c r="M581" s="22" t="s">
        <v>1558</v>
      </c>
      <c r="N581" s="22" t="s">
        <v>1478</v>
      </c>
      <c r="O581" s="22" t="s">
        <v>1478</v>
      </c>
      <c r="P581" s="22"/>
      <c r="Q581" s="22"/>
      <c r="R581" s="22" t="s">
        <v>84</v>
      </c>
      <c r="S581" s="22" t="s">
        <v>8903</v>
      </c>
      <c r="T581" s="22" t="s">
        <v>3259</v>
      </c>
      <c r="U581" s="22" t="s">
        <v>143</v>
      </c>
      <c r="V581" s="22" t="s">
        <v>3258</v>
      </c>
      <c r="W581" s="22"/>
      <c r="X581" s="22"/>
      <c r="Y581" s="23">
        <v>44001.62122685185</v>
      </c>
      <c r="Z581" s="23">
        <v>44001.679085648146</v>
      </c>
      <c r="AA581" s="22"/>
      <c r="AB581" s="22" t="s">
        <v>11</v>
      </c>
      <c r="AC581" s="22">
        <v>12578</v>
      </c>
      <c r="AD581" s="22">
        <v>1080</v>
      </c>
      <c r="AE581" s="22" t="s">
        <v>1559</v>
      </c>
      <c r="AF581" s="22" t="s">
        <v>1560</v>
      </c>
      <c r="AG581" s="22"/>
    </row>
    <row r="582" spans="1:33" x14ac:dyDescent="0.3">
      <c r="A582" s="22" t="s">
        <v>2607</v>
      </c>
      <c r="B582" s="22" t="s">
        <v>1559</v>
      </c>
      <c r="C582" s="22" t="s">
        <v>23</v>
      </c>
      <c r="D582" s="22" t="s">
        <v>1757</v>
      </c>
      <c r="E582" s="22" t="s">
        <v>3260</v>
      </c>
      <c r="F582" s="22" t="s">
        <v>3261</v>
      </c>
      <c r="G582" s="22" t="s">
        <v>482</v>
      </c>
      <c r="H582" s="22" t="s">
        <v>25</v>
      </c>
      <c r="I582" s="22" t="s">
        <v>1478</v>
      </c>
      <c r="J582" s="22" t="s">
        <v>1478</v>
      </c>
      <c r="K582" s="22" t="s">
        <v>1478</v>
      </c>
      <c r="L582" s="22" t="s">
        <v>1478</v>
      </c>
      <c r="M582" s="22" t="s">
        <v>1558</v>
      </c>
      <c r="N582" s="22" t="s">
        <v>1478</v>
      </c>
      <c r="O582" s="22" t="s">
        <v>1478</v>
      </c>
      <c r="P582" s="22"/>
      <c r="Q582" s="22"/>
      <c r="R582" s="22"/>
      <c r="S582" s="22" t="s">
        <v>8987</v>
      </c>
      <c r="T582" s="22"/>
      <c r="U582" s="22" t="s">
        <v>1478</v>
      </c>
      <c r="V582" s="22" t="s">
        <v>1478</v>
      </c>
      <c r="W582" s="22"/>
      <c r="X582" s="22"/>
      <c r="Y582" s="23">
        <v>44001.637650462966</v>
      </c>
      <c r="Z582" s="23">
        <v>44005.046180555553</v>
      </c>
      <c r="AA582" s="22"/>
      <c r="AB582" s="22" t="s">
        <v>526</v>
      </c>
      <c r="AC582" s="22">
        <v>82304</v>
      </c>
      <c r="AD582" s="22">
        <v>170</v>
      </c>
      <c r="AE582" s="22" t="s">
        <v>1559</v>
      </c>
      <c r="AF582" s="22" t="s">
        <v>1560</v>
      </c>
      <c r="AG582" s="22" t="s">
        <v>249</v>
      </c>
    </row>
    <row r="583" spans="1:33" ht="26.4" x14ac:dyDescent="0.3">
      <c r="A583" s="22"/>
      <c r="B583" s="22" t="s">
        <v>1559</v>
      </c>
      <c r="C583" s="22" t="s">
        <v>23</v>
      </c>
      <c r="D583" s="22">
        <v>15</v>
      </c>
      <c r="E583" s="22" t="s">
        <v>3262</v>
      </c>
      <c r="F583" s="22" t="s">
        <v>3263</v>
      </c>
      <c r="G583" s="22" t="s">
        <v>482</v>
      </c>
      <c r="H583" s="22" t="s">
        <v>25</v>
      </c>
      <c r="I583" s="22" t="s">
        <v>1478</v>
      </c>
      <c r="J583" s="22" t="s">
        <v>1478</v>
      </c>
      <c r="K583" s="22" t="s">
        <v>1478</v>
      </c>
      <c r="L583" s="22" t="s">
        <v>1478</v>
      </c>
      <c r="M583" s="22" t="s">
        <v>1558</v>
      </c>
      <c r="N583" s="22" t="s">
        <v>1478</v>
      </c>
      <c r="O583" s="22" t="s">
        <v>1478</v>
      </c>
      <c r="P583" s="22"/>
      <c r="Q583" s="22"/>
      <c r="R583" s="22"/>
      <c r="S583" s="22" t="s">
        <v>8945</v>
      </c>
      <c r="T583" s="22"/>
      <c r="U583" s="22" t="s">
        <v>1478</v>
      </c>
      <c r="V583" s="22" t="s">
        <v>1478</v>
      </c>
      <c r="W583" s="22"/>
      <c r="X583" s="22"/>
      <c r="Y583" s="23">
        <v>44001.637650462966</v>
      </c>
      <c r="Z583" s="23">
        <v>44005.046180555553</v>
      </c>
      <c r="AA583" s="22"/>
      <c r="AB583" s="22" t="s">
        <v>526</v>
      </c>
      <c r="AC583" s="22">
        <v>82304</v>
      </c>
      <c r="AD583" s="22">
        <v>11370</v>
      </c>
      <c r="AE583" s="22" t="s">
        <v>1559</v>
      </c>
      <c r="AF583" s="22" t="s">
        <v>1560</v>
      </c>
      <c r="AG583" s="22" t="s">
        <v>249</v>
      </c>
    </row>
    <row r="584" spans="1:33" ht="79.2" x14ac:dyDescent="0.3">
      <c r="A584" s="22"/>
      <c r="B584" s="22" t="s">
        <v>1559</v>
      </c>
      <c r="C584" s="22" t="s">
        <v>23</v>
      </c>
      <c r="D584" s="22" t="s">
        <v>438</v>
      </c>
      <c r="E584" s="22" t="s">
        <v>3264</v>
      </c>
      <c r="F584" s="22" t="s">
        <v>3265</v>
      </c>
      <c r="G584" s="22" t="s">
        <v>2653</v>
      </c>
      <c r="H584" s="22" t="s">
        <v>25</v>
      </c>
      <c r="I584" s="22" t="s">
        <v>1478</v>
      </c>
      <c r="J584" s="22" t="s">
        <v>1478</v>
      </c>
      <c r="K584" s="22" t="s">
        <v>1478</v>
      </c>
      <c r="L584" s="22" t="s">
        <v>1478</v>
      </c>
      <c r="M584" s="22" t="s">
        <v>1558</v>
      </c>
      <c r="N584" s="22" t="s">
        <v>59</v>
      </c>
      <c r="O584" s="22" t="s">
        <v>439</v>
      </c>
      <c r="P584" s="22"/>
      <c r="Q584" s="22"/>
      <c r="R584" s="22" t="s">
        <v>3267</v>
      </c>
      <c r="S584" s="22" t="s">
        <v>9045</v>
      </c>
      <c r="T584" s="22"/>
      <c r="U584" s="22" t="s">
        <v>1478</v>
      </c>
      <c r="V584" s="22" t="s">
        <v>1478</v>
      </c>
      <c r="W584" s="22"/>
      <c r="X584" s="22"/>
      <c r="Y584" s="23">
        <v>44001.643657407411</v>
      </c>
      <c r="Z584" s="23">
        <v>44005.046180555553</v>
      </c>
      <c r="AA584" s="22"/>
      <c r="AB584" s="22" t="s">
        <v>3266</v>
      </c>
      <c r="AC584" s="22">
        <v>83979</v>
      </c>
      <c r="AD584" s="22">
        <v>11120</v>
      </c>
      <c r="AE584" s="22" t="s">
        <v>1559</v>
      </c>
      <c r="AF584" s="22" t="s">
        <v>1560</v>
      </c>
      <c r="AG584" s="22" t="s">
        <v>13</v>
      </c>
    </row>
    <row r="585" spans="1:33" ht="26.4" x14ac:dyDescent="0.3">
      <c r="A585" s="22" t="s">
        <v>1967</v>
      </c>
      <c r="B585" s="22" t="s">
        <v>1559</v>
      </c>
      <c r="C585" s="22" t="s">
        <v>172</v>
      </c>
      <c r="D585" s="22" t="s">
        <v>1890</v>
      </c>
      <c r="E585" s="22" t="s">
        <v>3268</v>
      </c>
      <c r="F585" s="22" t="s">
        <v>3269</v>
      </c>
      <c r="G585" s="22" t="s">
        <v>3270</v>
      </c>
      <c r="H585" s="22" t="s">
        <v>25</v>
      </c>
      <c r="I585" s="22" t="s">
        <v>1478</v>
      </c>
      <c r="J585" s="22" t="s">
        <v>1478</v>
      </c>
      <c r="K585" s="22" t="s">
        <v>1478</v>
      </c>
      <c r="L585" s="22" t="s">
        <v>1478</v>
      </c>
      <c r="M585" s="22" t="s">
        <v>1558</v>
      </c>
      <c r="N585" s="22" t="s">
        <v>64</v>
      </c>
      <c r="O585" s="22" t="s">
        <v>1478</v>
      </c>
      <c r="P585" s="22"/>
      <c r="Q585" s="22"/>
      <c r="R585" s="22" t="s">
        <v>3271</v>
      </c>
      <c r="S585" s="22"/>
      <c r="T585" s="22"/>
      <c r="U585" s="22" t="s">
        <v>1478</v>
      </c>
      <c r="V585" s="22" t="s">
        <v>1478</v>
      </c>
      <c r="W585" s="22"/>
      <c r="X585" s="22"/>
      <c r="Y585" s="23">
        <v>44001.64366898148</v>
      </c>
      <c r="Z585" s="23">
        <v>44005.046180555553</v>
      </c>
      <c r="AA585" s="22"/>
      <c r="AB585" s="22" t="s">
        <v>3266</v>
      </c>
      <c r="AC585" s="22">
        <v>83979</v>
      </c>
      <c r="AD585" s="22">
        <v>1080</v>
      </c>
      <c r="AE585" s="22" t="s">
        <v>1559</v>
      </c>
      <c r="AF585" s="22" t="s">
        <v>1560</v>
      </c>
      <c r="AG585" s="22" t="s">
        <v>26</v>
      </c>
    </row>
    <row r="586" spans="1:33" ht="26.4" x14ac:dyDescent="0.3">
      <c r="A586" s="22" t="s">
        <v>1967</v>
      </c>
      <c r="B586" s="22" t="s">
        <v>1559</v>
      </c>
      <c r="C586" s="22" t="s">
        <v>172</v>
      </c>
      <c r="D586" s="22" t="s">
        <v>1890</v>
      </c>
      <c r="E586" s="22" t="s">
        <v>3272</v>
      </c>
      <c r="F586" s="22" t="s">
        <v>3273</v>
      </c>
      <c r="G586" s="22" t="s">
        <v>3270</v>
      </c>
      <c r="H586" s="22" t="s">
        <v>182</v>
      </c>
      <c r="I586" s="22" t="s">
        <v>1478</v>
      </c>
      <c r="J586" s="22" t="s">
        <v>1478</v>
      </c>
      <c r="K586" s="22" t="s">
        <v>1478</v>
      </c>
      <c r="L586" s="22" t="s">
        <v>1478</v>
      </c>
      <c r="M586" s="22" t="s">
        <v>1558</v>
      </c>
      <c r="N586" s="22" t="s">
        <v>64</v>
      </c>
      <c r="O586" s="22" t="s">
        <v>1478</v>
      </c>
      <c r="P586" s="22"/>
      <c r="Q586" s="22"/>
      <c r="R586" s="22" t="s">
        <v>3274</v>
      </c>
      <c r="S586" s="22"/>
      <c r="T586" s="22"/>
      <c r="U586" s="22" t="s">
        <v>1478</v>
      </c>
      <c r="V586" s="22" t="s">
        <v>1478</v>
      </c>
      <c r="W586" s="22"/>
      <c r="X586" s="22"/>
      <c r="Y586" s="23">
        <v>44001.64366898148</v>
      </c>
      <c r="Z586" s="23">
        <v>44005.046180555553</v>
      </c>
      <c r="AA586" s="22"/>
      <c r="AB586" s="22" t="s">
        <v>3266</v>
      </c>
      <c r="AC586" s="22">
        <v>83979</v>
      </c>
      <c r="AD586" s="22">
        <v>1090</v>
      </c>
      <c r="AE586" s="22" t="s">
        <v>1559</v>
      </c>
      <c r="AF586" s="22" t="s">
        <v>1560</v>
      </c>
      <c r="AG586" s="22" t="s">
        <v>26</v>
      </c>
    </row>
    <row r="587" spans="1:33" ht="26.4" x14ac:dyDescent="0.3">
      <c r="A587" s="22"/>
      <c r="B587" s="22" t="s">
        <v>1559</v>
      </c>
      <c r="C587" s="22" t="s">
        <v>23</v>
      </c>
      <c r="D587" s="22">
        <v>9</v>
      </c>
      <c r="E587" s="22" t="s">
        <v>3275</v>
      </c>
      <c r="F587" s="22" t="s">
        <v>3276</v>
      </c>
      <c r="G587" s="22" t="s">
        <v>3249</v>
      </c>
      <c r="H587" s="22" t="s">
        <v>25</v>
      </c>
      <c r="I587" s="22" t="s">
        <v>1478</v>
      </c>
      <c r="J587" s="22" t="s">
        <v>1478</v>
      </c>
      <c r="K587" s="22" t="s">
        <v>1478</v>
      </c>
      <c r="L587" s="22" t="s">
        <v>1478</v>
      </c>
      <c r="M587" s="22" t="s">
        <v>1558</v>
      </c>
      <c r="N587" s="22" t="s">
        <v>64</v>
      </c>
      <c r="O587" s="22" t="s">
        <v>1478</v>
      </c>
      <c r="P587" s="22"/>
      <c r="Q587" s="22"/>
      <c r="R587" s="22"/>
      <c r="S587" s="22" t="s">
        <v>8958</v>
      </c>
      <c r="T587" s="22"/>
      <c r="U587" s="22" t="s">
        <v>1478</v>
      </c>
      <c r="V587" s="22" t="s">
        <v>1478</v>
      </c>
      <c r="W587" s="22"/>
      <c r="X587" s="22"/>
      <c r="Y587" s="23">
        <v>44001.661087962966</v>
      </c>
      <c r="Z587" s="23">
        <v>44005.046180555553</v>
      </c>
      <c r="AA587" s="22"/>
      <c r="AB587" s="22" t="s">
        <v>3250</v>
      </c>
      <c r="AC587" s="22">
        <v>28235</v>
      </c>
      <c r="AD587" s="22">
        <v>11020</v>
      </c>
      <c r="AE587" s="22" t="s">
        <v>1559</v>
      </c>
      <c r="AF587" s="22" t="s">
        <v>1560</v>
      </c>
      <c r="AG587" s="22" t="s">
        <v>233</v>
      </c>
    </row>
    <row r="588" spans="1:33" ht="39.6" x14ac:dyDescent="0.3">
      <c r="A588" s="22"/>
      <c r="B588" s="22" t="s">
        <v>1559</v>
      </c>
      <c r="C588" s="22" t="s">
        <v>23</v>
      </c>
      <c r="D588" s="22" t="s">
        <v>1629</v>
      </c>
      <c r="E588" s="22" t="s">
        <v>3277</v>
      </c>
      <c r="F588" s="22" t="s">
        <v>3278</v>
      </c>
      <c r="G588" s="22" t="s">
        <v>3279</v>
      </c>
      <c r="H588" s="22" t="s">
        <v>25</v>
      </c>
      <c r="I588" s="22" t="s">
        <v>1478</v>
      </c>
      <c r="J588" s="22" t="s">
        <v>1478</v>
      </c>
      <c r="K588" s="22" t="s">
        <v>1478</v>
      </c>
      <c r="L588" s="22" t="s">
        <v>1478</v>
      </c>
      <c r="M588" s="22" t="s">
        <v>1558</v>
      </c>
      <c r="N588" s="22" t="s">
        <v>64</v>
      </c>
      <c r="O588" s="22" t="s">
        <v>1843</v>
      </c>
      <c r="P588" s="22"/>
      <c r="Q588" s="22"/>
      <c r="R588" s="22"/>
      <c r="S588" s="22" t="s">
        <v>9046</v>
      </c>
      <c r="T588" s="22"/>
      <c r="U588" s="22" t="s">
        <v>1478</v>
      </c>
      <c r="V588" s="22" t="s">
        <v>1478</v>
      </c>
      <c r="W588" s="22"/>
      <c r="X588" s="22"/>
      <c r="Y588" s="23">
        <v>44001.666851851849</v>
      </c>
      <c r="Z588" s="23">
        <v>44001.702349537038</v>
      </c>
      <c r="AA588" s="22"/>
      <c r="AB588" s="22" t="s">
        <v>1840</v>
      </c>
      <c r="AC588" s="22">
        <v>21633</v>
      </c>
      <c r="AD588" s="22">
        <v>8380</v>
      </c>
      <c r="AE588" s="22" t="s">
        <v>1559</v>
      </c>
      <c r="AF588" s="22" t="s">
        <v>1560</v>
      </c>
      <c r="AG588" s="22" t="s">
        <v>233</v>
      </c>
    </row>
    <row r="589" spans="1:33" ht="39.6" x14ac:dyDescent="0.3">
      <c r="A589" s="22"/>
      <c r="B589" s="22" t="s">
        <v>1559</v>
      </c>
      <c r="C589" s="22" t="s">
        <v>23</v>
      </c>
      <c r="D589" s="22" t="s">
        <v>494</v>
      </c>
      <c r="E589" s="22" t="s">
        <v>3280</v>
      </c>
      <c r="F589" s="22" t="s">
        <v>3281</v>
      </c>
      <c r="G589" s="22" t="s">
        <v>143</v>
      </c>
      <c r="H589" s="22" t="s">
        <v>144</v>
      </c>
      <c r="I589" s="22" t="s">
        <v>1478</v>
      </c>
      <c r="J589" s="22" t="s">
        <v>1478</v>
      </c>
      <c r="K589" s="22" t="s">
        <v>1478</v>
      </c>
      <c r="L589" s="22" t="s">
        <v>1478</v>
      </c>
      <c r="M589" s="22" t="s">
        <v>1558</v>
      </c>
      <c r="N589" s="22" t="s">
        <v>59</v>
      </c>
      <c r="O589" s="22" t="s">
        <v>407</v>
      </c>
      <c r="P589" s="22"/>
      <c r="Q589" s="22"/>
      <c r="R589" s="22"/>
      <c r="S589" s="22"/>
      <c r="T589" s="22"/>
      <c r="U589" s="22" t="s">
        <v>1478</v>
      </c>
      <c r="V589" s="22" t="s">
        <v>1478</v>
      </c>
      <c r="W589" s="22"/>
      <c r="X589" s="22"/>
      <c r="Y589" s="23">
        <v>44001.674722222226</v>
      </c>
      <c r="Z589" s="23">
        <v>44005.046180555553</v>
      </c>
      <c r="AA589" s="22"/>
      <c r="AB589" s="22" t="s">
        <v>405</v>
      </c>
      <c r="AC589" s="22">
        <v>81621</v>
      </c>
      <c r="AD589" s="22">
        <v>11040</v>
      </c>
      <c r="AE589" s="22" t="s">
        <v>1559</v>
      </c>
      <c r="AF589" s="22" t="s">
        <v>1560</v>
      </c>
      <c r="AG589" s="22"/>
    </row>
    <row r="590" spans="1:33" ht="125.4" customHeight="1" x14ac:dyDescent="0.3">
      <c r="A590" s="22" t="s">
        <v>3036</v>
      </c>
      <c r="B590" s="22" t="s">
        <v>1559</v>
      </c>
      <c r="C590" s="22" t="s">
        <v>15</v>
      </c>
      <c r="D590" s="22" t="s">
        <v>494</v>
      </c>
      <c r="E590" s="22" t="s">
        <v>3282</v>
      </c>
      <c r="F590" s="22" t="s">
        <v>3283</v>
      </c>
      <c r="G590" s="22" t="s">
        <v>404</v>
      </c>
      <c r="H590" s="22" t="s">
        <v>1470</v>
      </c>
      <c r="I590" s="22" t="s">
        <v>1478</v>
      </c>
      <c r="J590" s="22" t="s">
        <v>1478</v>
      </c>
      <c r="K590" s="22" t="s">
        <v>1478</v>
      </c>
      <c r="L590" s="22" t="s">
        <v>1478</v>
      </c>
      <c r="M590" s="22" t="s">
        <v>1558</v>
      </c>
      <c r="N590" s="22" t="s">
        <v>59</v>
      </c>
      <c r="O590" s="22" t="s">
        <v>407</v>
      </c>
      <c r="P590" s="22" t="s">
        <v>3284</v>
      </c>
      <c r="Q590" s="22"/>
      <c r="R590" s="22"/>
      <c r="S590" s="22" t="s">
        <v>9047</v>
      </c>
      <c r="T590" s="22"/>
      <c r="U590" s="22" t="s">
        <v>1478</v>
      </c>
      <c r="V590" s="22" t="s">
        <v>1478</v>
      </c>
      <c r="W590" s="22"/>
      <c r="X590" s="22"/>
      <c r="Y590" s="23">
        <v>44001.674722222226</v>
      </c>
      <c r="Z590" s="23">
        <v>44005.046180555553</v>
      </c>
      <c r="AA590" s="22"/>
      <c r="AB590" s="22" t="s">
        <v>405</v>
      </c>
      <c r="AC590" s="22">
        <v>81621</v>
      </c>
      <c r="AD590" s="22">
        <v>11070</v>
      </c>
      <c r="AE590" s="22" t="s">
        <v>1559</v>
      </c>
      <c r="AF590" s="22" t="s">
        <v>1560</v>
      </c>
      <c r="AG590" s="22" t="s">
        <v>13</v>
      </c>
    </row>
    <row r="591" spans="1:33" ht="39.6" x14ac:dyDescent="0.3">
      <c r="A591" s="22"/>
      <c r="B591" s="22" t="s">
        <v>1559</v>
      </c>
      <c r="C591" s="22" t="s">
        <v>23</v>
      </c>
      <c r="D591" s="22" t="s">
        <v>494</v>
      </c>
      <c r="E591" s="22" t="s">
        <v>3285</v>
      </c>
      <c r="F591" s="22" t="s">
        <v>3286</v>
      </c>
      <c r="G591" s="22" t="s">
        <v>3287</v>
      </c>
      <c r="H591" s="22" t="s">
        <v>25</v>
      </c>
      <c r="I591" s="22" t="s">
        <v>1478</v>
      </c>
      <c r="J591" s="22" t="s">
        <v>1478</v>
      </c>
      <c r="K591" s="22" t="s">
        <v>1478</v>
      </c>
      <c r="L591" s="22" t="s">
        <v>1478</v>
      </c>
      <c r="M591" s="22" t="s">
        <v>1558</v>
      </c>
      <c r="N591" s="22" t="s">
        <v>59</v>
      </c>
      <c r="O591" s="22" t="s">
        <v>407</v>
      </c>
      <c r="P591" s="22"/>
      <c r="Q591" s="22"/>
      <c r="R591" s="22"/>
      <c r="S591" s="22"/>
      <c r="T591" s="22"/>
      <c r="U591" s="22" t="s">
        <v>1478</v>
      </c>
      <c r="V591" s="22" t="s">
        <v>1478</v>
      </c>
      <c r="W591" s="22"/>
      <c r="X591" s="22"/>
      <c r="Y591" s="23">
        <v>44001.674722222226</v>
      </c>
      <c r="Z591" s="23">
        <v>44005.046180555553</v>
      </c>
      <c r="AA591" s="22"/>
      <c r="AB591" s="22" t="s">
        <v>405</v>
      </c>
      <c r="AC591" s="22">
        <v>81621</v>
      </c>
      <c r="AD591" s="22">
        <v>11050</v>
      </c>
      <c r="AE591" s="22" t="s">
        <v>1559</v>
      </c>
      <c r="AF591" s="22" t="s">
        <v>1560</v>
      </c>
      <c r="AG591" s="22" t="s">
        <v>13</v>
      </c>
    </row>
    <row r="592" spans="1:33" ht="133.80000000000001" customHeight="1" x14ac:dyDescent="0.3">
      <c r="A592" s="22" t="s">
        <v>3291</v>
      </c>
      <c r="B592" s="22" t="s">
        <v>1559</v>
      </c>
      <c r="C592" s="22" t="s">
        <v>15</v>
      </c>
      <c r="D592" s="22" t="s">
        <v>494</v>
      </c>
      <c r="E592" s="22" t="s">
        <v>3288</v>
      </c>
      <c r="F592" s="22" t="s">
        <v>3289</v>
      </c>
      <c r="G592" s="22" t="s">
        <v>3287</v>
      </c>
      <c r="H592" s="22" t="s">
        <v>139</v>
      </c>
      <c r="I592" s="22" t="s">
        <v>1478</v>
      </c>
      <c r="J592" s="22" t="s">
        <v>1478</v>
      </c>
      <c r="K592" s="22" t="s">
        <v>1478</v>
      </c>
      <c r="L592" s="22" t="s">
        <v>1478</v>
      </c>
      <c r="M592" s="22" t="s">
        <v>1558</v>
      </c>
      <c r="N592" s="22" t="s">
        <v>59</v>
      </c>
      <c r="O592" s="22" t="s">
        <v>407</v>
      </c>
      <c r="P592" s="22" t="s">
        <v>3292</v>
      </c>
      <c r="Q592" s="22"/>
      <c r="R592" s="22" t="s">
        <v>3290</v>
      </c>
      <c r="S592" s="22" t="s">
        <v>9048</v>
      </c>
      <c r="T592" s="22"/>
      <c r="U592" s="22" t="s">
        <v>1478</v>
      </c>
      <c r="V592" s="22" t="s">
        <v>1478</v>
      </c>
      <c r="W592" s="22"/>
      <c r="X592" s="22"/>
      <c r="Y592" s="23">
        <v>44001.674722222226</v>
      </c>
      <c r="Z592" s="23">
        <v>44005.046180555553</v>
      </c>
      <c r="AA592" s="22"/>
      <c r="AB592" s="22" t="s">
        <v>405</v>
      </c>
      <c r="AC592" s="22">
        <v>81621</v>
      </c>
      <c r="AD592" s="22">
        <v>11060</v>
      </c>
      <c r="AE592" s="22" t="s">
        <v>1559</v>
      </c>
      <c r="AF592" s="22" t="s">
        <v>1560</v>
      </c>
      <c r="AG592" s="22" t="s">
        <v>13</v>
      </c>
    </row>
    <row r="593" spans="1:33" ht="26.4" x14ac:dyDescent="0.3">
      <c r="A593" s="22"/>
      <c r="B593" s="22" t="s">
        <v>1559</v>
      </c>
      <c r="C593" s="22" t="s">
        <v>23</v>
      </c>
      <c r="D593" s="22" t="s">
        <v>2518</v>
      </c>
      <c r="E593" s="22" t="s">
        <v>3293</v>
      </c>
      <c r="F593" s="22" t="s">
        <v>3294</v>
      </c>
      <c r="G593" s="22" t="s">
        <v>404</v>
      </c>
      <c r="H593" s="22" t="s">
        <v>25</v>
      </c>
      <c r="I593" s="22" t="s">
        <v>1478</v>
      </c>
      <c r="J593" s="22" t="s">
        <v>1478</v>
      </c>
      <c r="K593" s="22" t="s">
        <v>1478</v>
      </c>
      <c r="L593" s="22" t="s">
        <v>1478</v>
      </c>
      <c r="M593" s="22" t="s">
        <v>1558</v>
      </c>
      <c r="N593" s="22" t="s">
        <v>64</v>
      </c>
      <c r="O593" s="22" t="s">
        <v>488</v>
      </c>
      <c r="P593" s="22"/>
      <c r="Q593" s="22"/>
      <c r="R593" s="22"/>
      <c r="S593" s="22"/>
      <c r="T593" s="22"/>
      <c r="U593" s="22" t="s">
        <v>1478</v>
      </c>
      <c r="V593" s="22" t="s">
        <v>1478</v>
      </c>
      <c r="W593" s="22"/>
      <c r="X593" s="22"/>
      <c r="Y593" s="23">
        <v>44001.674722222226</v>
      </c>
      <c r="Z593" s="23">
        <v>44005.046180555553</v>
      </c>
      <c r="AA593" s="22"/>
      <c r="AB593" s="22" t="s">
        <v>405</v>
      </c>
      <c r="AC593" s="22">
        <v>81621</v>
      </c>
      <c r="AD593" s="22">
        <v>8300</v>
      </c>
      <c r="AE593" s="22" t="s">
        <v>1559</v>
      </c>
      <c r="AF593" s="22" t="s">
        <v>1560</v>
      </c>
      <c r="AG593" s="22" t="s">
        <v>13</v>
      </c>
    </row>
    <row r="594" spans="1:33" ht="26.4" x14ac:dyDescent="0.3">
      <c r="A594" s="22" t="s">
        <v>1889</v>
      </c>
      <c r="B594" s="22" t="s">
        <v>1559</v>
      </c>
      <c r="C594" s="22" t="s">
        <v>23</v>
      </c>
      <c r="D594" s="22" t="s">
        <v>38</v>
      </c>
      <c r="E594" s="22" t="s">
        <v>3295</v>
      </c>
      <c r="F594" s="22" t="s">
        <v>3296</v>
      </c>
      <c r="G594" s="22" t="s">
        <v>404</v>
      </c>
      <c r="H594" s="22" t="s">
        <v>25</v>
      </c>
      <c r="I594" s="22" t="s">
        <v>1478</v>
      </c>
      <c r="J594" s="22" t="s">
        <v>1478</v>
      </c>
      <c r="K594" s="22" t="s">
        <v>1478</v>
      </c>
      <c r="L594" s="22" t="s">
        <v>1478</v>
      </c>
      <c r="M594" s="22" t="s">
        <v>1558</v>
      </c>
      <c r="N594" s="22" t="s">
        <v>64</v>
      </c>
      <c r="O594" s="22" t="s">
        <v>1478</v>
      </c>
      <c r="P594" s="22"/>
      <c r="Q594" s="22"/>
      <c r="R594" s="22" t="s">
        <v>3297</v>
      </c>
      <c r="S594" s="22" t="s">
        <v>9049</v>
      </c>
      <c r="T594" s="22"/>
      <c r="U594" s="22" t="s">
        <v>1478</v>
      </c>
      <c r="V594" s="22" t="s">
        <v>1478</v>
      </c>
      <c r="W594" s="22"/>
      <c r="X594" s="22"/>
      <c r="Y594" s="23">
        <v>44001.674722222226</v>
      </c>
      <c r="Z594" s="23">
        <v>44006.972893518519</v>
      </c>
      <c r="AA594" s="22"/>
      <c r="AB594" s="22" t="s">
        <v>405</v>
      </c>
      <c r="AC594" s="22">
        <v>81621</v>
      </c>
      <c r="AD594" s="22">
        <v>10100</v>
      </c>
      <c r="AE594" s="22" t="s">
        <v>1559</v>
      </c>
      <c r="AF594" s="22" t="s">
        <v>1560</v>
      </c>
      <c r="AG594" s="22" t="s">
        <v>26</v>
      </c>
    </row>
    <row r="595" spans="1:33" ht="26.4" x14ac:dyDescent="0.3">
      <c r="A595" s="22" t="s">
        <v>223</v>
      </c>
      <c r="B595" s="22" t="s">
        <v>1559</v>
      </c>
      <c r="C595" s="22" t="s">
        <v>46</v>
      </c>
      <c r="D595" s="22" t="s">
        <v>3302</v>
      </c>
      <c r="E595" s="22" t="s">
        <v>3298</v>
      </c>
      <c r="F595" s="22" t="s">
        <v>3299</v>
      </c>
      <c r="G595" s="22" t="s">
        <v>3300</v>
      </c>
      <c r="H595" s="22" t="s">
        <v>1469</v>
      </c>
      <c r="I595" s="22" t="s">
        <v>1478</v>
      </c>
      <c r="J595" s="22" t="s">
        <v>1478</v>
      </c>
      <c r="K595" s="22" t="s">
        <v>1478</v>
      </c>
      <c r="L595" s="22" t="s">
        <v>1478</v>
      </c>
      <c r="M595" s="22" t="s">
        <v>1558</v>
      </c>
      <c r="N595" s="22" t="s">
        <v>64</v>
      </c>
      <c r="O595" s="22" t="s">
        <v>3303</v>
      </c>
      <c r="P595" s="22"/>
      <c r="Q595" s="22"/>
      <c r="R595" s="22" t="s">
        <v>3301</v>
      </c>
      <c r="S595" s="22"/>
      <c r="T595" s="22"/>
      <c r="U595" s="22" t="s">
        <v>1478</v>
      </c>
      <c r="V595" s="22" t="s">
        <v>1478</v>
      </c>
      <c r="W595" s="22"/>
      <c r="X595" s="22"/>
      <c r="Y595" s="23">
        <v>44001.674722222226</v>
      </c>
      <c r="Z595" s="23">
        <v>44005.046180555553</v>
      </c>
      <c r="AA595" s="22"/>
      <c r="AB595" s="22" t="s">
        <v>405</v>
      </c>
      <c r="AC595" s="22">
        <v>81621</v>
      </c>
      <c r="AD595" s="22">
        <v>120500</v>
      </c>
      <c r="AE595" s="22" t="s">
        <v>1559</v>
      </c>
      <c r="AF595" s="22" t="s">
        <v>1560</v>
      </c>
      <c r="AG595" s="22" t="s">
        <v>13</v>
      </c>
    </row>
    <row r="596" spans="1:33" ht="39.6" x14ac:dyDescent="0.3">
      <c r="A596" s="22"/>
      <c r="B596" s="22" t="s">
        <v>1559</v>
      </c>
      <c r="C596" s="22" t="s">
        <v>23</v>
      </c>
      <c r="D596" s="22" t="s">
        <v>438</v>
      </c>
      <c r="E596" s="22" t="s">
        <v>3304</v>
      </c>
      <c r="F596" s="22" t="s">
        <v>436</v>
      </c>
      <c r="G596" s="22" t="s">
        <v>143</v>
      </c>
      <c r="H596" s="22" t="s">
        <v>144</v>
      </c>
      <c r="I596" s="22" t="s">
        <v>1478</v>
      </c>
      <c r="J596" s="22" t="s">
        <v>1478</v>
      </c>
      <c r="K596" s="22" t="s">
        <v>1478</v>
      </c>
      <c r="L596" s="22" t="s">
        <v>1478</v>
      </c>
      <c r="M596" s="22" t="s">
        <v>1558</v>
      </c>
      <c r="N596" s="22" t="s">
        <v>59</v>
      </c>
      <c r="O596" s="22" t="s">
        <v>439</v>
      </c>
      <c r="P596" s="22"/>
      <c r="Q596" s="22"/>
      <c r="R596" s="22" t="s">
        <v>3305</v>
      </c>
      <c r="S596" s="22"/>
      <c r="T596" s="22"/>
      <c r="U596" s="22" t="s">
        <v>1478</v>
      </c>
      <c r="V596" s="22" t="s">
        <v>1478</v>
      </c>
      <c r="W596" s="22"/>
      <c r="X596" s="22"/>
      <c r="Y596" s="23">
        <v>44001.695868055554</v>
      </c>
      <c r="Z596" s="23">
        <v>44005.046180555553</v>
      </c>
      <c r="AA596" s="22"/>
      <c r="AB596" s="22" t="s">
        <v>437</v>
      </c>
      <c r="AC596" s="22">
        <v>47232</v>
      </c>
      <c r="AD596" s="22">
        <v>10470</v>
      </c>
      <c r="AE596" s="22" t="s">
        <v>1559</v>
      </c>
      <c r="AF596" s="22" t="s">
        <v>1560</v>
      </c>
      <c r="AG596" s="22"/>
    </row>
    <row r="597" spans="1:33" ht="26.4" x14ac:dyDescent="0.3">
      <c r="A597" s="22" t="s">
        <v>223</v>
      </c>
      <c r="B597" s="22" t="s">
        <v>1559</v>
      </c>
      <c r="C597" s="22" t="s">
        <v>46</v>
      </c>
      <c r="D597" s="22" t="s">
        <v>438</v>
      </c>
      <c r="E597" s="22" t="s">
        <v>3306</v>
      </c>
      <c r="F597" s="22" t="s">
        <v>440</v>
      </c>
      <c r="G597" s="22" t="s">
        <v>1485</v>
      </c>
      <c r="H597" s="22" t="s">
        <v>139</v>
      </c>
      <c r="I597" s="22" t="s">
        <v>1478</v>
      </c>
      <c r="J597" s="22" t="s">
        <v>1478</v>
      </c>
      <c r="K597" s="22" t="s">
        <v>1478</v>
      </c>
      <c r="L597" s="22" t="s">
        <v>1478</v>
      </c>
      <c r="M597" s="22" t="s">
        <v>1558</v>
      </c>
      <c r="N597" s="22" t="s">
        <v>59</v>
      </c>
      <c r="O597" s="22" t="s">
        <v>439</v>
      </c>
      <c r="P597" s="22"/>
      <c r="Q597" s="22"/>
      <c r="R597" s="22" t="s">
        <v>3307</v>
      </c>
      <c r="S597" s="22"/>
      <c r="T597" s="22"/>
      <c r="U597" s="22" t="s">
        <v>1478</v>
      </c>
      <c r="V597" s="22" t="s">
        <v>1478</v>
      </c>
      <c r="W597" s="22"/>
      <c r="X597" s="22"/>
      <c r="Y597" s="23">
        <v>44001.695868055554</v>
      </c>
      <c r="Z597" s="23">
        <v>44005.046180555553</v>
      </c>
      <c r="AA597" s="22"/>
      <c r="AB597" s="22" t="s">
        <v>437</v>
      </c>
      <c r="AC597" s="22">
        <v>47232</v>
      </c>
      <c r="AD597" s="22">
        <v>11140</v>
      </c>
      <c r="AE597" s="22" t="s">
        <v>1559</v>
      </c>
      <c r="AF597" s="22" t="s">
        <v>1560</v>
      </c>
      <c r="AG597" s="22" t="s">
        <v>13</v>
      </c>
    </row>
    <row r="598" spans="1:33" ht="118.8" x14ac:dyDescent="0.3">
      <c r="A598" s="22" t="s">
        <v>3036</v>
      </c>
      <c r="B598" s="22" t="s">
        <v>1559</v>
      </c>
      <c r="C598" s="22" t="s">
        <v>15</v>
      </c>
      <c r="D598" s="22" t="s">
        <v>438</v>
      </c>
      <c r="E598" s="22" t="s">
        <v>3308</v>
      </c>
      <c r="F598" s="22" t="s">
        <v>3309</v>
      </c>
      <c r="G598" s="22" t="s">
        <v>441</v>
      </c>
      <c r="H598" s="22" t="s">
        <v>1470</v>
      </c>
      <c r="I598" s="22" t="s">
        <v>1478</v>
      </c>
      <c r="J598" s="22" t="s">
        <v>1478</v>
      </c>
      <c r="K598" s="22" t="s">
        <v>1478</v>
      </c>
      <c r="L598" s="22" t="s">
        <v>1478</v>
      </c>
      <c r="M598" s="22" t="s">
        <v>1558</v>
      </c>
      <c r="N598" s="22" t="s">
        <v>59</v>
      </c>
      <c r="O598" s="22" t="s">
        <v>3311</v>
      </c>
      <c r="P598" s="22" t="s">
        <v>3310</v>
      </c>
      <c r="Q598" s="22"/>
      <c r="R598" s="22"/>
      <c r="S598" s="22" t="s">
        <v>9050</v>
      </c>
      <c r="T598" s="22"/>
      <c r="U598" s="22" t="s">
        <v>1478</v>
      </c>
      <c r="V598" s="22" t="s">
        <v>1478</v>
      </c>
      <c r="W598" s="22"/>
      <c r="X598" s="22"/>
      <c r="Y598" s="23">
        <v>44001.695868055554</v>
      </c>
      <c r="Z598" s="23">
        <v>44005.046180555553</v>
      </c>
      <c r="AA598" s="22"/>
      <c r="AB598" s="22" t="s">
        <v>437</v>
      </c>
      <c r="AC598" s="22">
        <v>47232</v>
      </c>
      <c r="AD598" s="22">
        <v>11860</v>
      </c>
      <c r="AE598" s="22" t="s">
        <v>1559</v>
      </c>
      <c r="AF598" s="22" t="s">
        <v>1560</v>
      </c>
      <c r="AG598" s="22" t="s">
        <v>13</v>
      </c>
    </row>
    <row r="599" spans="1:33" ht="39.6" x14ac:dyDescent="0.3">
      <c r="A599" s="22"/>
      <c r="B599" s="22" t="s">
        <v>1559</v>
      </c>
      <c r="C599" s="22" t="s">
        <v>23</v>
      </c>
      <c r="D599" s="22" t="s">
        <v>438</v>
      </c>
      <c r="E599" s="22" t="s">
        <v>3312</v>
      </c>
      <c r="F599" s="22" t="s">
        <v>3313</v>
      </c>
      <c r="G599" s="22" t="s">
        <v>1485</v>
      </c>
      <c r="H599" s="22" t="s">
        <v>25</v>
      </c>
      <c r="I599" s="22" t="s">
        <v>1478</v>
      </c>
      <c r="J599" s="22" t="s">
        <v>1478</v>
      </c>
      <c r="K599" s="22" t="s">
        <v>1478</v>
      </c>
      <c r="L599" s="22" t="s">
        <v>1478</v>
      </c>
      <c r="M599" s="22" t="s">
        <v>1558</v>
      </c>
      <c r="N599" s="22" t="s">
        <v>59</v>
      </c>
      <c r="O599" s="22" t="s">
        <v>439</v>
      </c>
      <c r="P599" s="22"/>
      <c r="Q599" s="22"/>
      <c r="R599" s="22" t="s">
        <v>3314</v>
      </c>
      <c r="S599" s="22" t="s">
        <v>9045</v>
      </c>
      <c r="T599" s="22"/>
      <c r="U599" s="22" t="s">
        <v>1478</v>
      </c>
      <c r="V599" s="22" t="s">
        <v>1478</v>
      </c>
      <c r="W599" s="22"/>
      <c r="X599" s="22"/>
      <c r="Y599" s="23">
        <v>44001.695868055554</v>
      </c>
      <c r="Z599" s="23">
        <v>44005.046180555553</v>
      </c>
      <c r="AA599" s="22"/>
      <c r="AB599" s="22" t="s">
        <v>437</v>
      </c>
      <c r="AC599" s="22">
        <v>47232</v>
      </c>
      <c r="AD599" s="22">
        <v>11130</v>
      </c>
      <c r="AE599" s="22" t="s">
        <v>1559</v>
      </c>
      <c r="AF599" s="22" t="s">
        <v>1560</v>
      </c>
      <c r="AG599" s="22" t="s">
        <v>233</v>
      </c>
    </row>
    <row r="600" spans="1:33" ht="26.4" x14ac:dyDescent="0.3">
      <c r="A600" s="22" t="s">
        <v>3014</v>
      </c>
      <c r="B600" s="22" t="s">
        <v>1559</v>
      </c>
      <c r="C600" s="22" t="s">
        <v>172</v>
      </c>
      <c r="D600" s="22" t="s">
        <v>1890</v>
      </c>
      <c r="E600" s="22" t="s">
        <v>3315</v>
      </c>
      <c r="F600" s="22" t="s">
        <v>3316</v>
      </c>
      <c r="G600" s="22" t="s">
        <v>529</v>
      </c>
      <c r="H600" s="22" t="s">
        <v>182</v>
      </c>
      <c r="I600" s="22" t="s">
        <v>1478</v>
      </c>
      <c r="J600" s="22" t="s">
        <v>1478</v>
      </c>
      <c r="K600" s="22" t="s">
        <v>1478</v>
      </c>
      <c r="L600" s="22" t="s">
        <v>1478</v>
      </c>
      <c r="M600" s="22" t="s">
        <v>1558</v>
      </c>
      <c r="N600" s="22" t="s">
        <v>64</v>
      </c>
      <c r="O600" s="22" t="s">
        <v>1478</v>
      </c>
      <c r="P600" s="22"/>
      <c r="Q600" s="22"/>
      <c r="R600" s="22"/>
      <c r="S600" s="22"/>
      <c r="T600" s="22"/>
      <c r="U600" s="22" t="s">
        <v>1478</v>
      </c>
      <c r="V600" s="22" t="s">
        <v>1478</v>
      </c>
      <c r="W600" s="22"/>
      <c r="X600" s="22"/>
      <c r="Y600" s="23">
        <v>44001.695868055554</v>
      </c>
      <c r="Z600" s="23">
        <v>44005.046180555553</v>
      </c>
      <c r="AA600" s="22"/>
      <c r="AB600" s="22" t="s">
        <v>437</v>
      </c>
      <c r="AC600" s="22">
        <v>47232</v>
      </c>
      <c r="AD600" s="22">
        <v>4030</v>
      </c>
      <c r="AE600" s="22" t="s">
        <v>1559</v>
      </c>
      <c r="AF600" s="22" t="s">
        <v>1560</v>
      </c>
      <c r="AG600" s="22" t="s">
        <v>26</v>
      </c>
    </row>
    <row r="601" spans="1:33" ht="26.4" x14ac:dyDescent="0.3">
      <c r="A601" s="22" t="s">
        <v>3014</v>
      </c>
      <c r="B601" s="22" t="s">
        <v>1559</v>
      </c>
      <c r="C601" s="22" t="s">
        <v>172</v>
      </c>
      <c r="D601" s="22" t="s">
        <v>1890</v>
      </c>
      <c r="E601" s="22" t="s">
        <v>3317</v>
      </c>
      <c r="F601" s="22" t="s">
        <v>3318</v>
      </c>
      <c r="G601" s="22" t="s">
        <v>529</v>
      </c>
      <c r="H601" s="22" t="s">
        <v>25</v>
      </c>
      <c r="I601" s="22" t="s">
        <v>1478</v>
      </c>
      <c r="J601" s="22" t="s">
        <v>1478</v>
      </c>
      <c r="K601" s="22" t="s">
        <v>1478</v>
      </c>
      <c r="L601" s="22" t="s">
        <v>1478</v>
      </c>
      <c r="M601" s="22" t="s">
        <v>1558</v>
      </c>
      <c r="N601" s="22" t="s">
        <v>64</v>
      </c>
      <c r="O601" s="22" t="s">
        <v>1478</v>
      </c>
      <c r="P601" s="22"/>
      <c r="Q601" s="22"/>
      <c r="R601" s="22" t="s">
        <v>3319</v>
      </c>
      <c r="S601" s="22"/>
      <c r="T601" s="22"/>
      <c r="U601" s="22" t="s">
        <v>1478</v>
      </c>
      <c r="V601" s="22" t="s">
        <v>1478</v>
      </c>
      <c r="W601" s="22"/>
      <c r="X601" s="22"/>
      <c r="Y601" s="23">
        <v>44001.695868055554</v>
      </c>
      <c r="Z601" s="23">
        <v>44005.046180555553</v>
      </c>
      <c r="AA601" s="22"/>
      <c r="AB601" s="22" t="s">
        <v>437</v>
      </c>
      <c r="AC601" s="22">
        <v>47232</v>
      </c>
      <c r="AD601" s="22">
        <v>4020</v>
      </c>
      <c r="AE601" s="22" t="s">
        <v>1559</v>
      </c>
      <c r="AF601" s="22" t="s">
        <v>1560</v>
      </c>
      <c r="AG601" s="22" t="s">
        <v>26</v>
      </c>
    </row>
    <row r="602" spans="1:33" ht="26.4" x14ac:dyDescent="0.3">
      <c r="A602" s="22"/>
      <c r="B602" s="22" t="s">
        <v>1559</v>
      </c>
      <c r="C602" s="22" t="s">
        <v>23</v>
      </c>
      <c r="D602" s="22" t="s">
        <v>342</v>
      </c>
      <c r="E602" s="22" t="s">
        <v>3320</v>
      </c>
      <c r="F602" s="22" t="s">
        <v>3321</v>
      </c>
      <c r="G602" s="22" t="s">
        <v>1485</v>
      </c>
      <c r="H602" s="22" t="s">
        <v>25</v>
      </c>
      <c r="I602" s="22" t="s">
        <v>1478</v>
      </c>
      <c r="J602" s="22" t="s">
        <v>1478</v>
      </c>
      <c r="K602" s="22" t="s">
        <v>1478</v>
      </c>
      <c r="L602" s="22" t="s">
        <v>1478</v>
      </c>
      <c r="M602" s="22" t="s">
        <v>1558</v>
      </c>
      <c r="N602" s="22" t="s">
        <v>59</v>
      </c>
      <c r="O602" s="22" t="s">
        <v>382</v>
      </c>
      <c r="P602" s="22"/>
      <c r="Q602" s="22"/>
      <c r="R602" s="22" t="s">
        <v>3322</v>
      </c>
      <c r="S602" s="22" t="s">
        <v>9045</v>
      </c>
      <c r="T602" s="22"/>
      <c r="U602" s="22" t="s">
        <v>1478</v>
      </c>
      <c r="V602" s="22" t="s">
        <v>1478</v>
      </c>
      <c r="W602" s="22"/>
      <c r="X602" s="22"/>
      <c r="Y602" s="23">
        <v>44001.695868055554</v>
      </c>
      <c r="Z602" s="23">
        <v>44005.046180555553</v>
      </c>
      <c r="AA602" s="22"/>
      <c r="AB602" s="22" t="s">
        <v>437</v>
      </c>
      <c r="AC602" s="22">
        <v>47232</v>
      </c>
      <c r="AD602" s="22">
        <v>11170</v>
      </c>
      <c r="AE602" s="22" t="s">
        <v>1559</v>
      </c>
      <c r="AF602" s="22" t="s">
        <v>1560</v>
      </c>
      <c r="AG602" s="22" t="s">
        <v>233</v>
      </c>
    </row>
    <row r="603" spans="1:33" ht="26.4" x14ac:dyDescent="0.3">
      <c r="A603" s="22" t="s">
        <v>2208</v>
      </c>
      <c r="B603" s="22" t="s">
        <v>1559</v>
      </c>
      <c r="C603" s="22" t="s">
        <v>172</v>
      </c>
      <c r="D603" s="22" t="s">
        <v>1890</v>
      </c>
      <c r="E603" s="22" t="s">
        <v>3323</v>
      </c>
      <c r="F603" s="22" t="s">
        <v>3324</v>
      </c>
      <c r="G603" s="22" t="s">
        <v>1485</v>
      </c>
      <c r="H603" s="22" t="s">
        <v>25</v>
      </c>
      <c r="I603" s="22" t="s">
        <v>1478</v>
      </c>
      <c r="J603" s="22" t="s">
        <v>1478</v>
      </c>
      <c r="K603" s="22" t="s">
        <v>1478</v>
      </c>
      <c r="L603" s="22" t="s">
        <v>1478</v>
      </c>
      <c r="M603" s="22" t="s">
        <v>1558</v>
      </c>
      <c r="N603" s="22" t="s">
        <v>64</v>
      </c>
      <c r="O603" s="22" t="s">
        <v>1478</v>
      </c>
      <c r="P603" s="22"/>
      <c r="Q603" s="22"/>
      <c r="R603" s="22"/>
      <c r="S603" s="22"/>
      <c r="T603" s="22"/>
      <c r="U603" s="22" t="s">
        <v>1478</v>
      </c>
      <c r="V603" s="22" t="s">
        <v>1478</v>
      </c>
      <c r="W603" s="22"/>
      <c r="X603" s="22"/>
      <c r="Y603" s="23">
        <v>44001.695868055554</v>
      </c>
      <c r="Z603" s="23">
        <v>44005.046180555553</v>
      </c>
      <c r="AA603" s="22"/>
      <c r="AB603" s="22" t="s">
        <v>437</v>
      </c>
      <c r="AC603" s="22">
        <v>47232</v>
      </c>
      <c r="AD603" s="22">
        <v>6220</v>
      </c>
      <c r="AE603" s="22" t="s">
        <v>1559</v>
      </c>
      <c r="AF603" s="22" t="s">
        <v>1560</v>
      </c>
      <c r="AG603" s="22" t="s">
        <v>26</v>
      </c>
    </row>
    <row r="604" spans="1:33" ht="39.6" x14ac:dyDescent="0.3">
      <c r="A604" s="22"/>
      <c r="B604" s="22" t="s">
        <v>1559</v>
      </c>
      <c r="C604" s="22" t="s">
        <v>23</v>
      </c>
      <c r="D604" s="22" t="s">
        <v>1912</v>
      </c>
      <c r="E604" s="22" t="s">
        <v>3325</v>
      </c>
      <c r="F604" s="22" t="s">
        <v>475</v>
      </c>
      <c r="G604" s="22" t="s">
        <v>3326</v>
      </c>
      <c r="H604" s="22" t="s">
        <v>25</v>
      </c>
      <c r="I604" s="22" t="s">
        <v>1478</v>
      </c>
      <c r="J604" s="22" t="s">
        <v>1478</v>
      </c>
      <c r="K604" s="22" t="s">
        <v>1478</v>
      </c>
      <c r="L604" s="22" t="s">
        <v>1478</v>
      </c>
      <c r="M604" s="22" t="s">
        <v>1558</v>
      </c>
      <c r="N604" s="22" t="s">
        <v>91</v>
      </c>
      <c r="O604" s="22" t="s">
        <v>1478</v>
      </c>
      <c r="P604" s="22"/>
      <c r="Q604" s="22" t="s">
        <v>474</v>
      </c>
      <c r="R604" s="22"/>
      <c r="S604" s="22" t="s">
        <v>8989</v>
      </c>
      <c r="T604" s="22"/>
      <c r="U604" s="22" t="s">
        <v>1478</v>
      </c>
      <c r="V604" s="22" t="s">
        <v>1478</v>
      </c>
      <c r="W604" s="22"/>
      <c r="X604" s="22"/>
      <c r="Y604" s="23">
        <v>44001.703055555554</v>
      </c>
      <c r="Z604" s="23">
        <v>44005.046180555553</v>
      </c>
      <c r="AA604" s="22"/>
      <c r="AB604" s="22" t="s">
        <v>476</v>
      </c>
      <c r="AC604" s="22">
        <v>69967</v>
      </c>
      <c r="AD604" s="22">
        <v>1030</v>
      </c>
      <c r="AE604" s="22" t="s">
        <v>1559</v>
      </c>
      <c r="AF604" s="22" t="s">
        <v>1560</v>
      </c>
      <c r="AG604" s="22" t="s">
        <v>249</v>
      </c>
    </row>
    <row r="605" spans="1:33" ht="26.4" x14ac:dyDescent="0.3">
      <c r="A605" s="22"/>
      <c r="B605" s="22" t="s">
        <v>1559</v>
      </c>
      <c r="C605" s="22" t="s">
        <v>23</v>
      </c>
      <c r="D605" s="22" t="s">
        <v>1912</v>
      </c>
      <c r="E605" s="22" t="s">
        <v>3327</v>
      </c>
      <c r="F605" s="22" t="s">
        <v>3328</v>
      </c>
      <c r="G605" s="22" t="s">
        <v>262</v>
      </c>
      <c r="H605" s="22" t="s">
        <v>25</v>
      </c>
      <c r="I605" s="22" t="s">
        <v>1478</v>
      </c>
      <c r="J605" s="22" t="s">
        <v>1478</v>
      </c>
      <c r="K605" s="22" t="s">
        <v>1478</v>
      </c>
      <c r="L605" s="22" t="s">
        <v>1478</v>
      </c>
      <c r="M605" s="22" t="s">
        <v>1558</v>
      </c>
      <c r="N605" s="22" t="s">
        <v>91</v>
      </c>
      <c r="O605" s="22" t="s">
        <v>1478</v>
      </c>
      <c r="P605" s="22"/>
      <c r="Q605" s="22" t="s">
        <v>477</v>
      </c>
      <c r="R605" s="22"/>
      <c r="S605" s="22" t="s">
        <v>8989</v>
      </c>
      <c r="T605" s="22"/>
      <c r="U605" s="22" t="s">
        <v>1478</v>
      </c>
      <c r="V605" s="22" t="s">
        <v>1478</v>
      </c>
      <c r="W605" s="22"/>
      <c r="X605" s="22"/>
      <c r="Y605" s="23">
        <v>44001.703055555554</v>
      </c>
      <c r="Z605" s="23">
        <v>44005.046180555553</v>
      </c>
      <c r="AA605" s="22"/>
      <c r="AB605" s="22" t="s">
        <v>476</v>
      </c>
      <c r="AC605" s="22">
        <v>69967</v>
      </c>
      <c r="AD605" s="22">
        <v>1040</v>
      </c>
      <c r="AE605" s="22" t="s">
        <v>1559</v>
      </c>
      <c r="AF605" s="22" t="s">
        <v>1560</v>
      </c>
      <c r="AG605" s="22" t="s">
        <v>249</v>
      </c>
    </row>
    <row r="606" spans="1:33" ht="26.4" x14ac:dyDescent="0.3">
      <c r="A606" s="22"/>
      <c r="B606" s="22" t="s">
        <v>1559</v>
      </c>
      <c r="C606" s="22" t="s">
        <v>23</v>
      </c>
      <c r="D606" s="22" t="s">
        <v>1912</v>
      </c>
      <c r="E606" s="22" t="s">
        <v>3329</v>
      </c>
      <c r="F606" s="22" t="s">
        <v>3330</v>
      </c>
      <c r="G606" s="22" t="s">
        <v>262</v>
      </c>
      <c r="H606" s="22" t="s">
        <v>25</v>
      </c>
      <c r="I606" s="22" t="s">
        <v>1478</v>
      </c>
      <c r="J606" s="22" t="s">
        <v>1478</v>
      </c>
      <c r="K606" s="22" t="s">
        <v>1478</v>
      </c>
      <c r="L606" s="22" t="s">
        <v>1478</v>
      </c>
      <c r="M606" s="22" t="s">
        <v>1558</v>
      </c>
      <c r="N606" s="22" t="s">
        <v>59</v>
      </c>
      <c r="O606" s="22" t="s">
        <v>1478</v>
      </c>
      <c r="P606" s="22"/>
      <c r="Q606" s="22"/>
      <c r="R606" s="22"/>
      <c r="S606" s="22" t="s">
        <v>8989</v>
      </c>
      <c r="T606" s="22"/>
      <c r="U606" s="22" t="s">
        <v>1478</v>
      </c>
      <c r="V606" s="22" t="s">
        <v>1478</v>
      </c>
      <c r="W606" s="22"/>
      <c r="X606" s="22"/>
      <c r="Y606" s="23">
        <v>44001.703055555554</v>
      </c>
      <c r="Z606" s="23">
        <v>44005.046180555553</v>
      </c>
      <c r="AA606" s="22"/>
      <c r="AB606" s="22" t="s">
        <v>476</v>
      </c>
      <c r="AC606" s="22">
        <v>69967</v>
      </c>
      <c r="AD606" s="22">
        <v>2020</v>
      </c>
      <c r="AE606" s="22" t="s">
        <v>1559</v>
      </c>
      <c r="AF606" s="22" t="s">
        <v>1560</v>
      </c>
      <c r="AG606" s="22" t="s">
        <v>249</v>
      </c>
    </row>
    <row r="607" spans="1:33" ht="26.4" x14ac:dyDescent="0.3">
      <c r="A607" s="22"/>
      <c r="B607" s="22" t="s">
        <v>1559</v>
      </c>
      <c r="C607" s="22" t="s">
        <v>23</v>
      </c>
      <c r="D607" s="22" t="s">
        <v>1912</v>
      </c>
      <c r="E607" s="22" t="s">
        <v>3331</v>
      </c>
      <c r="F607" s="22" t="s">
        <v>3332</v>
      </c>
      <c r="G607" s="22" t="s">
        <v>262</v>
      </c>
      <c r="H607" s="22" t="s">
        <v>25</v>
      </c>
      <c r="I607" s="22" t="s">
        <v>1478</v>
      </c>
      <c r="J607" s="22" t="s">
        <v>1478</v>
      </c>
      <c r="K607" s="22" t="s">
        <v>1478</v>
      </c>
      <c r="L607" s="22" t="s">
        <v>1478</v>
      </c>
      <c r="M607" s="22" t="s">
        <v>1558</v>
      </c>
      <c r="N607" s="22" t="s">
        <v>59</v>
      </c>
      <c r="O607" s="22" t="s">
        <v>1478</v>
      </c>
      <c r="P607" s="22"/>
      <c r="Q607" s="22"/>
      <c r="R607" s="22"/>
      <c r="S607" s="22" t="s">
        <v>8989</v>
      </c>
      <c r="T607" s="22"/>
      <c r="U607" s="22" t="s">
        <v>1478</v>
      </c>
      <c r="V607" s="22" t="s">
        <v>1478</v>
      </c>
      <c r="W607" s="22"/>
      <c r="X607" s="22"/>
      <c r="Y607" s="23">
        <v>44001.703055555554</v>
      </c>
      <c r="Z607" s="23">
        <v>44005.046180555553</v>
      </c>
      <c r="AA607" s="22"/>
      <c r="AB607" s="22" t="s">
        <v>476</v>
      </c>
      <c r="AC607" s="22">
        <v>69967</v>
      </c>
      <c r="AD607" s="22">
        <v>2030</v>
      </c>
      <c r="AE607" s="22" t="s">
        <v>1559</v>
      </c>
      <c r="AF607" s="22" t="s">
        <v>1560</v>
      </c>
      <c r="AG607" s="22" t="s">
        <v>249</v>
      </c>
    </row>
    <row r="608" spans="1:33" ht="26.4" x14ac:dyDescent="0.3">
      <c r="A608" s="22"/>
      <c r="B608" s="22" t="s">
        <v>1559</v>
      </c>
      <c r="C608" s="22" t="s">
        <v>23</v>
      </c>
      <c r="D608" s="22" t="s">
        <v>1862</v>
      </c>
      <c r="E608" s="22" t="s">
        <v>3333</v>
      </c>
      <c r="F608" s="22" t="s">
        <v>3334</v>
      </c>
      <c r="G608" s="22" t="s">
        <v>16</v>
      </c>
      <c r="H608" s="22" t="s">
        <v>25</v>
      </c>
      <c r="I608" s="22" t="s">
        <v>1478</v>
      </c>
      <c r="J608" s="22" t="s">
        <v>1478</v>
      </c>
      <c r="K608" s="22" t="s">
        <v>1478</v>
      </c>
      <c r="L608" s="22" t="s">
        <v>1478</v>
      </c>
      <c r="M608" s="22" t="s">
        <v>1558</v>
      </c>
      <c r="N608" s="22" t="s">
        <v>1478</v>
      </c>
      <c r="O608" s="22" t="s">
        <v>1478</v>
      </c>
      <c r="P608" s="22"/>
      <c r="Q608" s="22"/>
      <c r="R608" s="22"/>
      <c r="S608" s="22" t="s">
        <v>9051</v>
      </c>
      <c r="T608" s="22"/>
      <c r="U608" s="22" t="s">
        <v>1478</v>
      </c>
      <c r="V608" s="22" t="s">
        <v>1478</v>
      </c>
      <c r="W608" s="22"/>
      <c r="X608" s="22"/>
      <c r="Y608" s="23">
        <v>44001.703414351854</v>
      </c>
      <c r="Z608" s="23">
        <v>44005.046180555553</v>
      </c>
      <c r="AA608" s="22"/>
      <c r="AB608" s="22" t="s">
        <v>11</v>
      </c>
      <c r="AC608" s="22">
        <v>12578</v>
      </c>
      <c r="AD608" s="22">
        <v>6200</v>
      </c>
      <c r="AE608" s="22" t="s">
        <v>1559</v>
      </c>
      <c r="AF608" s="22" t="s">
        <v>1560</v>
      </c>
      <c r="AG608" s="22" t="s">
        <v>249</v>
      </c>
    </row>
    <row r="609" spans="1:33" ht="39.6" x14ac:dyDescent="0.3">
      <c r="A609" s="22" t="s">
        <v>186</v>
      </c>
      <c r="B609" s="22" t="s">
        <v>1559</v>
      </c>
      <c r="C609" s="22" t="s">
        <v>591</v>
      </c>
      <c r="D609" s="22" t="s">
        <v>2518</v>
      </c>
      <c r="E609" s="22" t="s">
        <v>3335</v>
      </c>
      <c r="F609" s="22" t="s">
        <v>3336</v>
      </c>
      <c r="G609" s="22" t="s">
        <v>196</v>
      </c>
      <c r="H609" s="22" t="s">
        <v>222</v>
      </c>
      <c r="I609" s="22" t="s">
        <v>2523</v>
      </c>
      <c r="J609" s="22" t="s">
        <v>1478</v>
      </c>
      <c r="K609" s="22" t="s">
        <v>1478</v>
      </c>
      <c r="L609" s="22" t="s">
        <v>1478</v>
      </c>
      <c r="M609" s="22" t="s">
        <v>3338</v>
      </c>
      <c r="N609" s="22" t="s">
        <v>59</v>
      </c>
      <c r="O609" s="22" t="s">
        <v>488</v>
      </c>
      <c r="P609" s="22"/>
      <c r="Q609" s="22"/>
      <c r="R609" s="22" t="s">
        <v>3337</v>
      </c>
      <c r="S609" s="22"/>
      <c r="T609" s="22"/>
      <c r="U609" s="22" t="s">
        <v>1478</v>
      </c>
      <c r="V609" s="22" t="s">
        <v>1478</v>
      </c>
      <c r="W609" s="22"/>
      <c r="X609" s="22"/>
      <c r="Y609" s="23">
        <v>44001.720277777778</v>
      </c>
      <c r="Z609" s="23">
        <v>44015.56050925926</v>
      </c>
      <c r="AA609" s="22"/>
      <c r="AB609" s="22" t="s">
        <v>487</v>
      </c>
      <c r="AC609" s="22">
        <v>63414</v>
      </c>
      <c r="AD609" s="22">
        <v>11080</v>
      </c>
      <c r="AE609" s="22" t="s">
        <v>1559</v>
      </c>
      <c r="AF609" s="22" t="s">
        <v>1560</v>
      </c>
      <c r="AG609" s="22" t="s">
        <v>372</v>
      </c>
    </row>
    <row r="610" spans="1:33" ht="52.8" x14ac:dyDescent="0.3">
      <c r="A610" s="22" t="s">
        <v>223</v>
      </c>
      <c r="B610" s="22" t="s">
        <v>1559</v>
      </c>
      <c r="C610" s="22" t="s">
        <v>187</v>
      </c>
      <c r="D610" s="22" t="s">
        <v>421</v>
      </c>
      <c r="E610" s="22" t="s">
        <v>3339</v>
      </c>
      <c r="F610" s="22" t="s">
        <v>2669</v>
      </c>
      <c r="G610" s="22" t="s">
        <v>394</v>
      </c>
      <c r="H610" s="22" t="s">
        <v>7</v>
      </c>
      <c r="I610" s="22" t="s">
        <v>444</v>
      </c>
      <c r="J610" s="22">
        <v>406</v>
      </c>
      <c r="K610" s="22" t="s">
        <v>1478</v>
      </c>
      <c r="L610" s="22" t="s">
        <v>447</v>
      </c>
      <c r="M610" s="22" t="s">
        <v>637</v>
      </c>
      <c r="N610" s="22" t="s">
        <v>59</v>
      </c>
      <c r="O610" s="22" t="s">
        <v>445</v>
      </c>
      <c r="P610" s="22"/>
      <c r="Q610" s="22" t="s">
        <v>3341</v>
      </c>
      <c r="R610" s="22" t="s">
        <v>3340</v>
      </c>
      <c r="S610" s="22" t="s">
        <v>9052</v>
      </c>
      <c r="T610" s="22"/>
      <c r="U610" s="22" t="s">
        <v>1478</v>
      </c>
      <c r="V610" s="22" t="s">
        <v>1478</v>
      </c>
      <c r="W610" s="22"/>
      <c r="X610" s="22"/>
      <c r="Y610" s="23">
        <v>44001.743692129632</v>
      </c>
      <c r="Z610" s="23">
        <v>44005.046180555553</v>
      </c>
      <c r="AA610" s="22"/>
      <c r="AB610" s="22" t="s">
        <v>395</v>
      </c>
      <c r="AC610" s="22">
        <v>43128</v>
      </c>
      <c r="AD610" s="22">
        <v>10450</v>
      </c>
      <c r="AE610" s="22" t="s">
        <v>1559</v>
      </c>
      <c r="AF610" s="22" t="s">
        <v>1560</v>
      </c>
      <c r="AG610" s="22" t="s">
        <v>13</v>
      </c>
    </row>
    <row r="611" spans="1:33" x14ac:dyDescent="0.3">
      <c r="A611" s="22"/>
      <c r="B611" s="22" t="s">
        <v>1559</v>
      </c>
      <c r="C611" s="22" t="s">
        <v>23</v>
      </c>
      <c r="D611" s="22" t="s">
        <v>421</v>
      </c>
      <c r="E611" s="22" t="s">
        <v>3343</v>
      </c>
      <c r="F611" s="22" t="s">
        <v>3344</v>
      </c>
      <c r="G611" s="22" t="s">
        <v>394</v>
      </c>
      <c r="H611" s="22" t="s">
        <v>25</v>
      </c>
      <c r="I611" s="22" t="s">
        <v>1478</v>
      </c>
      <c r="J611" s="22" t="s">
        <v>1478</v>
      </c>
      <c r="K611" s="22" t="s">
        <v>1478</v>
      </c>
      <c r="L611" s="22" t="s">
        <v>1478</v>
      </c>
      <c r="M611" s="22" t="s">
        <v>1558</v>
      </c>
      <c r="N611" s="22" t="s">
        <v>59</v>
      </c>
      <c r="O611" s="22" t="s">
        <v>445</v>
      </c>
      <c r="P611" s="22"/>
      <c r="Q611" s="22"/>
      <c r="R611" s="22"/>
      <c r="S611" s="22" t="s">
        <v>9053</v>
      </c>
      <c r="T611" s="22"/>
      <c r="U611" s="22" t="s">
        <v>1478</v>
      </c>
      <c r="V611" s="22" t="s">
        <v>1478</v>
      </c>
      <c r="W611" s="22"/>
      <c r="X611" s="22"/>
      <c r="Y611" s="23">
        <v>44001.743715277778</v>
      </c>
      <c r="Z611" s="23">
        <v>44005.046180555553</v>
      </c>
      <c r="AA611" s="22"/>
      <c r="AB611" s="22" t="s">
        <v>395</v>
      </c>
      <c r="AC611" s="22">
        <v>43128</v>
      </c>
      <c r="AD611" s="22">
        <v>11260</v>
      </c>
      <c r="AE611" s="22" t="s">
        <v>1559</v>
      </c>
      <c r="AF611" s="22" t="s">
        <v>1560</v>
      </c>
      <c r="AG611" s="22"/>
    </row>
    <row r="612" spans="1:33" ht="39.6" x14ac:dyDescent="0.3">
      <c r="A612" s="22"/>
      <c r="B612" s="22" t="s">
        <v>1559</v>
      </c>
      <c r="C612" s="22" t="s">
        <v>23</v>
      </c>
      <c r="D612" s="22" t="s">
        <v>110</v>
      </c>
      <c r="E612" s="22" t="s">
        <v>3345</v>
      </c>
      <c r="F612" s="22" t="s">
        <v>318</v>
      </c>
      <c r="G612" s="22" t="s">
        <v>104</v>
      </c>
      <c r="H612" s="22" t="s">
        <v>144</v>
      </c>
      <c r="I612" s="22" t="s">
        <v>1478</v>
      </c>
      <c r="J612" s="22" t="s">
        <v>1478</v>
      </c>
      <c r="K612" s="22" t="s">
        <v>1478</v>
      </c>
      <c r="L612" s="22" t="s">
        <v>1478</v>
      </c>
      <c r="M612" s="22" t="s">
        <v>1558</v>
      </c>
      <c r="N612" s="22" t="s">
        <v>59</v>
      </c>
      <c r="O612" s="22" t="s">
        <v>320</v>
      </c>
      <c r="P612" s="22"/>
      <c r="Q612" s="22"/>
      <c r="R612" s="22" t="s">
        <v>3346</v>
      </c>
      <c r="S612" s="22"/>
      <c r="T612" s="22"/>
      <c r="U612" s="22" t="s">
        <v>1478</v>
      </c>
      <c r="V612" s="22" t="s">
        <v>1478</v>
      </c>
      <c r="W612" s="22"/>
      <c r="X612" s="22"/>
      <c r="Y612" s="23">
        <v>44001.745520833334</v>
      </c>
      <c r="Z612" s="23">
        <v>44005.046180555553</v>
      </c>
      <c r="AA612" s="22"/>
      <c r="AB612" s="22" t="s">
        <v>319</v>
      </c>
      <c r="AC612" s="22">
        <v>57089</v>
      </c>
      <c r="AD612" s="22">
        <v>10010</v>
      </c>
      <c r="AE612" s="22" t="s">
        <v>1559</v>
      </c>
      <c r="AF612" s="22" t="s">
        <v>1560</v>
      </c>
      <c r="AG612" s="22"/>
    </row>
    <row r="613" spans="1:33" ht="26.4" x14ac:dyDescent="0.3">
      <c r="A613" s="22" t="s">
        <v>2309</v>
      </c>
      <c r="B613" s="22" t="s">
        <v>1559</v>
      </c>
      <c r="C613" s="22" t="s">
        <v>23</v>
      </c>
      <c r="D613" s="22" t="s">
        <v>89</v>
      </c>
      <c r="E613" s="22" t="s">
        <v>3347</v>
      </c>
      <c r="F613" s="22" t="s">
        <v>3348</v>
      </c>
      <c r="G613" s="22" t="s">
        <v>3349</v>
      </c>
      <c r="H613" s="22" t="s">
        <v>25</v>
      </c>
      <c r="I613" s="22" t="s">
        <v>1478</v>
      </c>
      <c r="J613" s="22" t="s">
        <v>1478</v>
      </c>
      <c r="K613" s="22" t="s">
        <v>1478</v>
      </c>
      <c r="L613" s="22" t="s">
        <v>1478</v>
      </c>
      <c r="M613" s="22" t="s">
        <v>1558</v>
      </c>
      <c r="N613" s="22" t="s">
        <v>1478</v>
      </c>
      <c r="O613" s="22" t="s">
        <v>1478</v>
      </c>
      <c r="P613" s="22"/>
      <c r="Q613" s="22"/>
      <c r="R613" s="22" t="s">
        <v>3350</v>
      </c>
      <c r="S613" s="22" t="s">
        <v>9054</v>
      </c>
      <c r="T613" s="22"/>
      <c r="U613" s="22" t="s">
        <v>1478</v>
      </c>
      <c r="V613" s="22" t="s">
        <v>1478</v>
      </c>
      <c r="W613" s="22"/>
      <c r="X613" s="22"/>
      <c r="Y613" s="23">
        <v>44001.75203703704</v>
      </c>
      <c r="Z613" s="23">
        <v>44005.046180555553</v>
      </c>
      <c r="AA613" s="22"/>
      <c r="AB613" s="22" t="s">
        <v>523</v>
      </c>
      <c r="AC613" s="22">
        <v>87068</v>
      </c>
      <c r="AD613" s="22">
        <v>7100</v>
      </c>
      <c r="AE613" s="22" t="s">
        <v>1559</v>
      </c>
      <c r="AF613" s="22" t="s">
        <v>1560</v>
      </c>
      <c r="AG613" s="22" t="s">
        <v>26</v>
      </c>
    </row>
    <row r="614" spans="1:33" x14ac:dyDescent="0.3">
      <c r="A614" s="22" t="s">
        <v>2309</v>
      </c>
      <c r="B614" s="22" t="s">
        <v>1559</v>
      </c>
      <c r="C614" s="22" t="s">
        <v>15</v>
      </c>
      <c r="D614" s="22" t="s">
        <v>89</v>
      </c>
      <c r="E614" s="22" t="s">
        <v>3351</v>
      </c>
      <c r="F614" s="22" t="s">
        <v>3352</v>
      </c>
      <c r="G614" s="22" t="s">
        <v>3349</v>
      </c>
      <c r="H614" s="22" t="s">
        <v>182</v>
      </c>
      <c r="I614" s="22" t="s">
        <v>1478</v>
      </c>
      <c r="J614" s="22" t="s">
        <v>1478</v>
      </c>
      <c r="K614" s="22" t="s">
        <v>1478</v>
      </c>
      <c r="L614" s="22" t="s">
        <v>1478</v>
      </c>
      <c r="M614" s="22" t="s">
        <v>1558</v>
      </c>
      <c r="N614" s="22" t="s">
        <v>64</v>
      </c>
      <c r="O614" s="22" t="s">
        <v>1478</v>
      </c>
      <c r="P614" s="22" t="s">
        <v>3353</v>
      </c>
      <c r="Q614" s="22"/>
      <c r="R614" s="22"/>
      <c r="S614" s="22" t="s">
        <v>9055</v>
      </c>
      <c r="T614" s="22"/>
      <c r="U614" s="22" t="s">
        <v>1478</v>
      </c>
      <c r="V614" s="22" t="s">
        <v>1478</v>
      </c>
      <c r="W614" s="22"/>
      <c r="X614" s="22"/>
      <c r="Y614" s="23">
        <v>44001.75203703704</v>
      </c>
      <c r="Z614" s="23">
        <v>44005.046180555553</v>
      </c>
      <c r="AA614" s="22"/>
      <c r="AB614" s="22" t="s">
        <v>523</v>
      </c>
      <c r="AC614" s="22">
        <v>87068</v>
      </c>
      <c r="AD614" s="22">
        <v>7110</v>
      </c>
      <c r="AE614" s="22" t="s">
        <v>1559</v>
      </c>
      <c r="AF614" s="22" t="s">
        <v>1560</v>
      </c>
      <c r="AG614" s="22" t="s">
        <v>13</v>
      </c>
    </row>
    <row r="615" spans="1:33" ht="139.19999999999999" customHeight="1" x14ac:dyDescent="0.3">
      <c r="A615" s="22" t="s">
        <v>1876</v>
      </c>
      <c r="B615" s="22" t="s">
        <v>1559</v>
      </c>
      <c r="C615" s="22" t="s">
        <v>23</v>
      </c>
      <c r="D615" s="22" t="s">
        <v>89</v>
      </c>
      <c r="E615" s="22" t="s">
        <v>3354</v>
      </c>
      <c r="F615" s="22" t="s">
        <v>3355</v>
      </c>
      <c r="G615" s="22" t="s">
        <v>3349</v>
      </c>
      <c r="H615" s="22" t="s">
        <v>25</v>
      </c>
      <c r="I615" s="22" t="s">
        <v>1478</v>
      </c>
      <c r="J615" s="22" t="s">
        <v>1478</v>
      </c>
      <c r="K615" s="22" t="s">
        <v>1478</v>
      </c>
      <c r="L615" s="22" t="s">
        <v>1478</v>
      </c>
      <c r="M615" s="22" t="s">
        <v>1558</v>
      </c>
      <c r="N615" s="22" t="s">
        <v>1478</v>
      </c>
      <c r="O615" s="22" t="s">
        <v>1478</v>
      </c>
      <c r="P615" s="22"/>
      <c r="Q615" s="22"/>
      <c r="R615" s="22"/>
      <c r="S615" s="22" t="s">
        <v>9056</v>
      </c>
      <c r="T615" s="22"/>
      <c r="U615" s="22" t="s">
        <v>1478</v>
      </c>
      <c r="V615" s="22" t="s">
        <v>1478</v>
      </c>
      <c r="W615" s="22"/>
      <c r="X615" s="22"/>
      <c r="Y615" s="23">
        <v>44001.75203703704</v>
      </c>
      <c r="Z615" s="23">
        <v>44005.046180555553</v>
      </c>
      <c r="AA615" s="22"/>
      <c r="AB615" s="22" t="s">
        <v>523</v>
      </c>
      <c r="AC615" s="22">
        <v>87068</v>
      </c>
      <c r="AD615" s="22">
        <v>6000</v>
      </c>
      <c r="AE615" s="22" t="s">
        <v>1559</v>
      </c>
      <c r="AF615" s="22" t="s">
        <v>1560</v>
      </c>
      <c r="AG615" s="22" t="s">
        <v>26</v>
      </c>
    </row>
    <row r="616" spans="1:33" ht="39.6" x14ac:dyDescent="0.3">
      <c r="A616" s="22" t="s">
        <v>1876</v>
      </c>
      <c r="B616" s="22" t="s">
        <v>1559</v>
      </c>
      <c r="C616" s="22" t="s">
        <v>23</v>
      </c>
      <c r="D616" s="22" t="s">
        <v>89</v>
      </c>
      <c r="E616" s="22" t="s">
        <v>3356</v>
      </c>
      <c r="F616" s="22" t="s">
        <v>3357</v>
      </c>
      <c r="G616" s="22" t="s">
        <v>3349</v>
      </c>
      <c r="H616" s="22" t="s">
        <v>25</v>
      </c>
      <c r="I616" s="22" t="s">
        <v>1478</v>
      </c>
      <c r="J616" s="22" t="s">
        <v>1478</v>
      </c>
      <c r="K616" s="22" t="s">
        <v>1478</v>
      </c>
      <c r="L616" s="22" t="s">
        <v>1478</v>
      </c>
      <c r="M616" s="22" t="s">
        <v>1558</v>
      </c>
      <c r="N616" s="22" t="s">
        <v>1478</v>
      </c>
      <c r="O616" s="22" t="s">
        <v>1478</v>
      </c>
      <c r="P616" s="22"/>
      <c r="Q616" s="22"/>
      <c r="R616" s="22" t="s">
        <v>3358</v>
      </c>
      <c r="S616" s="22" t="s">
        <v>8977</v>
      </c>
      <c r="T616" s="22"/>
      <c r="U616" s="22" t="s">
        <v>1478</v>
      </c>
      <c r="V616" s="22" t="s">
        <v>1478</v>
      </c>
      <c r="W616" s="22"/>
      <c r="X616" s="22"/>
      <c r="Y616" s="23">
        <v>44001.75203703704</v>
      </c>
      <c r="Z616" s="23">
        <v>44005.046180555553</v>
      </c>
      <c r="AA616" s="22"/>
      <c r="AB616" s="22" t="s">
        <v>523</v>
      </c>
      <c r="AC616" s="22">
        <v>87068</v>
      </c>
      <c r="AD616" s="22">
        <v>6010</v>
      </c>
      <c r="AE616" s="22" t="s">
        <v>1559</v>
      </c>
      <c r="AF616" s="22" t="s">
        <v>1560</v>
      </c>
      <c r="AG616" s="22" t="s">
        <v>26</v>
      </c>
    </row>
    <row r="617" spans="1:33" ht="39.6" x14ac:dyDescent="0.3">
      <c r="A617" s="22" t="s">
        <v>1876</v>
      </c>
      <c r="B617" s="22" t="s">
        <v>1559</v>
      </c>
      <c r="C617" s="22" t="s">
        <v>15</v>
      </c>
      <c r="D617" s="22" t="s">
        <v>89</v>
      </c>
      <c r="E617" s="22" t="s">
        <v>3359</v>
      </c>
      <c r="F617" s="22" t="s">
        <v>3360</v>
      </c>
      <c r="G617" s="22" t="s">
        <v>3349</v>
      </c>
      <c r="H617" s="22" t="s">
        <v>171</v>
      </c>
      <c r="I617" s="22" t="s">
        <v>1478</v>
      </c>
      <c r="J617" s="22" t="s">
        <v>1478</v>
      </c>
      <c r="K617" s="22" t="s">
        <v>1478</v>
      </c>
      <c r="L617" s="22" t="s">
        <v>1478</v>
      </c>
      <c r="M617" s="22" t="s">
        <v>1558</v>
      </c>
      <c r="N617" s="22" t="s">
        <v>64</v>
      </c>
      <c r="O617" s="22" t="s">
        <v>1478</v>
      </c>
      <c r="P617" s="22" t="s">
        <v>3361</v>
      </c>
      <c r="Q617" s="22"/>
      <c r="R617" s="22"/>
      <c r="S617" s="22" t="s">
        <v>9057</v>
      </c>
      <c r="T617" s="22"/>
      <c r="U617" s="22" t="s">
        <v>1478</v>
      </c>
      <c r="V617" s="22" t="s">
        <v>1478</v>
      </c>
      <c r="W617" s="22"/>
      <c r="X617" s="22"/>
      <c r="Y617" s="23">
        <v>44001.75203703704</v>
      </c>
      <c r="Z617" s="23">
        <v>44005.046180555553</v>
      </c>
      <c r="AA617" s="22"/>
      <c r="AB617" s="22" t="s">
        <v>523</v>
      </c>
      <c r="AC617" s="22">
        <v>87068</v>
      </c>
      <c r="AD617" s="22">
        <v>6020</v>
      </c>
      <c r="AE617" s="22" t="s">
        <v>1559</v>
      </c>
      <c r="AF617" s="22" t="s">
        <v>1560</v>
      </c>
      <c r="AG617" s="22" t="s">
        <v>13</v>
      </c>
    </row>
    <row r="618" spans="1:33" ht="39.6" x14ac:dyDescent="0.3">
      <c r="A618" s="22"/>
      <c r="B618" s="22" t="s">
        <v>1559</v>
      </c>
      <c r="C618" s="22" t="s">
        <v>23</v>
      </c>
      <c r="D618" s="22" t="s">
        <v>245</v>
      </c>
      <c r="E618" s="22" t="s">
        <v>3362</v>
      </c>
      <c r="F618" s="22" t="s">
        <v>3363</v>
      </c>
      <c r="G618" s="22" t="s">
        <v>143</v>
      </c>
      <c r="H618" s="22" t="s">
        <v>144</v>
      </c>
      <c r="I618" s="22" t="s">
        <v>1478</v>
      </c>
      <c r="J618" s="22" t="s">
        <v>1478</v>
      </c>
      <c r="K618" s="22" t="s">
        <v>1478</v>
      </c>
      <c r="L618" s="22" t="s">
        <v>1478</v>
      </c>
      <c r="M618" s="22" t="s">
        <v>1558</v>
      </c>
      <c r="N618" s="22" t="s">
        <v>59</v>
      </c>
      <c r="O618" s="22" t="s">
        <v>2930</v>
      </c>
      <c r="P618" s="22"/>
      <c r="Q618" s="22"/>
      <c r="R618" s="22" t="s">
        <v>3364</v>
      </c>
      <c r="S618" s="22"/>
      <c r="T618" s="22"/>
      <c r="U618" s="22" t="s">
        <v>1478</v>
      </c>
      <c r="V618" s="22" t="s">
        <v>1478</v>
      </c>
      <c r="W618" s="22"/>
      <c r="X618" s="22"/>
      <c r="Y618" s="23">
        <v>44001.75203703704</v>
      </c>
      <c r="Z618" s="23">
        <v>44005.046180555553</v>
      </c>
      <c r="AA618" s="22"/>
      <c r="AB618" s="22" t="s">
        <v>523</v>
      </c>
      <c r="AC618" s="22">
        <v>87068</v>
      </c>
      <c r="AD618" s="22">
        <v>9650</v>
      </c>
      <c r="AE618" s="22" t="s">
        <v>1559</v>
      </c>
      <c r="AF618" s="22" t="s">
        <v>1560</v>
      </c>
      <c r="AG618" s="22"/>
    </row>
    <row r="619" spans="1:33" ht="26.4" x14ac:dyDescent="0.3">
      <c r="A619" s="22" t="s">
        <v>3368</v>
      </c>
      <c r="B619" s="22" t="s">
        <v>1559</v>
      </c>
      <c r="C619" s="22" t="s">
        <v>46</v>
      </c>
      <c r="D619" s="22" t="s">
        <v>245</v>
      </c>
      <c r="E619" s="22" t="s">
        <v>3365</v>
      </c>
      <c r="F619" s="22" t="s">
        <v>3366</v>
      </c>
      <c r="G619" s="22" t="s">
        <v>3349</v>
      </c>
      <c r="H619" s="22" t="s">
        <v>139</v>
      </c>
      <c r="I619" s="22" t="s">
        <v>1478</v>
      </c>
      <c r="J619" s="22" t="s">
        <v>1478</v>
      </c>
      <c r="K619" s="22" t="s">
        <v>1478</v>
      </c>
      <c r="L619" s="22" t="s">
        <v>1478</v>
      </c>
      <c r="M619" s="22" t="s">
        <v>1558</v>
      </c>
      <c r="N619" s="22" t="s">
        <v>59</v>
      </c>
      <c r="O619" s="22" t="s">
        <v>2930</v>
      </c>
      <c r="P619" s="22"/>
      <c r="Q619" s="22"/>
      <c r="R619" s="22" t="s">
        <v>3367</v>
      </c>
      <c r="S619" s="22"/>
      <c r="T619" s="22"/>
      <c r="U619" s="22" t="s">
        <v>1478</v>
      </c>
      <c r="V619" s="22" t="s">
        <v>1478</v>
      </c>
      <c r="W619" s="22"/>
      <c r="X619" s="22"/>
      <c r="Y619" s="23">
        <v>44001.75203703704</v>
      </c>
      <c r="Z619" s="23">
        <v>44005.046180555553</v>
      </c>
      <c r="AA619" s="22"/>
      <c r="AB619" s="22" t="s">
        <v>523</v>
      </c>
      <c r="AC619" s="22">
        <v>87068</v>
      </c>
      <c r="AD619" s="22">
        <v>11340</v>
      </c>
      <c r="AE619" s="22" t="s">
        <v>1559</v>
      </c>
      <c r="AF619" s="22" t="s">
        <v>1560</v>
      </c>
      <c r="AG619" s="22" t="s">
        <v>13</v>
      </c>
    </row>
    <row r="620" spans="1:33" ht="39.6" x14ac:dyDescent="0.3">
      <c r="A620" s="22" t="s">
        <v>223</v>
      </c>
      <c r="B620" s="22" t="s">
        <v>1559</v>
      </c>
      <c r="C620" s="22" t="s">
        <v>46</v>
      </c>
      <c r="D620" s="22" t="s">
        <v>245</v>
      </c>
      <c r="E620" s="22" t="s">
        <v>3369</v>
      </c>
      <c r="F620" s="22" t="s">
        <v>3370</v>
      </c>
      <c r="G620" s="22" t="s">
        <v>3349</v>
      </c>
      <c r="H620" s="22" t="s">
        <v>1470</v>
      </c>
      <c r="I620" s="22" t="s">
        <v>1478</v>
      </c>
      <c r="J620" s="22" t="s">
        <v>1478</v>
      </c>
      <c r="K620" s="22" t="s">
        <v>1478</v>
      </c>
      <c r="L620" s="22" t="s">
        <v>1478</v>
      </c>
      <c r="M620" s="22" t="s">
        <v>1558</v>
      </c>
      <c r="N620" s="22" t="s">
        <v>59</v>
      </c>
      <c r="O620" s="22" t="s">
        <v>524</v>
      </c>
      <c r="P620" s="22"/>
      <c r="Q620" s="22"/>
      <c r="R620" s="22"/>
      <c r="S620" s="22"/>
      <c r="T620" s="22"/>
      <c r="U620" s="22" t="s">
        <v>1478</v>
      </c>
      <c r="V620" s="22" t="s">
        <v>1478</v>
      </c>
      <c r="W620" s="22"/>
      <c r="X620" s="22"/>
      <c r="Y620" s="23">
        <v>44001.75203703704</v>
      </c>
      <c r="Z620" s="23">
        <v>44005.046180555553</v>
      </c>
      <c r="AA620" s="22"/>
      <c r="AB620" s="22" t="s">
        <v>523</v>
      </c>
      <c r="AC620" s="22">
        <v>87068</v>
      </c>
      <c r="AD620" s="22">
        <v>11350</v>
      </c>
      <c r="AE620" s="22" t="s">
        <v>1559</v>
      </c>
      <c r="AF620" s="22" t="s">
        <v>1560</v>
      </c>
      <c r="AG620" s="22" t="s">
        <v>13</v>
      </c>
    </row>
    <row r="621" spans="1:33" ht="26.4" x14ac:dyDescent="0.3">
      <c r="A621" s="22"/>
      <c r="B621" s="22" t="s">
        <v>1559</v>
      </c>
      <c r="C621" s="22" t="s">
        <v>23</v>
      </c>
      <c r="D621" s="22">
        <v>9</v>
      </c>
      <c r="E621" s="22" t="s">
        <v>3371</v>
      </c>
      <c r="F621" s="22" t="s">
        <v>3372</v>
      </c>
      <c r="G621" s="22" t="s">
        <v>468</v>
      </c>
      <c r="H621" s="22" t="s">
        <v>25</v>
      </c>
      <c r="I621" s="22" t="s">
        <v>1478</v>
      </c>
      <c r="J621" s="22" t="s">
        <v>1478</v>
      </c>
      <c r="K621" s="22" t="s">
        <v>1478</v>
      </c>
      <c r="L621" s="22" t="s">
        <v>1478</v>
      </c>
      <c r="M621" s="22" t="s">
        <v>1558</v>
      </c>
      <c r="N621" s="22" t="s">
        <v>64</v>
      </c>
      <c r="O621" s="22" t="s">
        <v>1478</v>
      </c>
      <c r="P621" s="22"/>
      <c r="Q621" s="22"/>
      <c r="R621" s="22" t="s">
        <v>2345</v>
      </c>
      <c r="S621" s="22" t="s">
        <v>8958</v>
      </c>
      <c r="T621" s="22"/>
      <c r="U621" s="22" t="s">
        <v>1478</v>
      </c>
      <c r="V621" s="22" t="s">
        <v>1478</v>
      </c>
      <c r="W621" s="22"/>
      <c r="X621" s="22"/>
      <c r="Y621" s="23">
        <v>44001.757187499999</v>
      </c>
      <c r="Z621" s="23">
        <v>44005.046180555553</v>
      </c>
      <c r="AA621" s="22"/>
      <c r="AB621" s="22" t="s">
        <v>469</v>
      </c>
      <c r="AC621" s="22">
        <v>14160</v>
      </c>
      <c r="AD621" s="22">
        <v>11360</v>
      </c>
      <c r="AE621" s="22" t="s">
        <v>1559</v>
      </c>
      <c r="AF621" s="22" t="s">
        <v>1560</v>
      </c>
      <c r="AG621" s="22"/>
    </row>
    <row r="622" spans="1:33" ht="26.4" x14ac:dyDescent="0.3">
      <c r="A622" s="22"/>
      <c r="B622" s="22" t="s">
        <v>1559</v>
      </c>
      <c r="C622" s="22" t="s">
        <v>23</v>
      </c>
      <c r="D622" s="22">
        <v>15</v>
      </c>
      <c r="E622" s="22" t="s">
        <v>3373</v>
      </c>
      <c r="F622" s="22" t="s">
        <v>3374</v>
      </c>
      <c r="G622" s="22" t="s">
        <v>468</v>
      </c>
      <c r="H622" s="22" t="s">
        <v>25</v>
      </c>
      <c r="I622" s="22" t="s">
        <v>1478</v>
      </c>
      <c r="J622" s="22" t="s">
        <v>1478</v>
      </c>
      <c r="K622" s="22" t="s">
        <v>1478</v>
      </c>
      <c r="L622" s="22" t="s">
        <v>1478</v>
      </c>
      <c r="M622" s="22" t="s">
        <v>1558</v>
      </c>
      <c r="N622" s="22" t="s">
        <v>1478</v>
      </c>
      <c r="O622" s="22" t="s">
        <v>1478</v>
      </c>
      <c r="P622" s="22"/>
      <c r="Q622" s="22"/>
      <c r="R622" s="22"/>
      <c r="S622" s="22" t="s">
        <v>8945</v>
      </c>
      <c r="T622" s="22"/>
      <c r="U622" s="22" t="s">
        <v>1478</v>
      </c>
      <c r="V622" s="22" t="s">
        <v>1478</v>
      </c>
      <c r="W622" s="22"/>
      <c r="X622" s="22"/>
      <c r="Y622" s="23">
        <v>44001.758055555554</v>
      </c>
      <c r="Z622" s="23">
        <v>44005.046180555553</v>
      </c>
      <c r="AA622" s="22"/>
      <c r="AB622" s="22" t="s">
        <v>469</v>
      </c>
      <c r="AC622" s="22">
        <v>14160</v>
      </c>
      <c r="AD622" s="22">
        <v>7780</v>
      </c>
      <c r="AE622" s="22" t="s">
        <v>1559</v>
      </c>
      <c r="AF622" s="22" t="s">
        <v>1560</v>
      </c>
      <c r="AG622" s="22"/>
    </row>
    <row r="623" spans="1:33" ht="79.2" x14ac:dyDescent="0.3">
      <c r="A623" s="22" t="s">
        <v>183</v>
      </c>
      <c r="B623" s="22" t="s">
        <v>1559</v>
      </c>
      <c r="C623" s="22" t="s">
        <v>46</v>
      </c>
      <c r="D623" s="22" t="s">
        <v>270</v>
      </c>
      <c r="E623" s="22" t="s">
        <v>3375</v>
      </c>
      <c r="F623" s="22" t="s">
        <v>9058</v>
      </c>
      <c r="G623" s="22" t="s">
        <v>371</v>
      </c>
      <c r="H623" s="22" t="s">
        <v>7</v>
      </c>
      <c r="I623" s="22" t="s">
        <v>654</v>
      </c>
      <c r="J623" s="22">
        <v>1258</v>
      </c>
      <c r="K623" s="22">
        <v>1</v>
      </c>
      <c r="L623" s="22" t="s">
        <v>190</v>
      </c>
      <c r="M623" s="22" t="s">
        <v>3378</v>
      </c>
      <c r="N623" s="22" t="s">
        <v>59</v>
      </c>
      <c r="O623" s="22" t="s">
        <v>111</v>
      </c>
      <c r="P623" s="22"/>
      <c r="Q623" s="22"/>
      <c r="R623" s="22" t="s">
        <v>3377</v>
      </c>
      <c r="S623" s="22"/>
      <c r="T623" s="22"/>
      <c r="U623" s="22" t="s">
        <v>1478</v>
      </c>
      <c r="V623" s="22" t="s">
        <v>1478</v>
      </c>
      <c r="W623" s="22"/>
      <c r="X623" s="22"/>
      <c r="Y623" s="23">
        <v>44001.773275462961</v>
      </c>
      <c r="Z623" s="23">
        <v>44005.046180555553</v>
      </c>
      <c r="AA623" s="22"/>
      <c r="AB623" s="22" t="s">
        <v>319</v>
      </c>
      <c r="AC623" s="22">
        <v>57089</v>
      </c>
      <c r="AD623" s="22">
        <v>5790</v>
      </c>
      <c r="AE623" s="22" t="s">
        <v>1559</v>
      </c>
      <c r="AF623" s="22" t="s">
        <v>1560</v>
      </c>
      <c r="AG623" s="22" t="s">
        <v>13</v>
      </c>
    </row>
    <row r="624" spans="1:33" ht="26.4" x14ac:dyDescent="0.3">
      <c r="A624" s="22" t="s">
        <v>3382</v>
      </c>
      <c r="B624" s="22" t="s">
        <v>1559</v>
      </c>
      <c r="C624" s="22" t="s">
        <v>172</v>
      </c>
      <c r="D624" s="22" t="s">
        <v>1890</v>
      </c>
      <c r="E624" s="22" t="s">
        <v>3379</v>
      </c>
      <c r="F624" s="22" t="s">
        <v>3380</v>
      </c>
      <c r="G624" s="22" t="s">
        <v>3381</v>
      </c>
      <c r="H624" s="22" t="s">
        <v>171</v>
      </c>
      <c r="I624" s="22" t="s">
        <v>1478</v>
      </c>
      <c r="J624" s="22" t="s">
        <v>1478</v>
      </c>
      <c r="K624" s="22" t="s">
        <v>1478</v>
      </c>
      <c r="L624" s="22" t="s">
        <v>1478</v>
      </c>
      <c r="M624" s="22" t="s">
        <v>1558</v>
      </c>
      <c r="N624" s="22" t="s">
        <v>64</v>
      </c>
      <c r="O624" s="22" t="s">
        <v>1478</v>
      </c>
      <c r="P624" s="22"/>
      <c r="Q624" s="22"/>
      <c r="R624" s="22"/>
      <c r="S624" s="22"/>
      <c r="T624" s="22"/>
      <c r="U624" s="22" t="s">
        <v>1478</v>
      </c>
      <c r="V624" s="22" t="s">
        <v>1478</v>
      </c>
      <c r="W624" s="22"/>
      <c r="X624" s="22"/>
      <c r="Y624" s="23">
        <v>44001.776377314818</v>
      </c>
      <c r="Z624" s="23">
        <v>44005.046180555553</v>
      </c>
      <c r="AA624" s="22"/>
      <c r="AB624" s="22" t="s">
        <v>315</v>
      </c>
      <c r="AC624" s="22">
        <v>34439</v>
      </c>
      <c r="AD624" s="22">
        <v>6600</v>
      </c>
      <c r="AE624" s="22" t="s">
        <v>1559</v>
      </c>
      <c r="AF624" s="22" t="s">
        <v>1560</v>
      </c>
      <c r="AG624" s="22" t="s">
        <v>26</v>
      </c>
    </row>
    <row r="625" spans="1:33" ht="26.4" x14ac:dyDescent="0.3">
      <c r="A625" s="22" t="s">
        <v>3382</v>
      </c>
      <c r="B625" s="22" t="s">
        <v>1559</v>
      </c>
      <c r="C625" s="22" t="s">
        <v>172</v>
      </c>
      <c r="D625" s="22" t="s">
        <v>1890</v>
      </c>
      <c r="E625" s="22" t="s">
        <v>3383</v>
      </c>
      <c r="F625" s="22" t="s">
        <v>3384</v>
      </c>
      <c r="G625" s="22" t="s">
        <v>3381</v>
      </c>
      <c r="H625" s="22" t="s">
        <v>25</v>
      </c>
      <c r="I625" s="22" t="s">
        <v>1478</v>
      </c>
      <c r="J625" s="22" t="s">
        <v>1478</v>
      </c>
      <c r="K625" s="22" t="s">
        <v>1478</v>
      </c>
      <c r="L625" s="22" t="s">
        <v>1478</v>
      </c>
      <c r="M625" s="22" t="s">
        <v>1558</v>
      </c>
      <c r="N625" s="22" t="s">
        <v>1478</v>
      </c>
      <c r="O625" s="22" t="s">
        <v>1478</v>
      </c>
      <c r="P625" s="22"/>
      <c r="Q625" s="22"/>
      <c r="R625" s="22" t="s">
        <v>3385</v>
      </c>
      <c r="S625" s="22"/>
      <c r="T625" s="22"/>
      <c r="U625" s="22" t="s">
        <v>1478</v>
      </c>
      <c r="V625" s="22" t="s">
        <v>1478</v>
      </c>
      <c r="W625" s="22"/>
      <c r="X625" s="22"/>
      <c r="Y625" s="23">
        <v>44001.777106481481</v>
      </c>
      <c r="Z625" s="23">
        <v>44005.046180555553</v>
      </c>
      <c r="AA625" s="22"/>
      <c r="AB625" s="22" t="s">
        <v>315</v>
      </c>
      <c r="AC625" s="22">
        <v>34439</v>
      </c>
      <c r="AD625" s="22">
        <v>6610</v>
      </c>
      <c r="AE625" s="22" t="s">
        <v>1559</v>
      </c>
      <c r="AF625" s="22" t="s">
        <v>1560</v>
      </c>
      <c r="AG625" s="22" t="s">
        <v>26</v>
      </c>
    </row>
    <row r="626" spans="1:33" ht="26.4" x14ac:dyDescent="0.3">
      <c r="A626" s="22"/>
      <c r="B626" s="22" t="s">
        <v>1559</v>
      </c>
      <c r="C626" s="22" t="s">
        <v>23</v>
      </c>
      <c r="D626" s="22" t="s">
        <v>316</v>
      </c>
      <c r="E626" s="22" t="s">
        <v>3386</v>
      </c>
      <c r="F626" s="22" t="s">
        <v>3387</v>
      </c>
      <c r="G626" s="22" t="s">
        <v>165</v>
      </c>
      <c r="H626" s="22" t="s">
        <v>144</v>
      </c>
      <c r="I626" s="22" t="s">
        <v>1478</v>
      </c>
      <c r="J626" s="22" t="s">
        <v>1478</v>
      </c>
      <c r="K626" s="22" t="s">
        <v>1478</v>
      </c>
      <c r="L626" s="22" t="s">
        <v>1478</v>
      </c>
      <c r="M626" s="22" t="s">
        <v>1558</v>
      </c>
      <c r="N626" s="22" t="s">
        <v>59</v>
      </c>
      <c r="O626" s="22" t="s">
        <v>317</v>
      </c>
      <c r="P626" s="22"/>
      <c r="Q626" s="22"/>
      <c r="R626" s="22"/>
      <c r="S626" s="22"/>
      <c r="T626" s="22"/>
      <c r="U626" s="22" t="s">
        <v>1478</v>
      </c>
      <c r="V626" s="22" t="s">
        <v>1478</v>
      </c>
      <c r="W626" s="22"/>
      <c r="X626" s="22"/>
      <c r="Y626" s="23">
        <v>44001.779016203705</v>
      </c>
      <c r="Z626" s="23">
        <v>44005.046180555553</v>
      </c>
      <c r="AA626" s="22"/>
      <c r="AB626" s="22" t="s">
        <v>315</v>
      </c>
      <c r="AC626" s="22">
        <v>34439</v>
      </c>
      <c r="AD626" s="22">
        <v>6870</v>
      </c>
      <c r="AE626" s="22" t="s">
        <v>1559</v>
      </c>
      <c r="AF626" s="22" t="s">
        <v>1560</v>
      </c>
      <c r="AG626" s="22"/>
    </row>
    <row r="627" spans="1:33" ht="39.6" x14ac:dyDescent="0.3">
      <c r="A627" s="22" t="s">
        <v>183</v>
      </c>
      <c r="B627" s="22" t="s">
        <v>1559</v>
      </c>
      <c r="C627" s="22" t="s">
        <v>46</v>
      </c>
      <c r="D627" s="22" t="s">
        <v>110</v>
      </c>
      <c r="E627" s="22" t="s">
        <v>3388</v>
      </c>
      <c r="F627" s="22" t="s">
        <v>9059</v>
      </c>
      <c r="G627" s="22" t="s">
        <v>104</v>
      </c>
      <c r="H627" s="22" t="s">
        <v>222</v>
      </c>
      <c r="I627" s="22" t="s">
        <v>3390</v>
      </c>
      <c r="J627" s="22" t="s">
        <v>1478</v>
      </c>
      <c r="K627" s="22" t="s">
        <v>1478</v>
      </c>
      <c r="L627" s="22" t="s">
        <v>1478</v>
      </c>
      <c r="M627" s="22" t="s">
        <v>480</v>
      </c>
      <c r="N627" s="22" t="s">
        <v>59</v>
      </c>
      <c r="O627" s="22" t="s">
        <v>320</v>
      </c>
      <c r="P627" s="22"/>
      <c r="Q627" s="22"/>
      <c r="R627" s="22" t="s">
        <v>3389</v>
      </c>
      <c r="S627" s="22" t="s">
        <v>9060</v>
      </c>
      <c r="T627" s="22"/>
      <c r="U627" s="22" t="s">
        <v>1478</v>
      </c>
      <c r="V627" s="22" t="s">
        <v>1478</v>
      </c>
      <c r="W627" s="22"/>
      <c r="X627" s="22"/>
      <c r="Y627" s="23">
        <v>44001.77983796296</v>
      </c>
      <c r="Z627" s="23">
        <v>44005.046180555553</v>
      </c>
      <c r="AA627" s="22"/>
      <c r="AB627" s="22" t="s">
        <v>319</v>
      </c>
      <c r="AC627" s="22">
        <v>57089</v>
      </c>
      <c r="AD627" s="22">
        <v>11420</v>
      </c>
      <c r="AE627" s="22" t="s">
        <v>1559</v>
      </c>
      <c r="AF627" s="22" t="s">
        <v>1560</v>
      </c>
      <c r="AG627" s="22" t="s">
        <v>13</v>
      </c>
    </row>
    <row r="628" spans="1:33" ht="145.19999999999999" customHeight="1" x14ac:dyDescent="0.3">
      <c r="A628" s="22" t="s">
        <v>2661</v>
      </c>
      <c r="B628" s="22" t="s">
        <v>1559</v>
      </c>
      <c r="C628" s="22" t="s">
        <v>15</v>
      </c>
      <c r="D628" s="22" t="s">
        <v>316</v>
      </c>
      <c r="E628" s="22" t="s">
        <v>3391</v>
      </c>
      <c r="F628" s="22" t="s">
        <v>3392</v>
      </c>
      <c r="G628" s="22" t="s">
        <v>3381</v>
      </c>
      <c r="H628" s="22" t="s">
        <v>1470</v>
      </c>
      <c r="I628" s="22" t="s">
        <v>1478</v>
      </c>
      <c r="J628" s="22" t="s">
        <v>1478</v>
      </c>
      <c r="K628" s="22" t="s">
        <v>1478</v>
      </c>
      <c r="L628" s="22" t="s">
        <v>1478</v>
      </c>
      <c r="M628" s="22" t="s">
        <v>1558</v>
      </c>
      <c r="N628" s="22" t="s">
        <v>59</v>
      </c>
      <c r="O628" s="22" t="s">
        <v>332</v>
      </c>
      <c r="P628" s="22" t="s">
        <v>3393</v>
      </c>
      <c r="Q628" s="22"/>
      <c r="R628" s="22"/>
      <c r="S628" s="22" t="s">
        <v>9061</v>
      </c>
      <c r="T628" s="22"/>
      <c r="U628" s="22" t="s">
        <v>1478</v>
      </c>
      <c r="V628" s="22" t="s">
        <v>1478</v>
      </c>
      <c r="W628" s="22"/>
      <c r="X628" s="22"/>
      <c r="Y628" s="23">
        <v>44001.780219907407</v>
      </c>
      <c r="Z628" s="23">
        <v>44005.046180555553</v>
      </c>
      <c r="AA628" s="22"/>
      <c r="AB628" s="22" t="s">
        <v>315</v>
      </c>
      <c r="AC628" s="22">
        <v>34439</v>
      </c>
      <c r="AD628" s="22">
        <v>11720</v>
      </c>
      <c r="AE628" s="22" t="s">
        <v>1559</v>
      </c>
      <c r="AF628" s="22" t="s">
        <v>1560</v>
      </c>
      <c r="AG628" s="22" t="s">
        <v>13</v>
      </c>
    </row>
    <row r="629" spans="1:33" ht="33" customHeight="1" x14ac:dyDescent="0.3">
      <c r="A629" s="22"/>
      <c r="B629" s="22" t="s">
        <v>1559</v>
      </c>
      <c r="C629" s="22" t="s">
        <v>23</v>
      </c>
      <c r="D629" s="22" t="s">
        <v>3396</v>
      </c>
      <c r="E629" s="22" t="s">
        <v>3394</v>
      </c>
      <c r="F629" s="22" t="s">
        <v>3395</v>
      </c>
      <c r="G629" s="22" t="s">
        <v>165</v>
      </c>
      <c r="H629" s="22" t="s">
        <v>144</v>
      </c>
      <c r="I629" s="22" t="s">
        <v>1478</v>
      </c>
      <c r="J629" s="22" t="s">
        <v>1478</v>
      </c>
      <c r="K629" s="22" t="s">
        <v>1478</v>
      </c>
      <c r="L629" s="22" t="s">
        <v>1478</v>
      </c>
      <c r="M629" s="22" t="s">
        <v>1558</v>
      </c>
      <c r="N629" s="22" t="s">
        <v>64</v>
      </c>
      <c r="O629" s="22" t="s">
        <v>3397</v>
      </c>
      <c r="P629" s="22"/>
      <c r="Q629" s="22"/>
      <c r="R629" s="22"/>
      <c r="S629" s="22"/>
      <c r="T629" s="22"/>
      <c r="U629" s="22" t="s">
        <v>1478</v>
      </c>
      <c r="V629" s="22" t="s">
        <v>1478</v>
      </c>
      <c r="W629" s="22"/>
      <c r="X629" s="22"/>
      <c r="Y629" s="23">
        <v>44001.784317129626</v>
      </c>
      <c r="Z629" s="23">
        <v>44005.046180555553</v>
      </c>
      <c r="AA629" s="22"/>
      <c r="AB629" s="22" t="s">
        <v>315</v>
      </c>
      <c r="AC629" s="22">
        <v>34439</v>
      </c>
      <c r="AD629" s="22">
        <v>11440</v>
      </c>
      <c r="AE629" s="22" t="s">
        <v>1559</v>
      </c>
      <c r="AF629" s="22" t="s">
        <v>1560</v>
      </c>
      <c r="AG629" s="22"/>
    </row>
    <row r="630" spans="1:33" ht="26.4" x14ac:dyDescent="0.3">
      <c r="A630" s="22" t="s">
        <v>162</v>
      </c>
      <c r="B630" s="22" t="s">
        <v>1559</v>
      </c>
      <c r="C630" s="22" t="s">
        <v>46</v>
      </c>
      <c r="D630" s="22" t="s">
        <v>3396</v>
      </c>
      <c r="E630" s="22" t="s">
        <v>3398</v>
      </c>
      <c r="F630" s="22" t="s">
        <v>9062</v>
      </c>
      <c r="G630" s="22" t="s">
        <v>3381</v>
      </c>
      <c r="H630" s="22" t="s">
        <v>1469</v>
      </c>
      <c r="I630" s="22" t="s">
        <v>1478</v>
      </c>
      <c r="J630" s="22" t="s">
        <v>1478</v>
      </c>
      <c r="K630" s="22" t="s">
        <v>1478</v>
      </c>
      <c r="L630" s="22" t="s">
        <v>1478</v>
      </c>
      <c r="M630" s="22" t="s">
        <v>1558</v>
      </c>
      <c r="N630" s="22" t="s">
        <v>64</v>
      </c>
      <c r="O630" s="22" t="s">
        <v>3397</v>
      </c>
      <c r="P630" s="22"/>
      <c r="Q630" s="22"/>
      <c r="R630" s="22" t="s">
        <v>3399</v>
      </c>
      <c r="S630" s="22"/>
      <c r="T630" s="22"/>
      <c r="U630" s="22" t="s">
        <v>1478</v>
      </c>
      <c r="V630" s="22" t="s">
        <v>1478</v>
      </c>
      <c r="W630" s="22"/>
      <c r="X630" s="22"/>
      <c r="Y630" s="23">
        <v>44001.785555555558</v>
      </c>
      <c r="Z630" s="23">
        <v>44005.046180555553</v>
      </c>
      <c r="AA630" s="22"/>
      <c r="AB630" s="22" t="s">
        <v>315</v>
      </c>
      <c r="AC630" s="22">
        <v>34439</v>
      </c>
      <c r="AD630" s="22">
        <v>11450</v>
      </c>
      <c r="AE630" s="22" t="s">
        <v>1559</v>
      </c>
      <c r="AF630" s="22" t="s">
        <v>1560</v>
      </c>
      <c r="AG630" s="22" t="s">
        <v>13</v>
      </c>
    </row>
    <row r="631" spans="1:33" ht="26.4" x14ac:dyDescent="0.3">
      <c r="A631" s="22"/>
      <c r="B631" s="22" t="s">
        <v>1559</v>
      </c>
      <c r="C631" s="22" t="s">
        <v>23</v>
      </c>
      <c r="D631" s="22" t="s">
        <v>3402</v>
      </c>
      <c r="E631" s="22" t="s">
        <v>3400</v>
      </c>
      <c r="F631" s="22" t="s">
        <v>3401</v>
      </c>
      <c r="G631" s="22" t="s">
        <v>165</v>
      </c>
      <c r="H631" s="22" t="s">
        <v>144</v>
      </c>
      <c r="I631" s="22" t="s">
        <v>1478</v>
      </c>
      <c r="J631" s="22" t="s">
        <v>1478</v>
      </c>
      <c r="K631" s="22" t="s">
        <v>1478</v>
      </c>
      <c r="L631" s="22" t="s">
        <v>1478</v>
      </c>
      <c r="M631" s="22" t="s">
        <v>1558</v>
      </c>
      <c r="N631" s="22" t="s">
        <v>64</v>
      </c>
      <c r="O631" s="22" t="s">
        <v>3403</v>
      </c>
      <c r="P631" s="22"/>
      <c r="Q631" s="22"/>
      <c r="R631" s="22"/>
      <c r="S631" s="22"/>
      <c r="T631" s="22"/>
      <c r="U631" s="22" t="s">
        <v>1478</v>
      </c>
      <c r="V631" s="22" t="s">
        <v>1478</v>
      </c>
      <c r="W631" s="22"/>
      <c r="X631" s="22"/>
      <c r="Y631" s="23">
        <v>44001.788321759261</v>
      </c>
      <c r="Z631" s="23">
        <v>44005.046180555553</v>
      </c>
      <c r="AA631" s="22"/>
      <c r="AB631" s="22" t="s">
        <v>315</v>
      </c>
      <c r="AC631" s="22">
        <v>34439</v>
      </c>
      <c r="AD631" s="22">
        <v>11460</v>
      </c>
      <c r="AE631" s="22" t="s">
        <v>1559</v>
      </c>
      <c r="AF631" s="22" t="s">
        <v>1560</v>
      </c>
      <c r="AG631" s="22"/>
    </row>
    <row r="632" spans="1:33" ht="52.8" x14ac:dyDescent="0.3">
      <c r="A632" s="22" t="s">
        <v>1477</v>
      </c>
      <c r="B632" s="22" t="s">
        <v>1559</v>
      </c>
      <c r="C632" s="22" t="s">
        <v>46</v>
      </c>
      <c r="D632" s="22">
        <v>14</v>
      </c>
      <c r="E632" s="22" t="s">
        <v>3404</v>
      </c>
      <c r="F632" s="22" t="s">
        <v>3405</v>
      </c>
      <c r="G632" s="22" t="s">
        <v>262</v>
      </c>
      <c r="H632" s="22" t="s">
        <v>7</v>
      </c>
      <c r="I632" s="22" t="s">
        <v>3407</v>
      </c>
      <c r="J632" s="22">
        <v>25</v>
      </c>
      <c r="K632" s="22" t="s">
        <v>1478</v>
      </c>
      <c r="L632" s="22" t="s">
        <v>190</v>
      </c>
      <c r="M632" s="22" t="s">
        <v>3408</v>
      </c>
      <c r="N632" s="22" t="s">
        <v>1524</v>
      </c>
      <c r="O632" s="22" t="s">
        <v>2993</v>
      </c>
      <c r="P632" s="22"/>
      <c r="Q632" s="22"/>
      <c r="R632" s="22" t="s">
        <v>3406</v>
      </c>
      <c r="S632" s="22"/>
      <c r="T632" s="22"/>
      <c r="U632" s="22" t="s">
        <v>1478</v>
      </c>
      <c r="V632" s="22" t="s">
        <v>1478</v>
      </c>
      <c r="W632" s="22"/>
      <c r="X632" s="22"/>
      <c r="Y632" s="23">
        <v>44001.792280092595</v>
      </c>
      <c r="Z632" s="23">
        <v>44005.046180555553</v>
      </c>
      <c r="AA632" s="22"/>
      <c r="AB632" s="22" t="s">
        <v>485</v>
      </c>
      <c r="AC632" s="22">
        <v>68332</v>
      </c>
      <c r="AD632" s="22">
        <v>6000</v>
      </c>
      <c r="AE632" s="22" t="s">
        <v>1559</v>
      </c>
      <c r="AF632" s="22" t="s">
        <v>1560</v>
      </c>
      <c r="AG632" s="22" t="s">
        <v>13</v>
      </c>
    </row>
    <row r="633" spans="1:33" ht="52.8" x14ac:dyDescent="0.3">
      <c r="A633" s="22" t="s">
        <v>1477</v>
      </c>
      <c r="B633" s="22" t="s">
        <v>1559</v>
      </c>
      <c r="C633" s="22" t="s">
        <v>46</v>
      </c>
      <c r="D633" s="22">
        <v>14</v>
      </c>
      <c r="E633" s="22" t="s">
        <v>3410</v>
      </c>
      <c r="F633" s="22" t="s">
        <v>3405</v>
      </c>
      <c r="G633" s="22" t="s">
        <v>262</v>
      </c>
      <c r="H633" s="22" t="s">
        <v>7</v>
      </c>
      <c r="I633" s="22" t="s">
        <v>3407</v>
      </c>
      <c r="J633" s="22">
        <v>26</v>
      </c>
      <c r="K633" s="22" t="s">
        <v>1478</v>
      </c>
      <c r="L633" s="22" t="s">
        <v>379</v>
      </c>
      <c r="M633" s="22" t="s">
        <v>3412</v>
      </c>
      <c r="N633" s="22" t="s">
        <v>100</v>
      </c>
      <c r="O633" s="22" t="s">
        <v>2993</v>
      </c>
      <c r="P633" s="22"/>
      <c r="Q633" s="22"/>
      <c r="R633" s="22" t="s">
        <v>3411</v>
      </c>
      <c r="S633" s="22"/>
      <c r="T633" s="22"/>
      <c r="U633" s="22" t="s">
        <v>1478</v>
      </c>
      <c r="V633" s="22" t="s">
        <v>1478</v>
      </c>
      <c r="W633" s="22"/>
      <c r="X633" s="22"/>
      <c r="Y633" s="23">
        <v>44001.792291666665</v>
      </c>
      <c r="Z633" s="23">
        <v>44005.046180555553</v>
      </c>
      <c r="AA633" s="22"/>
      <c r="AB633" s="22" t="s">
        <v>485</v>
      </c>
      <c r="AC633" s="22">
        <v>68332</v>
      </c>
      <c r="AD633" s="22">
        <v>6010</v>
      </c>
      <c r="AE633" s="22" t="s">
        <v>1559</v>
      </c>
      <c r="AF633" s="22" t="s">
        <v>1560</v>
      </c>
      <c r="AG633" s="22" t="s">
        <v>13</v>
      </c>
    </row>
    <row r="634" spans="1:33" ht="52.8" x14ac:dyDescent="0.3">
      <c r="A634" s="22" t="s">
        <v>1477</v>
      </c>
      <c r="B634" s="22" t="s">
        <v>1559</v>
      </c>
      <c r="C634" s="22" t="s">
        <v>46</v>
      </c>
      <c r="D634" s="22">
        <v>14</v>
      </c>
      <c r="E634" s="22" t="s">
        <v>3413</v>
      </c>
      <c r="F634" s="22" t="s">
        <v>3405</v>
      </c>
      <c r="G634" s="22" t="s">
        <v>262</v>
      </c>
      <c r="H634" s="22" t="s">
        <v>7</v>
      </c>
      <c r="I634" s="22" t="s">
        <v>3407</v>
      </c>
      <c r="J634" s="22">
        <v>27</v>
      </c>
      <c r="K634" s="22" t="s">
        <v>1478</v>
      </c>
      <c r="L634" s="22" t="s">
        <v>379</v>
      </c>
      <c r="M634" s="22" t="s">
        <v>3415</v>
      </c>
      <c r="N634" s="22" t="s">
        <v>101</v>
      </c>
      <c r="O634" s="22" t="s">
        <v>2993</v>
      </c>
      <c r="P634" s="22"/>
      <c r="Q634" s="22"/>
      <c r="R634" s="22" t="s">
        <v>3414</v>
      </c>
      <c r="S634" s="22"/>
      <c r="T634" s="22"/>
      <c r="U634" s="22" t="s">
        <v>1478</v>
      </c>
      <c r="V634" s="22" t="s">
        <v>1478</v>
      </c>
      <c r="W634" s="22"/>
      <c r="X634" s="22"/>
      <c r="Y634" s="23">
        <v>44001.792314814818</v>
      </c>
      <c r="Z634" s="23">
        <v>44005.046180555553</v>
      </c>
      <c r="AA634" s="22"/>
      <c r="AB634" s="22" t="s">
        <v>485</v>
      </c>
      <c r="AC634" s="22">
        <v>68332</v>
      </c>
      <c r="AD634" s="22">
        <v>6020</v>
      </c>
      <c r="AE634" s="22" t="s">
        <v>1559</v>
      </c>
      <c r="AF634" s="22" t="s">
        <v>1560</v>
      </c>
      <c r="AG634" s="22" t="s">
        <v>13</v>
      </c>
    </row>
    <row r="635" spans="1:33" ht="79.2" x14ac:dyDescent="0.3">
      <c r="A635" s="22" t="s">
        <v>1477</v>
      </c>
      <c r="B635" s="22" t="s">
        <v>1559</v>
      </c>
      <c r="C635" s="22" t="s">
        <v>46</v>
      </c>
      <c r="D635" s="22">
        <v>14</v>
      </c>
      <c r="E635" s="22" t="s">
        <v>3416</v>
      </c>
      <c r="F635" s="22" t="s">
        <v>3405</v>
      </c>
      <c r="G635" s="22" t="s">
        <v>262</v>
      </c>
      <c r="H635" s="22" t="s">
        <v>7</v>
      </c>
      <c r="I635" s="22" t="s">
        <v>3407</v>
      </c>
      <c r="J635" s="22">
        <v>28</v>
      </c>
      <c r="K635" s="22" t="s">
        <v>1478</v>
      </c>
      <c r="L635" s="22" t="s">
        <v>379</v>
      </c>
      <c r="M635" s="22" t="s">
        <v>632</v>
      </c>
      <c r="N635" s="22" t="s">
        <v>91</v>
      </c>
      <c r="O635" s="22" t="s">
        <v>2993</v>
      </c>
      <c r="P635" s="22"/>
      <c r="Q635" s="22"/>
      <c r="R635" s="22" t="s">
        <v>3417</v>
      </c>
      <c r="S635" s="22" t="s">
        <v>9063</v>
      </c>
      <c r="T635" s="22"/>
      <c r="U635" s="22" t="s">
        <v>1478</v>
      </c>
      <c r="V635" s="22" t="s">
        <v>1478</v>
      </c>
      <c r="W635" s="22"/>
      <c r="X635" s="22"/>
      <c r="Y635" s="23">
        <v>44001.792326388888</v>
      </c>
      <c r="Z635" s="23">
        <v>44005.046180555553</v>
      </c>
      <c r="AA635" s="22"/>
      <c r="AB635" s="22" t="s">
        <v>485</v>
      </c>
      <c r="AC635" s="22">
        <v>68332</v>
      </c>
      <c r="AD635" s="22">
        <v>6030</v>
      </c>
      <c r="AE635" s="22" t="s">
        <v>1559</v>
      </c>
      <c r="AF635" s="22" t="s">
        <v>1560</v>
      </c>
      <c r="AG635" s="22" t="s">
        <v>13</v>
      </c>
    </row>
    <row r="636" spans="1:33" ht="39.6" x14ac:dyDescent="0.3">
      <c r="A636" s="22"/>
      <c r="B636" s="22" t="s">
        <v>1559</v>
      </c>
      <c r="C636" s="22" t="s">
        <v>23</v>
      </c>
      <c r="D636" s="22" t="s">
        <v>2559</v>
      </c>
      <c r="E636" s="22" t="s">
        <v>3419</v>
      </c>
      <c r="F636" s="22" t="s">
        <v>3420</v>
      </c>
      <c r="G636" s="22" t="s">
        <v>74</v>
      </c>
      <c r="H636" s="22" t="s">
        <v>144</v>
      </c>
      <c r="I636" s="22" t="s">
        <v>1478</v>
      </c>
      <c r="J636" s="22" t="s">
        <v>1478</v>
      </c>
      <c r="K636" s="22" t="s">
        <v>1478</v>
      </c>
      <c r="L636" s="22" t="s">
        <v>1478</v>
      </c>
      <c r="M636" s="22" t="s">
        <v>1558</v>
      </c>
      <c r="N636" s="22" t="s">
        <v>64</v>
      </c>
      <c r="O636" s="22" t="s">
        <v>202</v>
      </c>
      <c r="P636" s="22"/>
      <c r="Q636" s="22"/>
      <c r="R636" s="22"/>
      <c r="S636" s="22"/>
      <c r="T636" s="22"/>
      <c r="U636" s="22" t="s">
        <v>1478</v>
      </c>
      <c r="V636" s="22" t="s">
        <v>1478</v>
      </c>
      <c r="W636" s="22"/>
      <c r="X636" s="22"/>
      <c r="Y636" s="23">
        <v>44001.80196759259</v>
      </c>
      <c r="Z636" s="23">
        <v>44005.046180555553</v>
      </c>
      <c r="AA636" s="22"/>
      <c r="AB636" s="22" t="s">
        <v>153</v>
      </c>
      <c r="AC636" s="22">
        <v>75627</v>
      </c>
      <c r="AD636" s="22">
        <v>8420</v>
      </c>
      <c r="AE636" s="22" t="s">
        <v>1559</v>
      </c>
      <c r="AF636" s="22" t="s">
        <v>1560</v>
      </c>
      <c r="AG636" s="22"/>
    </row>
    <row r="637" spans="1:33" ht="66" x14ac:dyDescent="0.3">
      <c r="A637" s="22" t="s">
        <v>183</v>
      </c>
      <c r="B637" s="22" t="s">
        <v>1559</v>
      </c>
      <c r="C637" s="22" t="s">
        <v>46</v>
      </c>
      <c r="D637" s="22" t="s">
        <v>184</v>
      </c>
      <c r="E637" s="22" t="s">
        <v>3421</v>
      </c>
      <c r="F637" s="22" t="s">
        <v>3422</v>
      </c>
      <c r="G637" s="22" t="s">
        <v>371</v>
      </c>
      <c r="H637" s="22" t="s">
        <v>182</v>
      </c>
      <c r="I637" s="22" t="s">
        <v>1478</v>
      </c>
      <c r="J637" s="22" t="s">
        <v>1478</v>
      </c>
      <c r="K637" s="22" t="s">
        <v>1478</v>
      </c>
      <c r="L637" s="22" t="s">
        <v>1478</v>
      </c>
      <c r="M637" s="22" t="s">
        <v>1558</v>
      </c>
      <c r="N637" s="22" t="s">
        <v>59</v>
      </c>
      <c r="O637" s="22" t="s">
        <v>1478</v>
      </c>
      <c r="P637" s="22"/>
      <c r="Q637" s="22"/>
      <c r="R637" s="22" t="s">
        <v>3423</v>
      </c>
      <c r="S637" s="22"/>
      <c r="T637" s="22"/>
      <c r="U637" s="22" t="s">
        <v>1478</v>
      </c>
      <c r="V637" s="22" t="s">
        <v>1478</v>
      </c>
      <c r="W637" s="22"/>
      <c r="X637" s="22"/>
      <c r="Y637" s="23">
        <v>44001.806863425925</v>
      </c>
      <c r="Z637" s="23">
        <v>44005.046180555553</v>
      </c>
      <c r="AA637" s="22"/>
      <c r="AB637" s="22" t="s">
        <v>319</v>
      </c>
      <c r="AC637" s="22">
        <v>57089</v>
      </c>
      <c r="AD637" s="22">
        <v>11520</v>
      </c>
      <c r="AE637" s="22" t="s">
        <v>1559</v>
      </c>
      <c r="AF637" s="22" t="s">
        <v>1560</v>
      </c>
      <c r="AG637" s="22" t="s">
        <v>13</v>
      </c>
    </row>
    <row r="638" spans="1:33" ht="39.6" x14ac:dyDescent="0.3">
      <c r="A638" s="22" t="s">
        <v>183</v>
      </c>
      <c r="B638" s="22" t="s">
        <v>1559</v>
      </c>
      <c r="C638" s="22" t="s">
        <v>46</v>
      </c>
      <c r="D638" s="22" t="s">
        <v>184</v>
      </c>
      <c r="E638" s="22" t="s">
        <v>3424</v>
      </c>
      <c r="F638" s="22" t="s">
        <v>9064</v>
      </c>
      <c r="G638" s="22" t="s">
        <v>371</v>
      </c>
      <c r="H638" s="22" t="s">
        <v>182</v>
      </c>
      <c r="I638" s="22" t="s">
        <v>1478</v>
      </c>
      <c r="J638" s="22" t="s">
        <v>1478</v>
      </c>
      <c r="K638" s="22" t="s">
        <v>1478</v>
      </c>
      <c r="L638" s="22" t="s">
        <v>1478</v>
      </c>
      <c r="M638" s="22" t="s">
        <v>1558</v>
      </c>
      <c r="N638" s="22" t="s">
        <v>59</v>
      </c>
      <c r="O638" s="22" t="s">
        <v>1478</v>
      </c>
      <c r="P638" s="22"/>
      <c r="Q638" s="22"/>
      <c r="R638" s="22" t="s">
        <v>3425</v>
      </c>
      <c r="S638" s="22"/>
      <c r="T638" s="22"/>
      <c r="U638" s="22" t="s">
        <v>1478</v>
      </c>
      <c r="V638" s="22" t="s">
        <v>1478</v>
      </c>
      <c r="W638" s="22"/>
      <c r="X638" s="22"/>
      <c r="Y638" s="23">
        <v>44001.809224537035</v>
      </c>
      <c r="Z638" s="23">
        <v>44005.046180555553</v>
      </c>
      <c r="AA638" s="22"/>
      <c r="AB638" s="22" t="s">
        <v>319</v>
      </c>
      <c r="AC638" s="22">
        <v>57089</v>
      </c>
      <c r="AD638" s="22">
        <v>11530</v>
      </c>
      <c r="AE638" s="22" t="s">
        <v>1559</v>
      </c>
      <c r="AF638" s="22" t="s">
        <v>1560</v>
      </c>
      <c r="AG638" s="22" t="s">
        <v>13</v>
      </c>
    </row>
    <row r="639" spans="1:33" ht="39.6" x14ac:dyDescent="0.3">
      <c r="A639" s="22"/>
      <c r="B639" s="22" t="s">
        <v>1559</v>
      </c>
      <c r="C639" s="22" t="s">
        <v>23</v>
      </c>
      <c r="D639" s="22" t="s">
        <v>2595</v>
      </c>
      <c r="E639" s="22" t="s">
        <v>3426</v>
      </c>
      <c r="F639" s="22" t="s">
        <v>3427</v>
      </c>
      <c r="G639" s="22" t="s">
        <v>3428</v>
      </c>
      <c r="H639" s="22" t="s">
        <v>25</v>
      </c>
      <c r="I639" s="22" t="s">
        <v>1478</v>
      </c>
      <c r="J639" s="22" t="s">
        <v>1478</v>
      </c>
      <c r="K639" s="22" t="s">
        <v>1478</v>
      </c>
      <c r="L639" s="22" t="s">
        <v>1478</v>
      </c>
      <c r="M639" s="22" t="s">
        <v>1558</v>
      </c>
      <c r="N639" s="22" t="s">
        <v>64</v>
      </c>
      <c r="O639" s="22" t="s">
        <v>1478</v>
      </c>
      <c r="P639" s="22"/>
      <c r="Q639" s="22"/>
      <c r="R639" s="22"/>
      <c r="S639" s="22" t="s">
        <v>9065</v>
      </c>
      <c r="T639" s="22"/>
      <c r="U639" s="22" t="s">
        <v>1478</v>
      </c>
      <c r="V639" s="22" t="s">
        <v>1478</v>
      </c>
      <c r="W639" s="22"/>
      <c r="X639" s="22"/>
      <c r="Y639" s="23">
        <v>44001.838449074072</v>
      </c>
      <c r="Z639" s="23">
        <v>44005.046180555553</v>
      </c>
      <c r="AA639" s="22"/>
      <c r="AB639" s="22" t="s">
        <v>3429</v>
      </c>
      <c r="AC639" s="22">
        <v>83637</v>
      </c>
      <c r="AD639" s="22">
        <v>10670</v>
      </c>
      <c r="AE639" s="22" t="s">
        <v>1559</v>
      </c>
      <c r="AF639" s="22" t="s">
        <v>1560</v>
      </c>
      <c r="AG639" s="22" t="s">
        <v>233</v>
      </c>
    </row>
    <row r="640" spans="1:33" ht="26.4" x14ac:dyDescent="0.3">
      <c r="A640" s="22" t="s">
        <v>3433</v>
      </c>
      <c r="B640" s="22" t="s">
        <v>1559</v>
      </c>
      <c r="C640" s="22" t="s">
        <v>172</v>
      </c>
      <c r="D640" s="22" t="s">
        <v>1890</v>
      </c>
      <c r="E640" s="22" t="s">
        <v>3430</v>
      </c>
      <c r="F640" s="22" t="s">
        <v>3431</v>
      </c>
      <c r="G640" s="22" t="s">
        <v>196</v>
      </c>
      <c r="H640" s="22" t="s">
        <v>25</v>
      </c>
      <c r="I640" s="22" t="s">
        <v>1478</v>
      </c>
      <c r="J640" s="22" t="s">
        <v>1478</v>
      </c>
      <c r="K640" s="22" t="s">
        <v>1478</v>
      </c>
      <c r="L640" s="22" t="s">
        <v>1478</v>
      </c>
      <c r="M640" s="22" t="s">
        <v>1558</v>
      </c>
      <c r="N640" s="22" t="s">
        <v>1478</v>
      </c>
      <c r="O640" s="22" t="s">
        <v>1478</v>
      </c>
      <c r="P640" s="22"/>
      <c r="Q640" s="22"/>
      <c r="R640" s="22" t="s">
        <v>3432</v>
      </c>
      <c r="S640" s="22"/>
      <c r="T640" s="22"/>
      <c r="U640" s="22" t="s">
        <v>1478</v>
      </c>
      <c r="V640" s="22" t="s">
        <v>1478</v>
      </c>
      <c r="W640" s="22"/>
      <c r="X640" s="22"/>
      <c r="Y640" s="23">
        <v>44001.851747685185</v>
      </c>
      <c r="Z640" s="23">
        <v>44005.046180555553</v>
      </c>
      <c r="AA640" s="22"/>
      <c r="AB640" s="22" t="s">
        <v>510</v>
      </c>
      <c r="AC640" s="22">
        <v>31117</v>
      </c>
      <c r="AD640" s="22">
        <v>6700</v>
      </c>
      <c r="AE640" s="22" t="s">
        <v>1559</v>
      </c>
      <c r="AF640" s="22" t="s">
        <v>1560</v>
      </c>
      <c r="AG640" s="22" t="s">
        <v>26</v>
      </c>
    </row>
    <row r="641" spans="1:33" ht="26.4" x14ac:dyDescent="0.3">
      <c r="A641" s="22" t="s">
        <v>3433</v>
      </c>
      <c r="B641" s="22" t="s">
        <v>1559</v>
      </c>
      <c r="C641" s="22" t="s">
        <v>172</v>
      </c>
      <c r="D641" s="22" t="s">
        <v>1890</v>
      </c>
      <c r="E641" s="22" t="s">
        <v>3434</v>
      </c>
      <c r="F641" s="22" t="s">
        <v>3435</v>
      </c>
      <c r="G641" s="22" t="s">
        <v>196</v>
      </c>
      <c r="H641" s="22" t="s">
        <v>182</v>
      </c>
      <c r="I641" s="22" t="s">
        <v>1478</v>
      </c>
      <c r="J641" s="22" t="s">
        <v>1478</v>
      </c>
      <c r="K641" s="22" t="s">
        <v>1478</v>
      </c>
      <c r="L641" s="22" t="s">
        <v>1478</v>
      </c>
      <c r="M641" s="22" t="s">
        <v>1558</v>
      </c>
      <c r="N641" s="22" t="s">
        <v>1478</v>
      </c>
      <c r="O641" s="22" t="s">
        <v>1478</v>
      </c>
      <c r="P641" s="22"/>
      <c r="Q641" s="22"/>
      <c r="R641" s="22" t="s">
        <v>3436</v>
      </c>
      <c r="S641" s="22"/>
      <c r="T641" s="22"/>
      <c r="U641" s="22" t="s">
        <v>1478</v>
      </c>
      <c r="V641" s="22" t="s">
        <v>1478</v>
      </c>
      <c r="W641" s="22"/>
      <c r="X641" s="22"/>
      <c r="Y641" s="23">
        <v>44001.851747685185</v>
      </c>
      <c r="Z641" s="23">
        <v>44005.046180555553</v>
      </c>
      <c r="AA641" s="22"/>
      <c r="AB641" s="22" t="s">
        <v>510</v>
      </c>
      <c r="AC641" s="22">
        <v>31117</v>
      </c>
      <c r="AD641" s="22">
        <v>6710</v>
      </c>
      <c r="AE641" s="22" t="s">
        <v>1559</v>
      </c>
      <c r="AF641" s="22" t="s">
        <v>1560</v>
      </c>
      <c r="AG641" s="22" t="s">
        <v>26</v>
      </c>
    </row>
    <row r="642" spans="1:33" ht="52.8" x14ac:dyDescent="0.3">
      <c r="A642" s="22"/>
      <c r="B642" s="22" t="s">
        <v>1559</v>
      </c>
      <c r="C642" s="22" t="s">
        <v>15</v>
      </c>
      <c r="D642" s="22" t="s">
        <v>3178</v>
      </c>
      <c r="E642" s="22" t="s">
        <v>3437</v>
      </c>
      <c r="F642" s="22" t="s">
        <v>9066</v>
      </c>
      <c r="G642" s="22" t="s">
        <v>3438</v>
      </c>
      <c r="H642" s="22" t="s">
        <v>25</v>
      </c>
      <c r="I642" s="22" t="s">
        <v>1478</v>
      </c>
      <c r="J642" s="22" t="s">
        <v>1478</v>
      </c>
      <c r="K642" s="22" t="s">
        <v>1478</v>
      </c>
      <c r="L642" s="22" t="s">
        <v>1478</v>
      </c>
      <c r="M642" s="22" t="s">
        <v>1558</v>
      </c>
      <c r="N642" s="22" t="s">
        <v>64</v>
      </c>
      <c r="O642" s="22" t="s">
        <v>3179</v>
      </c>
      <c r="P642" s="22" t="s">
        <v>3440</v>
      </c>
      <c r="Q642" s="22"/>
      <c r="R642" s="22"/>
      <c r="S642" s="22"/>
      <c r="T642" s="22"/>
      <c r="U642" s="22" t="s">
        <v>1478</v>
      </c>
      <c r="V642" s="22" t="s">
        <v>1478</v>
      </c>
      <c r="W642" s="22"/>
      <c r="X642" s="22"/>
      <c r="Y642" s="23">
        <v>44001.856087962966</v>
      </c>
      <c r="Z642" s="23">
        <v>44005.046180555553</v>
      </c>
      <c r="AA642" s="22"/>
      <c r="AB642" s="22" t="s">
        <v>3439</v>
      </c>
      <c r="AC642" s="22">
        <v>31476</v>
      </c>
      <c r="AD642" s="22">
        <v>10640</v>
      </c>
      <c r="AE642" s="22" t="s">
        <v>1559</v>
      </c>
      <c r="AF642" s="22" t="s">
        <v>1560</v>
      </c>
      <c r="AG642" s="22"/>
    </row>
    <row r="643" spans="1:33" ht="26.4" x14ac:dyDescent="0.3">
      <c r="A643" s="22" t="s">
        <v>2607</v>
      </c>
      <c r="B643" s="22" t="s">
        <v>1560</v>
      </c>
      <c r="C643" s="22" t="s">
        <v>57</v>
      </c>
      <c r="D643" s="22" t="s">
        <v>1757</v>
      </c>
      <c r="E643" s="22" t="s">
        <v>3441</v>
      </c>
      <c r="F643" s="22" t="s">
        <v>3442</v>
      </c>
      <c r="G643" s="22" t="s">
        <v>3443</v>
      </c>
      <c r="H643" s="22" t="s">
        <v>25</v>
      </c>
      <c r="I643" s="22" t="s">
        <v>1478</v>
      </c>
      <c r="J643" s="22" t="s">
        <v>1478</v>
      </c>
      <c r="K643" s="22" t="s">
        <v>1478</v>
      </c>
      <c r="L643" s="22" t="s">
        <v>1478</v>
      </c>
      <c r="M643" s="22" t="s">
        <v>1558</v>
      </c>
      <c r="N643" s="22" t="s">
        <v>64</v>
      </c>
      <c r="O643" s="22" t="s">
        <v>1478</v>
      </c>
      <c r="P643" s="22"/>
      <c r="Q643" s="22"/>
      <c r="R643" s="22" t="s">
        <v>3442</v>
      </c>
      <c r="S643" s="22"/>
      <c r="T643" s="22"/>
      <c r="U643" s="22" t="s">
        <v>1478</v>
      </c>
      <c r="V643" s="22" t="s">
        <v>1478</v>
      </c>
      <c r="W643" s="22"/>
      <c r="X643" s="22"/>
      <c r="Y643" s="23">
        <v>44001.908101851855</v>
      </c>
      <c r="Z643" s="22"/>
      <c r="AA643" s="22"/>
      <c r="AB643" s="22" t="s">
        <v>3444</v>
      </c>
      <c r="AC643" s="22">
        <v>73269</v>
      </c>
      <c r="AD643" s="22">
        <v>190</v>
      </c>
      <c r="AE643" s="22" t="s">
        <v>1559</v>
      </c>
      <c r="AF643" s="22" t="s">
        <v>1559</v>
      </c>
      <c r="AG643" s="22"/>
    </row>
    <row r="644" spans="1:33" x14ac:dyDescent="0.3">
      <c r="A644" s="22"/>
      <c r="B644" s="22" t="s">
        <v>1559</v>
      </c>
      <c r="C644" s="22" t="s">
        <v>46</v>
      </c>
      <c r="D644" s="22">
        <v>14</v>
      </c>
      <c r="E644" s="22" t="s">
        <v>3445</v>
      </c>
      <c r="F644" s="22" t="s">
        <v>530</v>
      </c>
      <c r="G644" s="22" t="s">
        <v>74</v>
      </c>
      <c r="H644" s="22" t="s">
        <v>95</v>
      </c>
      <c r="I644" s="22" t="s">
        <v>1478</v>
      </c>
      <c r="J644" s="22" t="s">
        <v>1478</v>
      </c>
      <c r="K644" s="22" t="s">
        <v>1478</v>
      </c>
      <c r="L644" s="22" t="s">
        <v>1478</v>
      </c>
      <c r="M644" s="22" t="s">
        <v>1558</v>
      </c>
      <c r="N644" s="22" t="s">
        <v>91</v>
      </c>
      <c r="O644" s="22" t="s">
        <v>327</v>
      </c>
      <c r="P644" s="22"/>
      <c r="Q644" s="22"/>
      <c r="R644" s="22"/>
      <c r="S644" s="22"/>
      <c r="T644" s="22"/>
      <c r="U644" s="22" t="s">
        <v>1478</v>
      </c>
      <c r="V644" s="22" t="s">
        <v>1478</v>
      </c>
      <c r="W644" s="22"/>
      <c r="X644" s="22"/>
      <c r="Y644" s="23">
        <v>44001.954733796294</v>
      </c>
      <c r="Z644" s="23">
        <v>44007.769502314812</v>
      </c>
      <c r="AA644" s="22"/>
      <c r="AB644" s="22" t="s">
        <v>531</v>
      </c>
      <c r="AC644" s="22">
        <v>21609</v>
      </c>
      <c r="AD644" s="22">
        <v>2000</v>
      </c>
      <c r="AE644" s="22" t="s">
        <v>1559</v>
      </c>
      <c r="AF644" s="22" t="s">
        <v>1560</v>
      </c>
      <c r="AG644" s="22" t="s">
        <v>13</v>
      </c>
    </row>
    <row r="645" spans="1:33" ht="105.6" x14ac:dyDescent="0.3">
      <c r="A645" s="22" t="s">
        <v>96</v>
      </c>
      <c r="B645" s="22" t="s">
        <v>1559</v>
      </c>
      <c r="C645" s="22" t="s">
        <v>115</v>
      </c>
      <c r="D645" s="22">
        <v>14</v>
      </c>
      <c r="E645" s="22" t="s">
        <v>3446</v>
      </c>
      <c r="F645" s="22" t="s">
        <v>532</v>
      </c>
      <c r="G645" s="22" t="s">
        <v>74</v>
      </c>
      <c r="H645" s="22" t="s">
        <v>95</v>
      </c>
      <c r="I645" s="22" t="s">
        <v>1478</v>
      </c>
      <c r="J645" s="22" t="s">
        <v>1478</v>
      </c>
      <c r="K645" s="22" t="s">
        <v>1478</v>
      </c>
      <c r="L645" s="22" t="s">
        <v>1478</v>
      </c>
      <c r="M645" s="22" t="s">
        <v>1558</v>
      </c>
      <c r="N645" s="22" t="s">
        <v>91</v>
      </c>
      <c r="O645" s="22" t="s">
        <v>327</v>
      </c>
      <c r="P645" s="22"/>
      <c r="Q645" s="22"/>
      <c r="R645" s="22"/>
      <c r="S645" s="22" t="s">
        <v>9067</v>
      </c>
      <c r="T645" s="22"/>
      <c r="U645" s="22" t="s">
        <v>1478</v>
      </c>
      <c r="V645" s="22" t="s">
        <v>1478</v>
      </c>
      <c r="W645" s="22"/>
      <c r="X645" s="22"/>
      <c r="Y645" s="23">
        <v>44001.954733796294</v>
      </c>
      <c r="Z645" s="23">
        <v>44007.769502314812</v>
      </c>
      <c r="AA645" s="22"/>
      <c r="AB645" s="22" t="s">
        <v>531</v>
      </c>
      <c r="AC645" s="22">
        <v>21609</v>
      </c>
      <c r="AD645" s="22">
        <v>2010</v>
      </c>
      <c r="AE645" s="22" t="s">
        <v>1559</v>
      </c>
      <c r="AF645" s="22" t="s">
        <v>1560</v>
      </c>
      <c r="AG645" s="22" t="s">
        <v>13</v>
      </c>
    </row>
    <row r="646" spans="1:33" x14ac:dyDescent="0.3">
      <c r="A646" s="22"/>
      <c r="B646" s="22" t="s">
        <v>1559</v>
      </c>
      <c r="C646" s="22" t="s">
        <v>46</v>
      </c>
      <c r="D646" s="22">
        <v>14</v>
      </c>
      <c r="E646" s="22" t="s">
        <v>3447</v>
      </c>
      <c r="F646" s="22" t="s">
        <v>3448</v>
      </c>
      <c r="G646" s="22" t="s">
        <v>74</v>
      </c>
      <c r="H646" s="22" t="s">
        <v>95</v>
      </c>
      <c r="I646" s="22" t="s">
        <v>1478</v>
      </c>
      <c r="J646" s="22" t="s">
        <v>1478</v>
      </c>
      <c r="K646" s="22" t="s">
        <v>1478</v>
      </c>
      <c r="L646" s="22" t="s">
        <v>1478</v>
      </c>
      <c r="M646" s="22" t="s">
        <v>1558</v>
      </c>
      <c r="N646" s="22" t="s">
        <v>91</v>
      </c>
      <c r="O646" s="22" t="s">
        <v>327</v>
      </c>
      <c r="P646" s="22"/>
      <c r="Q646" s="22"/>
      <c r="R646" s="22"/>
      <c r="S646" s="22"/>
      <c r="T646" s="22"/>
      <c r="U646" s="22" t="s">
        <v>1478</v>
      </c>
      <c r="V646" s="22" t="s">
        <v>1478</v>
      </c>
      <c r="W646" s="22"/>
      <c r="X646" s="22"/>
      <c r="Y646" s="23">
        <v>44001.954733796294</v>
      </c>
      <c r="Z646" s="23">
        <v>44007.769502314812</v>
      </c>
      <c r="AA646" s="22"/>
      <c r="AB646" s="22" t="s">
        <v>531</v>
      </c>
      <c r="AC646" s="22">
        <v>21609</v>
      </c>
      <c r="AD646" s="22">
        <v>2020</v>
      </c>
      <c r="AE646" s="22" t="s">
        <v>1559</v>
      </c>
      <c r="AF646" s="22" t="s">
        <v>1560</v>
      </c>
      <c r="AG646" s="22" t="s">
        <v>13</v>
      </c>
    </row>
    <row r="647" spans="1:33" x14ac:dyDescent="0.3">
      <c r="A647" s="22"/>
      <c r="B647" s="22" t="s">
        <v>1559</v>
      </c>
      <c r="C647" s="22" t="s">
        <v>46</v>
      </c>
      <c r="D647" s="22">
        <v>14</v>
      </c>
      <c r="E647" s="22" t="s">
        <v>3449</v>
      </c>
      <c r="F647" s="22" t="s">
        <v>3450</v>
      </c>
      <c r="G647" s="22" t="s">
        <v>74</v>
      </c>
      <c r="H647" s="22" t="s">
        <v>95</v>
      </c>
      <c r="I647" s="22" t="s">
        <v>1478</v>
      </c>
      <c r="J647" s="22" t="s">
        <v>1478</v>
      </c>
      <c r="K647" s="22" t="s">
        <v>1478</v>
      </c>
      <c r="L647" s="22" t="s">
        <v>1478</v>
      </c>
      <c r="M647" s="22" t="s">
        <v>1558</v>
      </c>
      <c r="N647" s="22" t="s">
        <v>91</v>
      </c>
      <c r="O647" s="22" t="s">
        <v>327</v>
      </c>
      <c r="P647" s="22"/>
      <c r="Q647" s="22"/>
      <c r="R647" s="22"/>
      <c r="S647" s="22"/>
      <c r="T647" s="22"/>
      <c r="U647" s="22" t="s">
        <v>1478</v>
      </c>
      <c r="V647" s="22" t="s">
        <v>1478</v>
      </c>
      <c r="W647" s="22"/>
      <c r="X647" s="22"/>
      <c r="Y647" s="23">
        <v>44001.954733796294</v>
      </c>
      <c r="Z647" s="23">
        <v>44007.769502314812</v>
      </c>
      <c r="AA647" s="22"/>
      <c r="AB647" s="22" t="s">
        <v>531</v>
      </c>
      <c r="AC647" s="22">
        <v>21609</v>
      </c>
      <c r="AD647" s="22">
        <v>2030</v>
      </c>
      <c r="AE647" s="22" t="s">
        <v>1559</v>
      </c>
      <c r="AF647" s="22" t="s">
        <v>1560</v>
      </c>
      <c r="AG647" s="22" t="s">
        <v>13</v>
      </c>
    </row>
    <row r="648" spans="1:33" x14ac:dyDescent="0.3">
      <c r="A648" s="22"/>
      <c r="B648" s="22" t="s">
        <v>1559</v>
      </c>
      <c r="C648" s="22" t="s">
        <v>46</v>
      </c>
      <c r="D648" s="22">
        <v>14</v>
      </c>
      <c r="E648" s="22" t="s">
        <v>3451</v>
      </c>
      <c r="F648" s="22" t="s">
        <v>3452</v>
      </c>
      <c r="G648" s="22" t="s">
        <v>74</v>
      </c>
      <c r="H648" s="22" t="s">
        <v>95</v>
      </c>
      <c r="I648" s="22" t="s">
        <v>1478</v>
      </c>
      <c r="J648" s="22" t="s">
        <v>1478</v>
      </c>
      <c r="K648" s="22" t="s">
        <v>1478</v>
      </c>
      <c r="L648" s="22" t="s">
        <v>1478</v>
      </c>
      <c r="M648" s="22" t="s">
        <v>1558</v>
      </c>
      <c r="N648" s="22" t="s">
        <v>91</v>
      </c>
      <c r="O648" s="22" t="s">
        <v>327</v>
      </c>
      <c r="P648" s="22"/>
      <c r="Q648" s="22"/>
      <c r="R648" s="22"/>
      <c r="S648" s="22"/>
      <c r="T648" s="22"/>
      <c r="U648" s="22" t="s">
        <v>1478</v>
      </c>
      <c r="V648" s="22" t="s">
        <v>1478</v>
      </c>
      <c r="W648" s="22"/>
      <c r="X648" s="22"/>
      <c r="Y648" s="23">
        <v>44001.954733796294</v>
      </c>
      <c r="Z648" s="23">
        <v>44007.769502314812</v>
      </c>
      <c r="AA648" s="22"/>
      <c r="AB648" s="22" t="s">
        <v>531</v>
      </c>
      <c r="AC648" s="22">
        <v>21609</v>
      </c>
      <c r="AD648" s="22">
        <v>2040</v>
      </c>
      <c r="AE648" s="22" t="s">
        <v>1559</v>
      </c>
      <c r="AF648" s="22" t="s">
        <v>1560</v>
      </c>
      <c r="AG648" s="22" t="s">
        <v>13</v>
      </c>
    </row>
    <row r="649" spans="1:33" x14ac:dyDescent="0.3">
      <c r="A649" s="22"/>
      <c r="B649" s="22" t="s">
        <v>1559</v>
      </c>
      <c r="C649" s="22" t="s">
        <v>46</v>
      </c>
      <c r="D649" s="22">
        <v>14</v>
      </c>
      <c r="E649" s="22" t="s">
        <v>3453</v>
      </c>
      <c r="F649" s="22" t="s">
        <v>3454</v>
      </c>
      <c r="G649" s="22" t="s">
        <v>74</v>
      </c>
      <c r="H649" s="22" t="s">
        <v>95</v>
      </c>
      <c r="I649" s="22" t="s">
        <v>1478</v>
      </c>
      <c r="J649" s="22" t="s">
        <v>1478</v>
      </c>
      <c r="K649" s="22" t="s">
        <v>1478</v>
      </c>
      <c r="L649" s="22" t="s">
        <v>1478</v>
      </c>
      <c r="M649" s="22" t="s">
        <v>1558</v>
      </c>
      <c r="N649" s="22" t="s">
        <v>91</v>
      </c>
      <c r="O649" s="22" t="s">
        <v>327</v>
      </c>
      <c r="P649" s="22"/>
      <c r="Q649" s="22"/>
      <c r="R649" s="22"/>
      <c r="S649" s="22"/>
      <c r="T649" s="22"/>
      <c r="U649" s="22" t="s">
        <v>1478</v>
      </c>
      <c r="V649" s="22" t="s">
        <v>1478</v>
      </c>
      <c r="W649" s="22"/>
      <c r="X649" s="22"/>
      <c r="Y649" s="23">
        <v>44001.954733796294</v>
      </c>
      <c r="Z649" s="23">
        <v>44007.769502314812</v>
      </c>
      <c r="AA649" s="22"/>
      <c r="AB649" s="22" t="s">
        <v>531</v>
      </c>
      <c r="AC649" s="22">
        <v>21609</v>
      </c>
      <c r="AD649" s="22">
        <v>2050</v>
      </c>
      <c r="AE649" s="22" t="s">
        <v>1559</v>
      </c>
      <c r="AF649" s="22" t="s">
        <v>1560</v>
      </c>
      <c r="AG649" s="22" t="s">
        <v>13</v>
      </c>
    </row>
    <row r="650" spans="1:33" ht="90.6" customHeight="1" x14ac:dyDescent="0.3">
      <c r="A650" s="22" t="s">
        <v>96</v>
      </c>
      <c r="B650" s="22" t="s">
        <v>1559</v>
      </c>
      <c r="C650" s="22" t="s">
        <v>115</v>
      </c>
      <c r="D650" s="22">
        <v>14</v>
      </c>
      <c r="E650" s="22" t="s">
        <v>3455</v>
      </c>
      <c r="F650" s="22" t="s">
        <v>3456</v>
      </c>
      <c r="G650" s="22" t="s">
        <v>74</v>
      </c>
      <c r="H650" s="22" t="s">
        <v>95</v>
      </c>
      <c r="I650" s="22" t="s">
        <v>1478</v>
      </c>
      <c r="J650" s="22" t="s">
        <v>1478</v>
      </c>
      <c r="K650" s="22" t="s">
        <v>1478</v>
      </c>
      <c r="L650" s="22" t="s">
        <v>1478</v>
      </c>
      <c r="M650" s="22" t="s">
        <v>1558</v>
      </c>
      <c r="N650" s="22" t="s">
        <v>91</v>
      </c>
      <c r="O650" s="22" t="s">
        <v>327</v>
      </c>
      <c r="P650" s="22"/>
      <c r="Q650" s="22"/>
      <c r="R650" s="22"/>
      <c r="S650" s="22" t="s">
        <v>9068</v>
      </c>
      <c r="T650" s="22"/>
      <c r="U650" s="22" t="s">
        <v>1478</v>
      </c>
      <c r="V650" s="22" t="s">
        <v>1478</v>
      </c>
      <c r="W650" s="22"/>
      <c r="X650" s="22"/>
      <c r="Y650" s="23">
        <v>44001.954733796294</v>
      </c>
      <c r="Z650" s="23">
        <v>44007.769502314812</v>
      </c>
      <c r="AA650" s="22"/>
      <c r="AB650" s="22" t="s">
        <v>531</v>
      </c>
      <c r="AC650" s="22">
        <v>21609</v>
      </c>
      <c r="AD650" s="22">
        <v>2060</v>
      </c>
      <c r="AE650" s="22" t="s">
        <v>1559</v>
      </c>
      <c r="AF650" s="22" t="s">
        <v>1560</v>
      </c>
      <c r="AG650" s="22" t="s">
        <v>13</v>
      </c>
    </row>
    <row r="651" spans="1:33" x14ac:dyDescent="0.3">
      <c r="A651" s="22"/>
      <c r="B651" s="22" t="s">
        <v>1559</v>
      </c>
      <c r="C651" s="22" t="s">
        <v>46</v>
      </c>
      <c r="D651" s="22">
        <v>14</v>
      </c>
      <c r="E651" s="22" t="s">
        <v>3457</v>
      </c>
      <c r="F651" s="22" t="s">
        <v>3458</v>
      </c>
      <c r="G651" s="22" t="s">
        <v>74</v>
      </c>
      <c r="H651" s="22" t="s">
        <v>95</v>
      </c>
      <c r="I651" s="22" t="s">
        <v>1478</v>
      </c>
      <c r="J651" s="22" t="s">
        <v>1478</v>
      </c>
      <c r="K651" s="22" t="s">
        <v>1478</v>
      </c>
      <c r="L651" s="22" t="s">
        <v>1478</v>
      </c>
      <c r="M651" s="22" t="s">
        <v>1558</v>
      </c>
      <c r="N651" s="22" t="s">
        <v>91</v>
      </c>
      <c r="O651" s="22" t="s">
        <v>327</v>
      </c>
      <c r="P651" s="22"/>
      <c r="Q651" s="22"/>
      <c r="R651" s="22"/>
      <c r="S651" s="22"/>
      <c r="T651" s="22"/>
      <c r="U651" s="22" t="s">
        <v>1478</v>
      </c>
      <c r="V651" s="22" t="s">
        <v>1478</v>
      </c>
      <c r="W651" s="22"/>
      <c r="X651" s="22"/>
      <c r="Y651" s="23">
        <v>44001.954733796294</v>
      </c>
      <c r="Z651" s="23">
        <v>44007.769502314812</v>
      </c>
      <c r="AA651" s="22"/>
      <c r="AB651" s="22" t="s">
        <v>531</v>
      </c>
      <c r="AC651" s="22">
        <v>21609</v>
      </c>
      <c r="AD651" s="22">
        <v>2070</v>
      </c>
      <c r="AE651" s="22" t="s">
        <v>1559</v>
      </c>
      <c r="AF651" s="22" t="s">
        <v>1560</v>
      </c>
      <c r="AG651" s="22" t="s">
        <v>13</v>
      </c>
    </row>
    <row r="652" spans="1:33" ht="39.6" x14ac:dyDescent="0.3">
      <c r="A652" s="22"/>
      <c r="B652" s="22" t="s">
        <v>1559</v>
      </c>
      <c r="C652" s="22" t="s">
        <v>46</v>
      </c>
      <c r="D652" s="22">
        <v>14</v>
      </c>
      <c r="E652" s="22" t="s">
        <v>3459</v>
      </c>
      <c r="F652" s="22" t="s">
        <v>3460</v>
      </c>
      <c r="G652" s="22" t="s">
        <v>74</v>
      </c>
      <c r="H652" s="22" t="s">
        <v>95</v>
      </c>
      <c r="I652" s="22" t="s">
        <v>1478</v>
      </c>
      <c r="J652" s="22" t="s">
        <v>1478</v>
      </c>
      <c r="K652" s="22" t="s">
        <v>1478</v>
      </c>
      <c r="L652" s="22" t="s">
        <v>1478</v>
      </c>
      <c r="M652" s="22" t="s">
        <v>1558</v>
      </c>
      <c r="N652" s="22" t="s">
        <v>100</v>
      </c>
      <c r="O652" s="22" t="s">
        <v>3461</v>
      </c>
      <c r="P652" s="22"/>
      <c r="Q652" s="22"/>
      <c r="R652" s="22"/>
      <c r="S652" s="22"/>
      <c r="T652" s="22"/>
      <c r="U652" s="22" t="s">
        <v>1478</v>
      </c>
      <c r="V652" s="22" t="s">
        <v>1478</v>
      </c>
      <c r="W652" s="22"/>
      <c r="X652" s="22"/>
      <c r="Y652" s="23">
        <v>44001.954745370371</v>
      </c>
      <c r="Z652" s="23">
        <v>44007.769502314812</v>
      </c>
      <c r="AA652" s="22"/>
      <c r="AB652" s="22" t="s">
        <v>531</v>
      </c>
      <c r="AC652" s="22">
        <v>21609</v>
      </c>
      <c r="AD652" s="22">
        <v>2080</v>
      </c>
      <c r="AE652" s="22" t="s">
        <v>1559</v>
      </c>
      <c r="AF652" s="22" t="s">
        <v>1560</v>
      </c>
      <c r="AG652" s="22" t="s">
        <v>13</v>
      </c>
    </row>
    <row r="653" spans="1:33" ht="79.2" x14ac:dyDescent="0.3">
      <c r="A653" s="22"/>
      <c r="B653" s="22" t="s">
        <v>1559</v>
      </c>
      <c r="C653" s="22" t="s">
        <v>46</v>
      </c>
      <c r="D653" s="22">
        <v>14</v>
      </c>
      <c r="E653" s="22" t="s">
        <v>3462</v>
      </c>
      <c r="F653" s="22" t="s">
        <v>3463</v>
      </c>
      <c r="G653" s="22" t="s">
        <v>74</v>
      </c>
      <c r="H653" s="22" t="s">
        <v>95</v>
      </c>
      <c r="I653" s="22" t="s">
        <v>1478</v>
      </c>
      <c r="J653" s="22" t="s">
        <v>1478</v>
      </c>
      <c r="K653" s="22" t="s">
        <v>1478</v>
      </c>
      <c r="L653" s="22" t="s">
        <v>1478</v>
      </c>
      <c r="M653" s="22" t="s">
        <v>1558</v>
      </c>
      <c r="N653" s="22" t="s">
        <v>91</v>
      </c>
      <c r="O653" s="22" t="s">
        <v>3464</v>
      </c>
      <c r="P653" s="22"/>
      <c r="Q653" s="22"/>
      <c r="R653" s="22"/>
      <c r="S653" s="22"/>
      <c r="T653" s="22"/>
      <c r="U653" s="22" t="s">
        <v>1478</v>
      </c>
      <c r="V653" s="22" t="s">
        <v>1478</v>
      </c>
      <c r="W653" s="22"/>
      <c r="X653" s="22"/>
      <c r="Y653" s="23">
        <v>44001.954745370371</v>
      </c>
      <c r="Z653" s="23">
        <v>44007.769502314812</v>
      </c>
      <c r="AA653" s="22"/>
      <c r="AB653" s="22" t="s">
        <v>531</v>
      </c>
      <c r="AC653" s="22">
        <v>21609</v>
      </c>
      <c r="AD653" s="22">
        <v>2090</v>
      </c>
      <c r="AE653" s="22" t="s">
        <v>1559</v>
      </c>
      <c r="AF653" s="22" t="s">
        <v>1560</v>
      </c>
      <c r="AG653" s="22" t="s">
        <v>13</v>
      </c>
    </row>
    <row r="654" spans="1:33" ht="26.4" x14ac:dyDescent="0.3">
      <c r="A654" s="22"/>
      <c r="B654" s="22" t="s">
        <v>1559</v>
      </c>
      <c r="C654" s="22" t="s">
        <v>46</v>
      </c>
      <c r="D654" s="22">
        <v>14</v>
      </c>
      <c r="E654" s="22" t="s">
        <v>3465</v>
      </c>
      <c r="F654" s="22" t="s">
        <v>3466</v>
      </c>
      <c r="G654" s="22" t="s">
        <v>74</v>
      </c>
      <c r="H654" s="22" t="s">
        <v>95</v>
      </c>
      <c r="I654" s="22" t="s">
        <v>1478</v>
      </c>
      <c r="J654" s="22" t="s">
        <v>1478</v>
      </c>
      <c r="K654" s="22" t="s">
        <v>1478</v>
      </c>
      <c r="L654" s="22" t="s">
        <v>1478</v>
      </c>
      <c r="M654" s="22" t="s">
        <v>1558</v>
      </c>
      <c r="N654" s="22" t="s">
        <v>91</v>
      </c>
      <c r="O654" s="22" t="s">
        <v>1483</v>
      </c>
      <c r="P654" s="22"/>
      <c r="Q654" s="22"/>
      <c r="R654" s="22"/>
      <c r="S654" s="22"/>
      <c r="T654" s="22"/>
      <c r="U654" s="22" t="s">
        <v>1478</v>
      </c>
      <c r="V654" s="22" t="s">
        <v>1478</v>
      </c>
      <c r="W654" s="22"/>
      <c r="X654" s="22"/>
      <c r="Y654" s="23">
        <v>44001.954745370371</v>
      </c>
      <c r="Z654" s="23">
        <v>44007.769502314812</v>
      </c>
      <c r="AA654" s="22"/>
      <c r="AB654" s="22" t="s">
        <v>531</v>
      </c>
      <c r="AC654" s="22">
        <v>21609</v>
      </c>
      <c r="AD654" s="22">
        <v>2100</v>
      </c>
      <c r="AE654" s="22" t="s">
        <v>1559</v>
      </c>
      <c r="AF654" s="22" t="s">
        <v>1560</v>
      </c>
      <c r="AG654" s="22" t="s">
        <v>13</v>
      </c>
    </row>
    <row r="655" spans="1:33" x14ac:dyDescent="0.3">
      <c r="A655" s="22"/>
      <c r="B655" s="22" t="s">
        <v>1559</v>
      </c>
      <c r="C655" s="22" t="s">
        <v>46</v>
      </c>
      <c r="D655" s="22" t="s">
        <v>337</v>
      </c>
      <c r="E655" s="22" t="s">
        <v>3467</v>
      </c>
      <c r="F655" s="22" t="s">
        <v>533</v>
      </c>
      <c r="G655" s="22" t="s">
        <v>74</v>
      </c>
      <c r="H655" s="22" t="s">
        <v>95</v>
      </c>
      <c r="I655" s="22" t="s">
        <v>1478</v>
      </c>
      <c r="J655" s="22" t="s">
        <v>1478</v>
      </c>
      <c r="K655" s="22" t="s">
        <v>1478</v>
      </c>
      <c r="L655" s="22" t="s">
        <v>1478</v>
      </c>
      <c r="M655" s="22" t="s">
        <v>1558</v>
      </c>
      <c r="N655" s="22" t="s">
        <v>59</v>
      </c>
      <c r="O655" s="22" t="s">
        <v>392</v>
      </c>
      <c r="P655" s="22"/>
      <c r="Q655" s="22"/>
      <c r="R655" s="22"/>
      <c r="S655" s="22"/>
      <c r="T655" s="22"/>
      <c r="U655" s="22" t="s">
        <v>1478</v>
      </c>
      <c r="V655" s="22" t="s">
        <v>1478</v>
      </c>
      <c r="W655" s="22"/>
      <c r="X655" s="22"/>
      <c r="Y655" s="23">
        <v>44001.954745370371</v>
      </c>
      <c r="Z655" s="23">
        <v>44007.769502314812</v>
      </c>
      <c r="AA655" s="22"/>
      <c r="AB655" s="22" t="s">
        <v>531</v>
      </c>
      <c r="AC655" s="22">
        <v>21609</v>
      </c>
      <c r="AD655" s="22">
        <v>6920</v>
      </c>
      <c r="AE655" s="22" t="s">
        <v>1559</v>
      </c>
      <c r="AF655" s="22" t="s">
        <v>1560</v>
      </c>
      <c r="AG655" s="22" t="s">
        <v>13</v>
      </c>
    </row>
    <row r="656" spans="1:33" x14ac:dyDescent="0.3">
      <c r="A656" s="22"/>
      <c r="B656" s="22" t="s">
        <v>1559</v>
      </c>
      <c r="C656" s="22" t="s">
        <v>46</v>
      </c>
      <c r="D656" s="22" t="s">
        <v>329</v>
      </c>
      <c r="E656" s="22" t="s">
        <v>3468</v>
      </c>
      <c r="F656" s="22" t="s">
        <v>534</v>
      </c>
      <c r="G656" s="22" t="s">
        <v>74</v>
      </c>
      <c r="H656" s="22" t="s">
        <v>95</v>
      </c>
      <c r="I656" s="22" t="s">
        <v>1478</v>
      </c>
      <c r="J656" s="22" t="s">
        <v>1478</v>
      </c>
      <c r="K656" s="22" t="s">
        <v>1478</v>
      </c>
      <c r="L656" s="22" t="s">
        <v>1478</v>
      </c>
      <c r="M656" s="22" t="s">
        <v>1558</v>
      </c>
      <c r="N656" s="22" t="s">
        <v>59</v>
      </c>
      <c r="O656" s="22" t="s">
        <v>387</v>
      </c>
      <c r="P656" s="22"/>
      <c r="Q656" s="22"/>
      <c r="R656" s="22"/>
      <c r="S656" s="22"/>
      <c r="T656" s="22"/>
      <c r="U656" s="22" t="s">
        <v>1478</v>
      </c>
      <c r="V656" s="22" t="s">
        <v>1478</v>
      </c>
      <c r="W656" s="22"/>
      <c r="X656" s="22"/>
      <c r="Y656" s="23">
        <v>44001.954745370371</v>
      </c>
      <c r="Z656" s="23">
        <v>44007.769502314812</v>
      </c>
      <c r="AA656" s="22"/>
      <c r="AB656" s="22" t="s">
        <v>531</v>
      </c>
      <c r="AC656" s="22">
        <v>21609</v>
      </c>
      <c r="AD656" s="22">
        <v>8720</v>
      </c>
      <c r="AE656" s="22" t="s">
        <v>1559</v>
      </c>
      <c r="AF656" s="22" t="s">
        <v>1560</v>
      </c>
      <c r="AG656" s="22" t="s">
        <v>13</v>
      </c>
    </row>
    <row r="657" spans="1:33" ht="26.4" x14ac:dyDescent="0.3">
      <c r="A657" s="22"/>
      <c r="B657" s="22" t="s">
        <v>1559</v>
      </c>
      <c r="C657" s="22" t="s">
        <v>46</v>
      </c>
      <c r="D657" s="22" t="s">
        <v>316</v>
      </c>
      <c r="E657" s="22" t="s">
        <v>3469</v>
      </c>
      <c r="F657" s="22" t="s">
        <v>535</v>
      </c>
      <c r="G657" s="22" t="s">
        <v>74</v>
      </c>
      <c r="H657" s="22" t="s">
        <v>95</v>
      </c>
      <c r="I657" s="22" t="s">
        <v>1478</v>
      </c>
      <c r="J657" s="22" t="s">
        <v>1478</v>
      </c>
      <c r="K657" s="22" t="s">
        <v>1478</v>
      </c>
      <c r="L657" s="22" t="s">
        <v>1478</v>
      </c>
      <c r="M657" s="22" t="s">
        <v>1558</v>
      </c>
      <c r="N657" s="22" t="s">
        <v>59</v>
      </c>
      <c r="O657" s="22" t="s">
        <v>317</v>
      </c>
      <c r="P657" s="22"/>
      <c r="Q657" s="22"/>
      <c r="R657" s="22"/>
      <c r="S657" s="22"/>
      <c r="T657" s="22"/>
      <c r="U657" s="22" t="s">
        <v>1478</v>
      </c>
      <c r="V657" s="22" t="s">
        <v>1478</v>
      </c>
      <c r="W657" s="22"/>
      <c r="X657" s="22"/>
      <c r="Y657" s="23">
        <v>44001.954745370371</v>
      </c>
      <c r="Z657" s="23">
        <v>44007.769502314812</v>
      </c>
      <c r="AA657" s="22"/>
      <c r="AB657" s="22" t="s">
        <v>531</v>
      </c>
      <c r="AC657" s="22">
        <v>21609</v>
      </c>
      <c r="AD657" s="22">
        <v>11410</v>
      </c>
      <c r="AE657" s="22" t="s">
        <v>1559</v>
      </c>
      <c r="AF657" s="22" t="s">
        <v>1560</v>
      </c>
      <c r="AG657" s="22" t="s">
        <v>13</v>
      </c>
    </row>
    <row r="658" spans="1:33" ht="66" x14ac:dyDescent="0.3">
      <c r="A658" s="22"/>
      <c r="B658" s="22" t="s">
        <v>1559</v>
      </c>
      <c r="C658" s="22" t="s">
        <v>46</v>
      </c>
      <c r="D658" s="22" t="s">
        <v>163</v>
      </c>
      <c r="E658" s="22" t="s">
        <v>3470</v>
      </c>
      <c r="F658" s="22" t="s">
        <v>536</v>
      </c>
      <c r="G658" s="22" t="s">
        <v>74</v>
      </c>
      <c r="H658" s="22" t="s">
        <v>95</v>
      </c>
      <c r="I658" s="22" t="s">
        <v>1478</v>
      </c>
      <c r="J658" s="22" t="s">
        <v>1478</v>
      </c>
      <c r="K658" s="22" t="s">
        <v>1478</v>
      </c>
      <c r="L658" s="22" t="s">
        <v>1478</v>
      </c>
      <c r="M658" s="22" t="s">
        <v>1558</v>
      </c>
      <c r="N658" s="22" t="s">
        <v>59</v>
      </c>
      <c r="O658" s="22" t="s">
        <v>164</v>
      </c>
      <c r="P658" s="22"/>
      <c r="Q658" s="22"/>
      <c r="R658" s="22"/>
      <c r="S658" s="22" t="s">
        <v>9069</v>
      </c>
      <c r="T658" s="22"/>
      <c r="U658" s="22" t="s">
        <v>1478</v>
      </c>
      <c r="V658" s="22" t="s">
        <v>1478</v>
      </c>
      <c r="W658" s="22"/>
      <c r="X658" s="22"/>
      <c r="Y658" s="23">
        <v>44001.954745370371</v>
      </c>
      <c r="Z658" s="23">
        <v>44007.769502314812</v>
      </c>
      <c r="AA658" s="22"/>
      <c r="AB658" s="22" t="s">
        <v>531</v>
      </c>
      <c r="AC658" s="22">
        <v>21609</v>
      </c>
      <c r="AD658" s="22">
        <v>6860</v>
      </c>
      <c r="AE658" s="22" t="s">
        <v>1559</v>
      </c>
      <c r="AF658" s="22" t="s">
        <v>1560</v>
      </c>
      <c r="AG658" s="22" t="s">
        <v>13</v>
      </c>
    </row>
    <row r="659" spans="1:33" x14ac:dyDescent="0.3">
      <c r="A659" s="22"/>
      <c r="B659" s="22" t="s">
        <v>1559</v>
      </c>
      <c r="C659" s="22" t="s">
        <v>46</v>
      </c>
      <c r="D659" s="22" t="s">
        <v>339</v>
      </c>
      <c r="E659" s="22" t="s">
        <v>3471</v>
      </c>
      <c r="F659" s="22" t="s">
        <v>537</v>
      </c>
      <c r="G659" s="22" t="s">
        <v>74</v>
      </c>
      <c r="H659" s="22" t="s">
        <v>95</v>
      </c>
      <c r="I659" s="22" t="s">
        <v>1478</v>
      </c>
      <c r="J659" s="22" t="s">
        <v>1478</v>
      </c>
      <c r="K659" s="22" t="s">
        <v>1478</v>
      </c>
      <c r="L659" s="22" t="s">
        <v>1478</v>
      </c>
      <c r="M659" s="22" t="s">
        <v>1558</v>
      </c>
      <c r="N659" s="22" t="s">
        <v>59</v>
      </c>
      <c r="O659" s="22" t="s">
        <v>411</v>
      </c>
      <c r="P659" s="22"/>
      <c r="Q659" s="22"/>
      <c r="R659" s="22"/>
      <c r="S659" s="22"/>
      <c r="T659" s="22"/>
      <c r="U659" s="22" t="s">
        <v>1478</v>
      </c>
      <c r="V659" s="22" t="s">
        <v>1478</v>
      </c>
      <c r="W659" s="22"/>
      <c r="X659" s="22"/>
      <c r="Y659" s="23">
        <v>44001.954745370371</v>
      </c>
      <c r="Z659" s="23">
        <v>44007.769502314812</v>
      </c>
      <c r="AA659" s="22"/>
      <c r="AB659" s="22" t="s">
        <v>531</v>
      </c>
      <c r="AC659" s="22">
        <v>21609</v>
      </c>
      <c r="AD659" s="22">
        <v>9130</v>
      </c>
      <c r="AE659" s="22" t="s">
        <v>1559</v>
      </c>
      <c r="AF659" s="22" t="s">
        <v>1560</v>
      </c>
      <c r="AG659" s="22" t="s">
        <v>13</v>
      </c>
    </row>
    <row r="660" spans="1:33" x14ac:dyDescent="0.3">
      <c r="A660" s="22"/>
      <c r="B660" s="22" t="s">
        <v>1559</v>
      </c>
      <c r="C660" s="22" t="s">
        <v>46</v>
      </c>
      <c r="D660" s="22" t="s">
        <v>342</v>
      </c>
      <c r="E660" s="22" t="s">
        <v>3472</v>
      </c>
      <c r="F660" s="22" t="s">
        <v>538</v>
      </c>
      <c r="G660" s="22" t="s">
        <v>74</v>
      </c>
      <c r="H660" s="22" t="s">
        <v>95</v>
      </c>
      <c r="I660" s="22" t="s">
        <v>1478</v>
      </c>
      <c r="J660" s="22" t="s">
        <v>1478</v>
      </c>
      <c r="K660" s="22" t="s">
        <v>1478</v>
      </c>
      <c r="L660" s="22" t="s">
        <v>1478</v>
      </c>
      <c r="M660" s="22" t="s">
        <v>1558</v>
      </c>
      <c r="N660" s="22" t="s">
        <v>59</v>
      </c>
      <c r="O660" s="22" t="s">
        <v>382</v>
      </c>
      <c r="P660" s="22"/>
      <c r="Q660" s="22"/>
      <c r="R660" s="22"/>
      <c r="S660" s="22"/>
      <c r="T660" s="22"/>
      <c r="U660" s="22" t="s">
        <v>1478</v>
      </c>
      <c r="V660" s="22" t="s">
        <v>1478</v>
      </c>
      <c r="W660" s="22"/>
      <c r="X660" s="22"/>
      <c r="Y660" s="23">
        <v>44001.954745370371</v>
      </c>
      <c r="Z660" s="23">
        <v>44007.769502314812</v>
      </c>
      <c r="AA660" s="22"/>
      <c r="AB660" s="22" t="s">
        <v>531</v>
      </c>
      <c r="AC660" s="22">
        <v>21609</v>
      </c>
      <c r="AD660" s="22">
        <v>9000</v>
      </c>
      <c r="AE660" s="22" t="s">
        <v>1559</v>
      </c>
      <c r="AF660" s="22" t="s">
        <v>1560</v>
      </c>
      <c r="AG660" s="22" t="s">
        <v>13</v>
      </c>
    </row>
    <row r="661" spans="1:33" x14ac:dyDescent="0.3">
      <c r="A661" s="22"/>
      <c r="B661" s="22" t="s">
        <v>1559</v>
      </c>
      <c r="C661" s="22" t="s">
        <v>46</v>
      </c>
      <c r="D661" s="22" t="s">
        <v>250</v>
      </c>
      <c r="E661" s="22" t="s">
        <v>3473</v>
      </c>
      <c r="F661" s="22" t="s">
        <v>539</v>
      </c>
      <c r="G661" s="22" t="s">
        <v>74</v>
      </c>
      <c r="H661" s="22" t="s">
        <v>95</v>
      </c>
      <c r="I661" s="22" t="s">
        <v>1478</v>
      </c>
      <c r="J661" s="22" t="s">
        <v>1478</v>
      </c>
      <c r="K661" s="22" t="s">
        <v>1478</v>
      </c>
      <c r="L661" s="22" t="s">
        <v>1478</v>
      </c>
      <c r="M661" s="22" t="s">
        <v>1558</v>
      </c>
      <c r="N661" s="22" t="s">
        <v>59</v>
      </c>
      <c r="O661" s="22" t="s">
        <v>251</v>
      </c>
      <c r="P661" s="22"/>
      <c r="Q661" s="22"/>
      <c r="R661" s="22"/>
      <c r="S661" s="22"/>
      <c r="T661" s="22"/>
      <c r="U661" s="22" t="s">
        <v>1478</v>
      </c>
      <c r="V661" s="22" t="s">
        <v>1478</v>
      </c>
      <c r="W661" s="22"/>
      <c r="X661" s="22"/>
      <c r="Y661" s="23">
        <v>44001.954745370371</v>
      </c>
      <c r="Z661" s="23">
        <v>44007.769502314812</v>
      </c>
      <c r="AA661" s="22"/>
      <c r="AB661" s="22" t="s">
        <v>531</v>
      </c>
      <c r="AC661" s="22">
        <v>21609</v>
      </c>
      <c r="AD661" s="22">
        <v>8540</v>
      </c>
      <c r="AE661" s="22" t="s">
        <v>1559</v>
      </c>
      <c r="AF661" s="22" t="s">
        <v>1560</v>
      </c>
      <c r="AG661" s="22" t="s">
        <v>13</v>
      </c>
    </row>
    <row r="662" spans="1:33" x14ac:dyDescent="0.3">
      <c r="A662" s="22"/>
      <c r="B662" s="22" t="s">
        <v>1559</v>
      </c>
      <c r="C662" s="22" t="s">
        <v>46</v>
      </c>
      <c r="D662" s="22" t="s">
        <v>345</v>
      </c>
      <c r="E662" s="22" t="s">
        <v>3474</v>
      </c>
      <c r="F662" s="22" t="s">
        <v>540</v>
      </c>
      <c r="G662" s="22" t="s">
        <v>74</v>
      </c>
      <c r="H662" s="22" t="s">
        <v>95</v>
      </c>
      <c r="I662" s="22" t="s">
        <v>1478</v>
      </c>
      <c r="J662" s="22" t="s">
        <v>1478</v>
      </c>
      <c r="K662" s="22" t="s">
        <v>1478</v>
      </c>
      <c r="L662" s="22" t="s">
        <v>1478</v>
      </c>
      <c r="M662" s="22" t="s">
        <v>1558</v>
      </c>
      <c r="N662" s="22" t="s">
        <v>59</v>
      </c>
      <c r="O662" s="22" t="s">
        <v>515</v>
      </c>
      <c r="P662" s="22"/>
      <c r="Q662" s="22"/>
      <c r="R662" s="22"/>
      <c r="S662" s="22"/>
      <c r="T662" s="22"/>
      <c r="U662" s="22" t="s">
        <v>1478</v>
      </c>
      <c r="V662" s="22" t="s">
        <v>1478</v>
      </c>
      <c r="W662" s="22"/>
      <c r="X662" s="22"/>
      <c r="Y662" s="23">
        <v>44001.954745370371</v>
      </c>
      <c r="Z662" s="23">
        <v>44007.769502314812</v>
      </c>
      <c r="AA662" s="22"/>
      <c r="AB662" s="22" t="s">
        <v>531</v>
      </c>
      <c r="AC662" s="22">
        <v>21609</v>
      </c>
      <c r="AD662" s="22">
        <v>10360</v>
      </c>
      <c r="AE662" s="22" t="s">
        <v>1559</v>
      </c>
      <c r="AF662" s="22" t="s">
        <v>1560</v>
      </c>
      <c r="AG662" s="22" t="s">
        <v>13</v>
      </c>
    </row>
    <row r="663" spans="1:33" ht="26.4" x14ac:dyDescent="0.3">
      <c r="A663" s="22"/>
      <c r="B663" s="22" t="s">
        <v>1559</v>
      </c>
      <c r="C663" s="22" t="s">
        <v>46</v>
      </c>
      <c r="D663" s="22" t="s">
        <v>348</v>
      </c>
      <c r="E663" s="22" t="s">
        <v>3475</v>
      </c>
      <c r="F663" s="22" t="s">
        <v>541</v>
      </c>
      <c r="G663" s="22" t="s">
        <v>74</v>
      </c>
      <c r="H663" s="22" t="s">
        <v>95</v>
      </c>
      <c r="I663" s="22" t="s">
        <v>1478</v>
      </c>
      <c r="J663" s="22" t="s">
        <v>1478</v>
      </c>
      <c r="K663" s="22" t="s">
        <v>1478</v>
      </c>
      <c r="L663" s="22" t="s">
        <v>1478</v>
      </c>
      <c r="M663" s="22" t="s">
        <v>1558</v>
      </c>
      <c r="N663" s="22" t="s">
        <v>59</v>
      </c>
      <c r="O663" s="22" t="s">
        <v>514</v>
      </c>
      <c r="P663" s="22"/>
      <c r="Q663" s="22"/>
      <c r="R663" s="22"/>
      <c r="S663" s="22"/>
      <c r="T663" s="22"/>
      <c r="U663" s="22" t="s">
        <v>1478</v>
      </c>
      <c r="V663" s="22" t="s">
        <v>1478</v>
      </c>
      <c r="W663" s="22"/>
      <c r="X663" s="22"/>
      <c r="Y663" s="23">
        <v>44001.954745370371</v>
      </c>
      <c r="Z663" s="23">
        <v>44007.769502314812</v>
      </c>
      <c r="AA663" s="22"/>
      <c r="AB663" s="22" t="s">
        <v>531</v>
      </c>
      <c r="AC663" s="22">
        <v>21609</v>
      </c>
      <c r="AD663" s="22">
        <v>7790</v>
      </c>
      <c r="AE663" s="22" t="s">
        <v>1559</v>
      </c>
      <c r="AF663" s="22" t="s">
        <v>1560</v>
      </c>
      <c r="AG663" s="22" t="s">
        <v>13</v>
      </c>
    </row>
    <row r="664" spans="1:33" ht="26.4" x14ac:dyDescent="0.3">
      <c r="A664" s="22"/>
      <c r="B664" s="22" t="s">
        <v>1559</v>
      </c>
      <c r="C664" s="22" t="s">
        <v>46</v>
      </c>
      <c r="D664" s="22" t="s">
        <v>154</v>
      </c>
      <c r="E664" s="22" t="s">
        <v>3476</v>
      </c>
      <c r="F664" s="22" t="s">
        <v>542</v>
      </c>
      <c r="G664" s="22" t="s">
        <v>74</v>
      </c>
      <c r="H664" s="22" t="s">
        <v>95</v>
      </c>
      <c r="I664" s="22" t="s">
        <v>1478</v>
      </c>
      <c r="J664" s="22" t="s">
        <v>1478</v>
      </c>
      <c r="K664" s="22" t="s">
        <v>1478</v>
      </c>
      <c r="L664" s="22" t="s">
        <v>1478</v>
      </c>
      <c r="M664" s="22" t="s">
        <v>1558</v>
      </c>
      <c r="N664" s="22" t="s">
        <v>59</v>
      </c>
      <c r="O664" s="22" t="s">
        <v>155</v>
      </c>
      <c r="P664" s="22"/>
      <c r="Q664" s="22"/>
      <c r="R664" s="22"/>
      <c r="S664" s="22"/>
      <c r="T664" s="22"/>
      <c r="U664" s="22" t="s">
        <v>1478</v>
      </c>
      <c r="V664" s="22" t="s">
        <v>1478</v>
      </c>
      <c r="W664" s="22"/>
      <c r="X664" s="22"/>
      <c r="Y664" s="23">
        <v>44001.954745370371</v>
      </c>
      <c r="Z664" s="23">
        <v>44007.769502314812</v>
      </c>
      <c r="AA664" s="22"/>
      <c r="AB664" s="22" t="s">
        <v>531</v>
      </c>
      <c r="AC664" s="22">
        <v>21609</v>
      </c>
      <c r="AD664" s="22">
        <v>8390</v>
      </c>
      <c r="AE664" s="22" t="s">
        <v>1559</v>
      </c>
      <c r="AF664" s="22" t="s">
        <v>1560</v>
      </c>
      <c r="AG664" s="22" t="s">
        <v>13</v>
      </c>
    </row>
    <row r="665" spans="1:33" ht="39.6" x14ac:dyDescent="0.3">
      <c r="A665" s="22"/>
      <c r="B665" s="22" t="s">
        <v>1559</v>
      </c>
      <c r="C665" s="22" t="s">
        <v>46</v>
      </c>
      <c r="D665" s="22" t="s">
        <v>298</v>
      </c>
      <c r="E665" s="22" t="s">
        <v>3477</v>
      </c>
      <c r="F665" s="22" t="s">
        <v>543</v>
      </c>
      <c r="G665" s="22" t="s">
        <v>74</v>
      </c>
      <c r="H665" s="22" t="s">
        <v>95</v>
      </c>
      <c r="I665" s="22" t="s">
        <v>1478</v>
      </c>
      <c r="J665" s="22" t="s">
        <v>1478</v>
      </c>
      <c r="K665" s="22" t="s">
        <v>1478</v>
      </c>
      <c r="L665" s="22" t="s">
        <v>1478</v>
      </c>
      <c r="M665" s="22" t="s">
        <v>1558</v>
      </c>
      <c r="N665" s="22" t="s">
        <v>59</v>
      </c>
      <c r="O665" s="22" t="s">
        <v>299</v>
      </c>
      <c r="P665" s="22"/>
      <c r="Q665" s="22"/>
      <c r="R665" s="22"/>
      <c r="S665" s="22"/>
      <c r="T665" s="22"/>
      <c r="U665" s="22" t="s">
        <v>1478</v>
      </c>
      <c r="V665" s="22" t="s">
        <v>1478</v>
      </c>
      <c r="W665" s="22"/>
      <c r="X665" s="22"/>
      <c r="Y665" s="23">
        <v>44001.954745370371</v>
      </c>
      <c r="Z665" s="23">
        <v>44007.769502314812</v>
      </c>
      <c r="AA665" s="22"/>
      <c r="AB665" s="22" t="s">
        <v>531</v>
      </c>
      <c r="AC665" s="22">
        <v>21609</v>
      </c>
      <c r="AD665" s="22">
        <v>10780</v>
      </c>
      <c r="AE665" s="22" t="s">
        <v>1559</v>
      </c>
      <c r="AF665" s="22" t="s">
        <v>1560</v>
      </c>
      <c r="AG665" s="22" t="s">
        <v>13</v>
      </c>
    </row>
    <row r="666" spans="1:33" ht="26.4" x14ac:dyDescent="0.3">
      <c r="A666" s="22"/>
      <c r="B666" s="22" t="s">
        <v>1559</v>
      </c>
      <c r="C666" s="22" t="s">
        <v>46</v>
      </c>
      <c r="D666" s="22" t="s">
        <v>302</v>
      </c>
      <c r="E666" s="22" t="s">
        <v>3478</v>
      </c>
      <c r="F666" s="22" t="s">
        <v>544</v>
      </c>
      <c r="G666" s="22" t="s">
        <v>74</v>
      </c>
      <c r="H666" s="22" t="s">
        <v>95</v>
      </c>
      <c r="I666" s="22" t="s">
        <v>1478</v>
      </c>
      <c r="J666" s="22" t="s">
        <v>1478</v>
      </c>
      <c r="K666" s="22" t="s">
        <v>1478</v>
      </c>
      <c r="L666" s="22" t="s">
        <v>1478</v>
      </c>
      <c r="M666" s="22" t="s">
        <v>1558</v>
      </c>
      <c r="N666" s="22" t="s">
        <v>59</v>
      </c>
      <c r="O666" s="22" t="s">
        <v>303</v>
      </c>
      <c r="P666" s="22"/>
      <c r="Q666" s="22"/>
      <c r="R666" s="22"/>
      <c r="S666" s="22"/>
      <c r="T666" s="22"/>
      <c r="U666" s="22" t="s">
        <v>1478</v>
      </c>
      <c r="V666" s="22" t="s">
        <v>1478</v>
      </c>
      <c r="W666" s="22"/>
      <c r="X666" s="22"/>
      <c r="Y666" s="23">
        <v>44001.954745370371</v>
      </c>
      <c r="Z666" s="23">
        <v>44007.769502314812</v>
      </c>
      <c r="AA666" s="22"/>
      <c r="AB666" s="22" t="s">
        <v>531</v>
      </c>
      <c r="AC666" s="22">
        <v>21609</v>
      </c>
      <c r="AD666" s="22">
        <v>7970</v>
      </c>
      <c r="AE666" s="22" t="s">
        <v>1559</v>
      </c>
      <c r="AF666" s="22" t="s">
        <v>1560</v>
      </c>
      <c r="AG666" s="22" t="s">
        <v>13</v>
      </c>
    </row>
    <row r="667" spans="1:33" ht="26.4" x14ac:dyDescent="0.3">
      <c r="A667" s="22"/>
      <c r="B667" s="22" t="s">
        <v>1559</v>
      </c>
      <c r="C667" s="22" t="s">
        <v>46</v>
      </c>
      <c r="D667" s="22" t="s">
        <v>234</v>
      </c>
      <c r="E667" s="22" t="s">
        <v>3479</v>
      </c>
      <c r="F667" s="22" t="s">
        <v>545</v>
      </c>
      <c r="G667" s="22" t="s">
        <v>74</v>
      </c>
      <c r="H667" s="22" t="s">
        <v>95</v>
      </c>
      <c r="I667" s="22" t="s">
        <v>1478</v>
      </c>
      <c r="J667" s="22" t="s">
        <v>1478</v>
      </c>
      <c r="K667" s="22" t="s">
        <v>1478</v>
      </c>
      <c r="L667" s="22" t="s">
        <v>1478</v>
      </c>
      <c r="M667" s="22" t="s">
        <v>1558</v>
      </c>
      <c r="N667" s="22" t="s">
        <v>59</v>
      </c>
      <c r="O667" s="22" t="s">
        <v>235</v>
      </c>
      <c r="P667" s="22"/>
      <c r="Q667" s="22"/>
      <c r="R667" s="22"/>
      <c r="S667" s="22"/>
      <c r="T667" s="22"/>
      <c r="U667" s="22" t="s">
        <v>1478</v>
      </c>
      <c r="V667" s="22" t="s">
        <v>1478</v>
      </c>
      <c r="W667" s="22"/>
      <c r="X667" s="22"/>
      <c r="Y667" s="23">
        <v>44001.954745370371</v>
      </c>
      <c r="Z667" s="23">
        <v>44007.769502314812</v>
      </c>
      <c r="AA667" s="22"/>
      <c r="AB667" s="22" t="s">
        <v>531</v>
      </c>
      <c r="AC667" s="22">
        <v>21609</v>
      </c>
      <c r="AD667" s="22">
        <v>7330</v>
      </c>
      <c r="AE667" s="22" t="s">
        <v>1559</v>
      </c>
      <c r="AF667" s="22" t="s">
        <v>1560</v>
      </c>
      <c r="AG667" s="22" t="s">
        <v>13</v>
      </c>
    </row>
    <row r="668" spans="1:33" ht="26.4" x14ac:dyDescent="0.3">
      <c r="A668" s="22"/>
      <c r="B668" s="22" t="s">
        <v>1559</v>
      </c>
      <c r="C668" s="22" t="s">
        <v>46</v>
      </c>
      <c r="D668" s="22" t="s">
        <v>421</v>
      </c>
      <c r="E668" s="22" t="s">
        <v>3480</v>
      </c>
      <c r="F668" s="22" t="s">
        <v>3481</v>
      </c>
      <c r="G668" s="22" t="s">
        <v>74</v>
      </c>
      <c r="H668" s="22" t="s">
        <v>95</v>
      </c>
      <c r="I668" s="22" t="s">
        <v>1478</v>
      </c>
      <c r="J668" s="22" t="s">
        <v>1478</v>
      </c>
      <c r="K668" s="22" t="s">
        <v>1478</v>
      </c>
      <c r="L668" s="22" t="s">
        <v>1478</v>
      </c>
      <c r="M668" s="22" t="s">
        <v>1558</v>
      </c>
      <c r="N668" s="22" t="s">
        <v>59</v>
      </c>
      <c r="O668" s="22" t="s">
        <v>452</v>
      </c>
      <c r="P668" s="22"/>
      <c r="Q668" s="22"/>
      <c r="R668" s="22"/>
      <c r="S668" s="22"/>
      <c r="T668" s="22"/>
      <c r="U668" s="22" t="s">
        <v>1478</v>
      </c>
      <c r="V668" s="22" t="s">
        <v>1478</v>
      </c>
      <c r="W668" s="22"/>
      <c r="X668" s="22"/>
      <c r="Y668" s="23">
        <v>44001.954745370371</v>
      </c>
      <c r="Z668" s="23">
        <v>44007.769502314812</v>
      </c>
      <c r="AA668" s="22"/>
      <c r="AB668" s="22" t="s">
        <v>531</v>
      </c>
      <c r="AC668" s="22">
        <v>21609</v>
      </c>
      <c r="AD668" s="22">
        <v>8800</v>
      </c>
      <c r="AE668" s="22" t="s">
        <v>1559</v>
      </c>
      <c r="AF668" s="22" t="s">
        <v>1560</v>
      </c>
      <c r="AG668" s="22" t="s">
        <v>13</v>
      </c>
    </row>
    <row r="669" spans="1:33" ht="26.4" x14ac:dyDescent="0.3">
      <c r="A669" s="22"/>
      <c r="B669" s="22" t="s">
        <v>1559</v>
      </c>
      <c r="C669" s="22" t="s">
        <v>46</v>
      </c>
      <c r="D669" s="22" t="s">
        <v>364</v>
      </c>
      <c r="E669" s="22" t="s">
        <v>3482</v>
      </c>
      <c r="F669" s="22" t="s">
        <v>546</v>
      </c>
      <c r="G669" s="22" t="s">
        <v>74</v>
      </c>
      <c r="H669" s="22" t="s">
        <v>95</v>
      </c>
      <c r="I669" s="22" t="s">
        <v>1478</v>
      </c>
      <c r="J669" s="22" t="s">
        <v>1478</v>
      </c>
      <c r="K669" s="22" t="s">
        <v>1478</v>
      </c>
      <c r="L669" s="22" t="s">
        <v>1478</v>
      </c>
      <c r="M669" s="22" t="s">
        <v>1558</v>
      </c>
      <c r="N669" s="22" t="s">
        <v>59</v>
      </c>
      <c r="O669" s="22" t="s">
        <v>365</v>
      </c>
      <c r="P669" s="22"/>
      <c r="Q669" s="22"/>
      <c r="R669" s="22"/>
      <c r="S669" s="22"/>
      <c r="T669" s="22"/>
      <c r="U669" s="22" t="s">
        <v>1478</v>
      </c>
      <c r="V669" s="22" t="s">
        <v>1478</v>
      </c>
      <c r="W669" s="22"/>
      <c r="X669" s="22"/>
      <c r="Y669" s="23">
        <v>44001.954745370371</v>
      </c>
      <c r="Z669" s="23">
        <v>44007.769502314812</v>
      </c>
      <c r="AA669" s="22"/>
      <c r="AB669" s="22" t="s">
        <v>531</v>
      </c>
      <c r="AC669" s="22">
        <v>21609</v>
      </c>
      <c r="AD669" s="22">
        <v>7740</v>
      </c>
      <c r="AE669" s="22" t="s">
        <v>1559</v>
      </c>
      <c r="AF669" s="22" t="s">
        <v>1560</v>
      </c>
      <c r="AG669" s="22" t="s">
        <v>13</v>
      </c>
    </row>
    <row r="670" spans="1:33" ht="26.4" x14ac:dyDescent="0.3">
      <c r="A670" s="22"/>
      <c r="B670" s="22" t="s">
        <v>1559</v>
      </c>
      <c r="C670" s="22" t="s">
        <v>46</v>
      </c>
      <c r="D670" s="22" t="s">
        <v>362</v>
      </c>
      <c r="E670" s="22" t="s">
        <v>3483</v>
      </c>
      <c r="F670" s="22" t="s">
        <v>3484</v>
      </c>
      <c r="G670" s="22" t="s">
        <v>74</v>
      </c>
      <c r="H670" s="22" t="s">
        <v>95</v>
      </c>
      <c r="I670" s="22" t="s">
        <v>1478</v>
      </c>
      <c r="J670" s="22" t="s">
        <v>1478</v>
      </c>
      <c r="K670" s="22" t="s">
        <v>1478</v>
      </c>
      <c r="L670" s="22" t="s">
        <v>1478</v>
      </c>
      <c r="M670" s="22" t="s">
        <v>1558</v>
      </c>
      <c r="N670" s="22" t="s">
        <v>59</v>
      </c>
      <c r="O670" s="22" t="s">
        <v>363</v>
      </c>
      <c r="P670" s="22"/>
      <c r="Q670" s="22"/>
      <c r="R670" s="22"/>
      <c r="S670" s="22"/>
      <c r="T670" s="22"/>
      <c r="U670" s="22" t="s">
        <v>1478</v>
      </c>
      <c r="V670" s="22" t="s">
        <v>1478</v>
      </c>
      <c r="W670" s="22"/>
      <c r="X670" s="22"/>
      <c r="Y670" s="23">
        <v>44001.954745370371</v>
      </c>
      <c r="Z670" s="23">
        <v>44007.769502314812</v>
      </c>
      <c r="AA670" s="22"/>
      <c r="AB670" s="22" t="s">
        <v>531</v>
      </c>
      <c r="AC670" s="22">
        <v>21609</v>
      </c>
      <c r="AD670" s="22">
        <v>7760</v>
      </c>
      <c r="AE670" s="22" t="s">
        <v>1559</v>
      </c>
      <c r="AF670" s="22" t="s">
        <v>1560</v>
      </c>
      <c r="AG670" s="22" t="s">
        <v>13</v>
      </c>
    </row>
    <row r="671" spans="1:33" x14ac:dyDescent="0.3">
      <c r="A671" s="22"/>
      <c r="B671" s="22" t="s">
        <v>1559</v>
      </c>
      <c r="C671" s="22" t="s">
        <v>46</v>
      </c>
      <c r="D671" s="22" t="s">
        <v>438</v>
      </c>
      <c r="E671" s="22" t="s">
        <v>3485</v>
      </c>
      <c r="F671" s="22" t="s">
        <v>547</v>
      </c>
      <c r="G671" s="22" t="s">
        <v>74</v>
      </c>
      <c r="H671" s="22" t="s">
        <v>95</v>
      </c>
      <c r="I671" s="22" t="s">
        <v>1478</v>
      </c>
      <c r="J671" s="22" t="s">
        <v>1478</v>
      </c>
      <c r="K671" s="22" t="s">
        <v>1478</v>
      </c>
      <c r="L671" s="22" t="s">
        <v>1478</v>
      </c>
      <c r="M671" s="22" t="s">
        <v>1558</v>
      </c>
      <c r="N671" s="22" t="s">
        <v>59</v>
      </c>
      <c r="O671" s="22" t="s">
        <v>439</v>
      </c>
      <c r="P671" s="22"/>
      <c r="Q671" s="22"/>
      <c r="R671" s="22"/>
      <c r="S671" s="22"/>
      <c r="T671" s="22"/>
      <c r="U671" s="22" t="s">
        <v>1478</v>
      </c>
      <c r="V671" s="22" t="s">
        <v>1478</v>
      </c>
      <c r="W671" s="22"/>
      <c r="X671" s="22"/>
      <c r="Y671" s="23">
        <v>44001.954745370371</v>
      </c>
      <c r="Z671" s="23">
        <v>44007.769502314812</v>
      </c>
      <c r="AA671" s="22"/>
      <c r="AB671" s="22" t="s">
        <v>531</v>
      </c>
      <c r="AC671" s="22">
        <v>21609</v>
      </c>
      <c r="AD671" s="22">
        <v>10990</v>
      </c>
      <c r="AE671" s="22" t="s">
        <v>1559</v>
      </c>
      <c r="AF671" s="22" t="s">
        <v>1560</v>
      </c>
      <c r="AG671" s="22" t="s">
        <v>13</v>
      </c>
    </row>
    <row r="672" spans="1:33" ht="118.8" customHeight="1" x14ac:dyDescent="0.3">
      <c r="A672" s="22" t="s">
        <v>96</v>
      </c>
      <c r="B672" s="22" t="s">
        <v>1559</v>
      </c>
      <c r="C672" s="22" t="s">
        <v>46</v>
      </c>
      <c r="D672" s="22" t="s">
        <v>218</v>
      </c>
      <c r="E672" s="22" t="s">
        <v>3486</v>
      </c>
      <c r="F672" s="22" t="s">
        <v>3487</v>
      </c>
      <c r="G672" s="22" t="s">
        <v>74</v>
      </c>
      <c r="H672" s="22" t="s">
        <v>95</v>
      </c>
      <c r="I672" s="22" t="s">
        <v>1478</v>
      </c>
      <c r="J672" s="22" t="s">
        <v>1478</v>
      </c>
      <c r="K672" s="22" t="s">
        <v>1478</v>
      </c>
      <c r="L672" s="22" t="s">
        <v>1478</v>
      </c>
      <c r="M672" s="22" t="s">
        <v>1558</v>
      </c>
      <c r="N672" s="22" t="s">
        <v>59</v>
      </c>
      <c r="O672" s="22" t="s">
        <v>454</v>
      </c>
      <c r="P672" s="22"/>
      <c r="Q672" s="22"/>
      <c r="R672" s="22"/>
      <c r="S672" s="22" t="s">
        <v>9070</v>
      </c>
      <c r="T672" s="22"/>
      <c r="U672" s="22" t="s">
        <v>1478</v>
      </c>
      <c r="V672" s="22" t="s">
        <v>1478</v>
      </c>
      <c r="W672" s="22"/>
      <c r="X672" s="22"/>
      <c r="Y672" s="23">
        <v>44001.954745370371</v>
      </c>
      <c r="Z672" s="23">
        <v>44007.769502314812</v>
      </c>
      <c r="AA672" s="22"/>
      <c r="AB672" s="22" t="s">
        <v>531</v>
      </c>
      <c r="AC672" s="22">
        <v>21609</v>
      </c>
      <c r="AD672" s="22">
        <v>10100</v>
      </c>
      <c r="AE672" s="22" t="s">
        <v>1559</v>
      </c>
      <c r="AF672" s="22" t="s">
        <v>1560</v>
      </c>
      <c r="AG672" s="22" t="s">
        <v>13</v>
      </c>
    </row>
    <row r="673" spans="1:33" ht="48" customHeight="1" x14ac:dyDescent="0.3">
      <c r="A673" s="22"/>
      <c r="B673" s="22" t="s">
        <v>1559</v>
      </c>
      <c r="C673" s="22" t="s">
        <v>46</v>
      </c>
      <c r="D673" s="22" t="s">
        <v>2702</v>
      </c>
      <c r="E673" s="22" t="s">
        <v>3488</v>
      </c>
      <c r="F673" s="22" t="s">
        <v>3489</v>
      </c>
      <c r="G673" s="22" t="s">
        <v>74</v>
      </c>
      <c r="H673" s="22" t="s">
        <v>95</v>
      </c>
      <c r="I673" s="22" t="s">
        <v>1478</v>
      </c>
      <c r="J673" s="22" t="s">
        <v>1478</v>
      </c>
      <c r="K673" s="22" t="s">
        <v>1478</v>
      </c>
      <c r="L673" s="22" t="s">
        <v>1478</v>
      </c>
      <c r="M673" s="22" t="s">
        <v>1558</v>
      </c>
      <c r="N673" s="22" t="s">
        <v>59</v>
      </c>
      <c r="O673" s="22" t="s">
        <v>335</v>
      </c>
      <c r="P673" s="22"/>
      <c r="Q673" s="22"/>
      <c r="R673" s="22"/>
      <c r="S673" s="22"/>
      <c r="T673" s="22"/>
      <c r="U673" s="22" t="s">
        <v>1478</v>
      </c>
      <c r="V673" s="22" t="s">
        <v>1478</v>
      </c>
      <c r="W673" s="22"/>
      <c r="X673" s="22"/>
      <c r="Y673" s="23">
        <v>44001.954745370371</v>
      </c>
      <c r="Z673" s="23">
        <v>44007.769502314812</v>
      </c>
      <c r="AA673" s="22"/>
      <c r="AB673" s="22" t="s">
        <v>531</v>
      </c>
      <c r="AC673" s="22">
        <v>21609</v>
      </c>
      <c r="AD673" s="22">
        <v>8870</v>
      </c>
      <c r="AE673" s="22" t="s">
        <v>1559</v>
      </c>
      <c r="AF673" s="22" t="s">
        <v>1560</v>
      </c>
      <c r="AG673" s="22" t="s">
        <v>13</v>
      </c>
    </row>
    <row r="674" spans="1:33" ht="26.4" x14ac:dyDescent="0.3">
      <c r="A674" s="22"/>
      <c r="B674" s="22" t="s">
        <v>1559</v>
      </c>
      <c r="C674" s="22" t="s">
        <v>46</v>
      </c>
      <c r="D674" s="22" t="s">
        <v>1784</v>
      </c>
      <c r="E674" s="22" t="s">
        <v>3490</v>
      </c>
      <c r="F674" s="22" t="s">
        <v>3491</v>
      </c>
      <c r="G674" s="22" t="s">
        <v>74</v>
      </c>
      <c r="H674" s="22" t="s">
        <v>95</v>
      </c>
      <c r="I674" s="22" t="s">
        <v>1478</v>
      </c>
      <c r="J674" s="22" t="s">
        <v>1478</v>
      </c>
      <c r="K674" s="22" t="s">
        <v>1478</v>
      </c>
      <c r="L674" s="22" t="s">
        <v>1478</v>
      </c>
      <c r="M674" s="22" t="s">
        <v>1558</v>
      </c>
      <c r="N674" s="22" t="s">
        <v>59</v>
      </c>
      <c r="O674" s="22" t="s">
        <v>98</v>
      </c>
      <c r="P674" s="22"/>
      <c r="Q674" s="22"/>
      <c r="R674" s="22"/>
      <c r="S674" s="22"/>
      <c r="T674" s="22"/>
      <c r="U674" s="22" t="s">
        <v>1478</v>
      </c>
      <c r="V674" s="22" t="s">
        <v>1478</v>
      </c>
      <c r="W674" s="22"/>
      <c r="X674" s="22"/>
      <c r="Y674" s="23">
        <v>44001.954745370371</v>
      </c>
      <c r="Z674" s="23">
        <v>44007.769502314812</v>
      </c>
      <c r="AA674" s="22"/>
      <c r="AB674" s="22" t="s">
        <v>531</v>
      </c>
      <c r="AC674" s="22">
        <v>21609</v>
      </c>
      <c r="AD674" s="22">
        <v>7060</v>
      </c>
      <c r="AE674" s="22" t="s">
        <v>1559</v>
      </c>
      <c r="AF674" s="22" t="s">
        <v>1560</v>
      </c>
      <c r="AG674" s="22" t="s">
        <v>13</v>
      </c>
    </row>
    <row r="675" spans="1:33" x14ac:dyDescent="0.3">
      <c r="A675" s="22"/>
      <c r="B675" s="22" t="s">
        <v>1559</v>
      </c>
      <c r="C675" s="22" t="s">
        <v>46</v>
      </c>
      <c r="D675" s="22" t="s">
        <v>1862</v>
      </c>
      <c r="E675" s="22" t="s">
        <v>3492</v>
      </c>
      <c r="F675" s="22" t="s">
        <v>548</v>
      </c>
      <c r="G675" s="22" t="s">
        <v>74</v>
      </c>
      <c r="H675" s="22" t="s">
        <v>95</v>
      </c>
      <c r="I675" s="22" t="s">
        <v>1478</v>
      </c>
      <c r="J675" s="22" t="s">
        <v>1478</v>
      </c>
      <c r="K675" s="22" t="s">
        <v>1478</v>
      </c>
      <c r="L675" s="22" t="s">
        <v>1478</v>
      </c>
      <c r="M675" s="22" t="s">
        <v>1558</v>
      </c>
      <c r="N675" s="22" t="s">
        <v>59</v>
      </c>
      <c r="O675" s="22" t="s">
        <v>99</v>
      </c>
      <c r="P675" s="22"/>
      <c r="Q675" s="22"/>
      <c r="R675" s="22"/>
      <c r="S675" s="22"/>
      <c r="T675" s="22"/>
      <c r="U675" s="22" t="s">
        <v>1478</v>
      </c>
      <c r="V675" s="22" t="s">
        <v>1478</v>
      </c>
      <c r="W675" s="22"/>
      <c r="X675" s="22"/>
      <c r="Y675" s="23">
        <v>44001.954745370371</v>
      </c>
      <c r="Z675" s="23">
        <v>44007.769502314812</v>
      </c>
      <c r="AA675" s="22"/>
      <c r="AB675" s="22" t="s">
        <v>531</v>
      </c>
      <c r="AC675" s="22">
        <v>21609</v>
      </c>
      <c r="AD675" s="22">
        <v>2000</v>
      </c>
      <c r="AE675" s="22" t="s">
        <v>1559</v>
      </c>
      <c r="AF675" s="22" t="s">
        <v>1560</v>
      </c>
      <c r="AG675" s="22" t="s">
        <v>13</v>
      </c>
    </row>
    <row r="676" spans="1:33" x14ac:dyDescent="0.3">
      <c r="A676" s="22"/>
      <c r="B676" s="22" t="s">
        <v>1559</v>
      </c>
      <c r="C676" s="22" t="s">
        <v>46</v>
      </c>
      <c r="D676" s="22" t="s">
        <v>1862</v>
      </c>
      <c r="E676" s="22" t="s">
        <v>3493</v>
      </c>
      <c r="F676" s="22" t="s">
        <v>549</v>
      </c>
      <c r="G676" s="22" t="s">
        <v>74</v>
      </c>
      <c r="H676" s="22" t="s">
        <v>95</v>
      </c>
      <c r="I676" s="22" t="s">
        <v>1478</v>
      </c>
      <c r="J676" s="22" t="s">
        <v>1478</v>
      </c>
      <c r="K676" s="22" t="s">
        <v>1478</v>
      </c>
      <c r="L676" s="22" t="s">
        <v>1478</v>
      </c>
      <c r="M676" s="22" t="s">
        <v>1558</v>
      </c>
      <c r="N676" s="22" t="s">
        <v>59</v>
      </c>
      <c r="O676" s="22" t="s">
        <v>99</v>
      </c>
      <c r="P676" s="22"/>
      <c r="Q676" s="22"/>
      <c r="R676" s="22"/>
      <c r="S676" s="22"/>
      <c r="T676" s="22"/>
      <c r="U676" s="22" t="s">
        <v>1478</v>
      </c>
      <c r="V676" s="22" t="s">
        <v>1478</v>
      </c>
      <c r="W676" s="22"/>
      <c r="X676" s="22"/>
      <c r="Y676" s="23">
        <v>44001.954745370371</v>
      </c>
      <c r="Z676" s="23">
        <v>44007.769502314812</v>
      </c>
      <c r="AA676" s="22"/>
      <c r="AB676" s="22" t="s">
        <v>531</v>
      </c>
      <c r="AC676" s="22">
        <v>21609</v>
      </c>
      <c r="AD676" s="22">
        <v>2100</v>
      </c>
      <c r="AE676" s="22" t="s">
        <v>1559</v>
      </c>
      <c r="AF676" s="22" t="s">
        <v>1560</v>
      </c>
      <c r="AG676" s="22" t="s">
        <v>13</v>
      </c>
    </row>
    <row r="677" spans="1:33" ht="26.4" x14ac:dyDescent="0.3">
      <c r="A677" s="22"/>
      <c r="B677" s="22" t="s">
        <v>1559</v>
      </c>
      <c r="C677" s="22" t="s">
        <v>46</v>
      </c>
      <c r="D677" s="22" t="s">
        <v>141</v>
      </c>
      <c r="E677" s="22" t="s">
        <v>3494</v>
      </c>
      <c r="F677" s="22" t="s">
        <v>550</v>
      </c>
      <c r="G677" s="22" t="s">
        <v>74</v>
      </c>
      <c r="H677" s="22" t="s">
        <v>95</v>
      </c>
      <c r="I677" s="22" t="s">
        <v>1478</v>
      </c>
      <c r="J677" s="22" t="s">
        <v>1478</v>
      </c>
      <c r="K677" s="22" t="s">
        <v>1478</v>
      </c>
      <c r="L677" s="22" t="s">
        <v>1478</v>
      </c>
      <c r="M677" s="22" t="s">
        <v>1558</v>
      </c>
      <c r="N677" s="22" t="s">
        <v>59</v>
      </c>
      <c r="O677" s="22" t="s">
        <v>500</v>
      </c>
      <c r="P677" s="22"/>
      <c r="Q677" s="22"/>
      <c r="R677" s="22"/>
      <c r="S677" s="22"/>
      <c r="T677" s="22"/>
      <c r="U677" s="22" t="s">
        <v>1478</v>
      </c>
      <c r="V677" s="22" t="s">
        <v>1478</v>
      </c>
      <c r="W677" s="22"/>
      <c r="X677" s="22"/>
      <c r="Y677" s="23">
        <v>44001.954745370371</v>
      </c>
      <c r="Z677" s="23">
        <v>44007.769502314812</v>
      </c>
      <c r="AA677" s="22"/>
      <c r="AB677" s="22" t="s">
        <v>531</v>
      </c>
      <c r="AC677" s="22">
        <v>21609</v>
      </c>
      <c r="AD677" s="22">
        <v>8190</v>
      </c>
      <c r="AE677" s="22" t="s">
        <v>1559</v>
      </c>
      <c r="AF677" s="22" t="s">
        <v>1560</v>
      </c>
      <c r="AG677" s="22" t="s">
        <v>13</v>
      </c>
    </row>
    <row r="678" spans="1:33" ht="26.4" x14ac:dyDescent="0.3">
      <c r="A678" s="22"/>
      <c r="B678" s="22" t="s">
        <v>1559</v>
      </c>
      <c r="C678" s="22" t="s">
        <v>46</v>
      </c>
      <c r="D678" s="22" t="s">
        <v>286</v>
      </c>
      <c r="E678" s="22" t="s">
        <v>3495</v>
      </c>
      <c r="F678" s="22" t="s">
        <v>551</v>
      </c>
      <c r="G678" s="22" t="s">
        <v>74</v>
      </c>
      <c r="H678" s="22" t="s">
        <v>95</v>
      </c>
      <c r="I678" s="22" t="s">
        <v>1478</v>
      </c>
      <c r="J678" s="22" t="s">
        <v>1478</v>
      </c>
      <c r="K678" s="22" t="s">
        <v>1478</v>
      </c>
      <c r="L678" s="22" t="s">
        <v>1478</v>
      </c>
      <c r="M678" s="22" t="s">
        <v>1558</v>
      </c>
      <c r="N678" s="22" t="s">
        <v>59</v>
      </c>
      <c r="O678" s="22" t="s">
        <v>93</v>
      </c>
      <c r="P678" s="22"/>
      <c r="Q678" s="22"/>
      <c r="R678" s="22"/>
      <c r="S678" s="22"/>
      <c r="T678" s="22"/>
      <c r="U678" s="22" t="s">
        <v>1478</v>
      </c>
      <c r="V678" s="22" t="s">
        <v>1478</v>
      </c>
      <c r="W678" s="22"/>
      <c r="X678" s="22"/>
      <c r="Y678" s="23">
        <v>44001.954745370371</v>
      </c>
      <c r="Z678" s="23">
        <v>44007.769502314812</v>
      </c>
      <c r="AA678" s="22"/>
      <c r="AB678" s="22" t="s">
        <v>531</v>
      </c>
      <c r="AC678" s="22">
        <v>21609</v>
      </c>
      <c r="AD678" s="22">
        <v>7550</v>
      </c>
      <c r="AE678" s="22" t="s">
        <v>1559</v>
      </c>
      <c r="AF678" s="22" t="s">
        <v>1560</v>
      </c>
      <c r="AG678" s="22" t="s">
        <v>13</v>
      </c>
    </row>
    <row r="679" spans="1:33" ht="26.4" x14ac:dyDescent="0.3">
      <c r="A679" s="22"/>
      <c r="B679" s="22" t="s">
        <v>1559</v>
      </c>
      <c r="C679" s="22" t="s">
        <v>46</v>
      </c>
      <c r="D679" s="22" t="s">
        <v>2122</v>
      </c>
      <c r="E679" s="22" t="s">
        <v>3496</v>
      </c>
      <c r="F679" s="22" t="s">
        <v>552</v>
      </c>
      <c r="G679" s="22" t="s">
        <v>74</v>
      </c>
      <c r="H679" s="22" t="s">
        <v>95</v>
      </c>
      <c r="I679" s="22" t="s">
        <v>1478</v>
      </c>
      <c r="J679" s="22" t="s">
        <v>1478</v>
      </c>
      <c r="K679" s="22" t="s">
        <v>1478</v>
      </c>
      <c r="L679" s="22" t="s">
        <v>1478</v>
      </c>
      <c r="M679" s="22" t="s">
        <v>1558</v>
      </c>
      <c r="N679" s="22" t="s">
        <v>59</v>
      </c>
      <c r="O679" s="22" t="s">
        <v>356</v>
      </c>
      <c r="P679" s="22"/>
      <c r="Q679" s="22"/>
      <c r="R679" s="22" t="s">
        <v>3497</v>
      </c>
      <c r="S679" s="22"/>
      <c r="T679" s="22"/>
      <c r="U679" s="22" t="s">
        <v>1478</v>
      </c>
      <c r="V679" s="22" t="s">
        <v>1478</v>
      </c>
      <c r="W679" s="22"/>
      <c r="X679" s="22"/>
      <c r="Y679" s="23">
        <v>44001.954745370371</v>
      </c>
      <c r="Z679" s="23">
        <v>44007.769502314812</v>
      </c>
      <c r="AA679" s="22"/>
      <c r="AB679" s="22" t="s">
        <v>531</v>
      </c>
      <c r="AC679" s="22">
        <v>21609</v>
      </c>
      <c r="AD679" s="22">
        <v>8500</v>
      </c>
      <c r="AE679" s="22" t="s">
        <v>1559</v>
      </c>
      <c r="AF679" s="22" t="s">
        <v>1560</v>
      </c>
      <c r="AG679" s="22" t="s">
        <v>13</v>
      </c>
    </row>
    <row r="680" spans="1:33" ht="26.4" x14ac:dyDescent="0.3">
      <c r="A680" s="22"/>
      <c r="B680" s="22" t="s">
        <v>1559</v>
      </c>
      <c r="C680" s="22" t="s">
        <v>46</v>
      </c>
      <c r="D680" s="22" t="s">
        <v>2232</v>
      </c>
      <c r="E680" s="22" t="s">
        <v>3498</v>
      </c>
      <c r="F680" s="22" t="s">
        <v>553</v>
      </c>
      <c r="G680" s="22" t="s">
        <v>74</v>
      </c>
      <c r="H680" s="22" t="s">
        <v>95</v>
      </c>
      <c r="I680" s="22" t="s">
        <v>1478</v>
      </c>
      <c r="J680" s="22" t="s">
        <v>1478</v>
      </c>
      <c r="K680" s="22" t="s">
        <v>1478</v>
      </c>
      <c r="L680" s="22" t="s">
        <v>1478</v>
      </c>
      <c r="M680" s="22" t="s">
        <v>1558</v>
      </c>
      <c r="N680" s="22" t="s">
        <v>59</v>
      </c>
      <c r="O680" s="22" t="s">
        <v>282</v>
      </c>
      <c r="P680" s="22"/>
      <c r="Q680" s="22"/>
      <c r="R680" s="22"/>
      <c r="S680" s="22"/>
      <c r="T680" s="22"/>
      <c r="U680" s="22" t="s">
        <v>1478</v>
      </c>
      <c r="V680" s="22" t="s">
        <v>1478</v>
      </c>
      <c r="W680" s="22"/>
      <c r="X680" s="22"/>
      <c r="Y680" s="23">
        <v>44001.954745370371</v>
      </c>
      <c r="Z680" s="23">
        <v>44007.769502314812</v>
      </c>
      <c r="AA680" s="22"/>
      <c r="AB680" s="22" t="s">
        <v>531</v>
      </c>
      <c r="AC680" s="22">
        <v>21609</v>
      </c>
      <c r="AD680" s="22">
        <v>7380</v>
      </c>
      <c r="AE680" s="22" t="s">
        <v>1559</v>
      </c>
      <c r="AF680" s="22" t="s">
        <v>1560</v>
      </c>
      <c r="AG680" s="22" t="s">
        <v>13</v>
      </c>
    </row>
    <row r="681" spans="1:33" ht="26.4" x14ac:dyDescent="0.3">
      <c r="A681" s="22"/>
      <c r="B681" s="22" t="s">
        <v>1559</v>
      </c>
      <c r="C681" s="22" t="s">
        <v>46</v>
      </c>
      <c r="D681" s="22" t="s">
        <v>1852</v>
      </c>
      <c r="E681" s="22" t="s">
        <v>3499</v>
      </c>
      <c r="F681" s="22" t="s">
        <v>554</v>
      </c>
      <c r="G681" s="22" t="s">
        <v>74</v>
      </c>
      <c r="H681" s="22" t="s">
        <v>95</v>
      </c>
      <c r="I681" s="22" t="s">
        <v>1478</v>
      </c>
      <c r="J681" s="22" t="s">
        <v>1478</v>
      </c>
      <c r="K681" s="22" t="s">
        <v>1478</v>
      </c>
      <c r="L681" s="22" t="s">
        <v>1478</v>
      </c>
      <c r="M681" s="22" t="s">
        <v>1558</v>
      </c>
      <c r="N681" s="22" t="s">
        <v>59</v>
      </c>
      <c r="O681" s="22" t="s">
        <v>555</v>
      </c>
      <c r="P681" s="22"/>
      <c r="Q681" s="22"/>
      <c r="R681" s="22"/>
      <c r="S681" s="22"/>
      <c r="T681" s="22"/>
      <c r="U681" s="22" t="s">
        <v>1478</v>
      </c>
      <c r="V681" s="22" t="s">
        <v>1478</v>
      </c>
      <c r="W681" s="22"/>
      <c r="X681" s="22"/>
      <c r="Y681" s="23">
        <v>44001.954745370371</v>
      </c>
      <c r="Z681" s="23">
        <v>44007.769502314812</v>
      </c>
      <c r="AA681" s="22"/>
      <c r="AB681" s="22" t="s">
        <v>531</v>
      </c>
      <c r="AC681" s="22">
        <v>21609</v>
      </c>
      <c r="AD681" s="22">
        <v>6030</v>
      </c>
      <c r="AE681" s="22" t="s">
        <v>1559</v>
      </c>
      <c r="AF681" s="22" t="s">
        <v>1560</v>
      </c>
      <c r="AG681" s="22" t="s">
        <v>13</v>
      </c>
    </row>
    <row r="682" spans="1:33" ht="26.4" x14ac:dyDescent="0.3">
      <c r="A682" s="22"/>
      <c r="B682" s="22" t="s">
        <v>1559</v>
      </c>
      <c r="C682" s="22" t="s">
        <v>46</v>
      </c>
      <c r="D682" s="22" t="s">
        <v>2120</v>
      </c>
      <c r="E682" s="22" t="s">
        <v>3500</v>
      </c>
      <c r="F682" s="22" t="s">
        <v>3501</v>
      </c>
      <c r="G682" s="22" t="s">
        <v>74</v>
      </c>
      <c r="H682" s="22" t="s">
        <v>95</v>
      </c>
      <c r="I682" s="22" t="s">
        <v>1478</v>
      </c>
      <c r="J682" s="22" t="s">
        <v>1478</v>
      </c>
      <c r="K682" s="22" t="s">
        <v>1478</v>
      </c>
      <c r="L682" s="22" t="s">
        <v>1478</v>
      </c>
      <c r="M682" s="22" t="s">
        <v>1558</v>
      </c>
      <c r="N682" s="22" t="s">
        <v>59</v>
      </c>
      <c r="O682" s="22" t="s">
        <v>354</v>
      </c>
      <c r="P682" s="22"/>
      <c r="Q682" s="22"/>
      <c r="R682" s="22"/>
      <c r="S682" s="22"/>
      <c r="T682" s="22"/>
      <c r="U682" s="22" t="s">
        <v>1478</v>
      </c>
      <c r="V682" s="22" t="s">
        <v>1478</v>
      </c>
      <c r="W682" s="22"/>
      <c r="X682" s="22"/>
      <c r="Y682" s="23">
        <v>44001.954745370371</v>
      </c>
      <c r="Z682" s="23">
        <v>44007.769502314812</v>
      </c>
      <c r="AA682" s="22"/>
      <c r="AB682" s="22" t="s">
        <v>531</v>
      </c>
      <c r="AC682" s="22">
        <v>21609</v>
      </c>
      <c r="AD682" s="22">
        <v>8850</v>
      </c>
      <c r="AE682" s="22" t="s">
        <v>1559</v>
      </c>
      <c r="AF682" s="22" t="s">
        <v>1560</v>
      </c>
      <c r="AG682" s="22" t="s">
        <v>13</v>
      </c>
    </row>
    <row r="683" spans="1:33" ht="105.6" x14ac:dyDescent="0.3">
      <c r="A683" s="22" t="s">
        <v>96</v>
      </c>
      <c r="B683" s="22" t="s">
        <v>1559</v>
      </c>
      <c r="C683" s="22" t="s">
        <v>46</v>
      </c>
      <c r="D683" s="22" t="s">
        <v>1862</v>
      </c>
      <c r="E683" s="22" t="s">
        <v>3502</v>
      </c>
      <c r="F683" s="22" t="s">
        <v>3503</v>
      </c>
      <c r="G683" s="22" t="s">
        <v>74</v>
      </c>
      <c r="H683" s="22" t="s">
        <v>95</v>
      </c>
      <c r="I683" s="22" t="s">
        <v>1478</v>
      </c>
      <c r="J683" s="22" t="s">
        <v>1478</v>
      </c>
      <c r="K683" s="22" t="s">
        <v>1478</v>
      </c>
      <c r="L683" s="22" t="s">
        <v>1478</v>
      </c>
      <c r="M683" s="22" t="s">
        <v>1558</v>
      </c>
      <c r="N683" s="22" t="s">
        <v>59</v>
      </c>
      <c r="O683" s="22" t="s">
        <v>1511</v>
      </c>
      <c r="P683" s="22"/>
      <c r="Q683" s="22"/>
      <c r="R683" s="22"/>
      <c r="S683" s="22" t="s">
        <v>9071</v>
      </c>
      <c r="T683" s="22"/>
      <c r="U683" s="22" t="s">
        <v>1478</v>
      </c>
      <c r="V683" s="22" t="s">
        <v>1478</v>
      </c>
      <c r="W683" s="22"/>
      <c r="X683" s="22"/>
      <c r="Y683" s="23">
        <v>44001.954745370371</v>
      </c>
      <c r="Z683" s="23">
        <v>44007.769502314812</v>
      </c>
      <c r="AA683" s="22"/>
      <c r="AB683" s="22" t="s">
        <v>531</v>
      </c>
      <c r="AC683" s="22">
        <v>21609</v>
      </c>
      <c r="AD683" s="22">
        <v>2200</v>
      </c>
      <c r="AE683" s="22" t="s">
        <v>1559</v>
      </c>
      <c r="AF683" s="22" t="s">
        <v>1560</v>
      </c>
      <c r="AG683" s="22" t="s">
        <v>13</v>
      </c>
    </row>
    <row r="684" spans="1:33" ht="79.2" x14ac:dyDescent="0.3">
      <c r="A684" s="22" t="s">
        <v>96</v>
      </c>
      <c r="B684" s="22" t="s">
        <v>1559</v>
      </c>
      <c r="C684" s="22" t="s">
        <v>69</v>
      </c>
      <c r="D684" s="22" t="s">
        <v>1912</v>
      </c>
      <c r="E684" s="22" t="s">
        <v>3504</v>
      </c>
      <c r="F684" s="22" t="s">
        <v>3505</v>
      </c>
      <c r="G684" s="22" t="s">
        <v>74</v>
      </c>
      <c r="H684" s="22" t="s">
        <v>95</v>
      </c>
      <c r="I684" s="22" t="s">
        <v>1478</v>
      </c>
      <c r="J684" s="22" t="s">
        <v>1478</v>
      </c>
      <c r="K684" s="22" t="s">
        <v>1478</v>
      </c>
      <c r="L684" s="22" t="s">
        <v>1478</v>
      </c>
      <c r="M684" s="22" t="s">
        <v>1558</v>
      </c>
      <c r="N684" s="22" t="s">
        <v>59</v>
      </c>
      <c r="O684" s="22" t="s">
        <v>1511</v>
      </c>
      <c r="P684" s="22"/>
      <c r="Q684" s="22"/>
      <c r="R684" s="22" t="s">
        <v>3506</v>
      </c>
      <c r="S684" s="22" t="s">
        <v>9072</v>
      </c>
      <c r="T684" s="22"/>
      <c r="U684" s="22" t="s">
        <v>1478</v>
      </c>
      <c r="V684" s="22" t="s">
        <v>1478</v>
      </c>
      <c r="W684" s="22"/>
      <c r="X684" s="22"/>
      <c r="Y684" s="23">
        <v>44001.954745370371</v>
      </c>
      <c r="Z684" s="23">
        <v>44007.769502314812</v>
      </c>
      <c r="AA684" s="22"/>
      <c r="AB684" s="22" t="s">
        <v>531</v>
      </c>
      <c r="AC684" s="22">
        <v>21609</v>
      </c>
      <c r="AD684" s="22">
        <v>3000</v>
      </c>
      <c r="AE684" s="22" t="s">
        <v>1559</v>
      </c>
      <c r="AF684" s="22" t="s">
        <v>1560</v>
      </c>
      <c r="AG684" s="22" t="s">
        <v>13</v>
      </c>
    </row>
    <row r="685" spans="1:33" ht="26.4" x14ac:dyDescent="0.3">
      <c r="A685" s="22" t="s">
        <v>3510</v>
      </c>
      <c r="B685" s="22" t="s">
        <v>1559</v>
      </c>
      <c r="C685" s="22" t="s">
        <v>46</v>
      </c>
      <c r="D685" s="22" t="s">
        <v>2454</v>
      </c>
      <c r="E685" s="22" t="s">
        <v>3507</v>
      </c>
      <c r="F685" s="22" t="s">
        <v>3508</v>
      </c>
      <c r="G685" s="22" t="s">
        <v>196</v>
      </c>
      <c r="H685" s="22" t="s">
        <v>139</v>
      </c>
      <c r="I685" s="22" t="s">
        <v>1478</v>
      </c>
      <c r="J685" s="22" t="s">
        <v>1478</v>
      </c>
      <c r="K685" s="22" t="s">
        <v>1478</v>
      </c>
      <c r="L685" s="22" t="s">
        <v>1478</v>
      </c>
      <c r="M685" s="22" t="s">
        <v>1558</v>
      </c>
      <c r="N685" s="22" t="s">
        <v>59</v>
      </c>
      <c r="O685" s="22" t="s">
        <v>287</v>
      </c>
      <c r="P685" s="22"/>
      <c r="Q685" s="22"/>
      <c r="R685" s="22" t="s">
        <v>3509</v>
      </c>
      <c r="S685" s="22"/>
      <c r="T685" s="22"/>
      <c r="U685" s="22" t="s">
        <v>1478</v>
      </c>
      <c r="V685" s="22" t="s">
        <v>1478</v>
      </c>
      <c r="W685" s="22"/>
      <c r="X685" s="22"/>
      <c r="Y685" s="23">
        <v>44002.958333333336</v>
      </c>
      <c r="Z685" s="23">
        <v>44005.046180555553</v>
      </c>
      <c r="AA685" s="22"/>
      <c r="AB685" s="22" t="s">
        <v>11</v>
      </c>
      <c r="AC685" s="22">
        <v>12578</v>
      </c>
      <c r="AD685" s="22">
        <v>120000</v>
      </c>
      <c r="AE685" s="22" t="s">
        <v>1559</v>
      </c>
      <c r="AF685" s="22" t="s">
        <v>1560</v>
      </c>
      <c r="AG685" s="22" t="s">
        <v>13</v>
      </c>
    </row>
    <row r="686" spans="1:33" ht="39.6" x14ac:dyDescent="0.3">
      <c r="A686" s="22" t="s">
        <v>3510</v>
      </c>
      <c r="B686" s="22" t="s">
        <v>1559</v>
      </c>
      <c r="C686" s="22" t="s">
        <v>46</v>
      </c>
      <c r="D686" s="22" t="s">
        <v>2457</v>
      </c>
      <c r="E686" s="22" t="s">
        <v>3511</v>
      </c>
      <c r="F686" s="22" t="s">
        <v>3512</v>
      </c>
      <c r="G686" s="22" t="s">
        <v>196</v>
      </c>
      <c r="H686" s="22" t="s">
        <v>139</v>
      </c>
      <c r="I686" s="22" t="s">
        <v>1478</v>
      </c>
      <c r="J686" s="22" t="s">
        <v>1478</v>
      </c>
      <c r="K686" s="22" t="s">
        <v>1478</v>
      </c>
      <c r="L686" s="22" t="s">
        <v>1478</v>
      </c>
      <c r="M686" s="22" t="s">
        <v>1558</v>
      </c>
      <c r="N686" s="22" t="s">
        <v>59</v>
      </c>
      <c r="O686" s="22" t="s">
        <v>289</v>
      </c>
      <c r="P686" s="22"/>
      <c r="Q686" s="22"/>
      <c r="R686" s="22" t="s">
        <v>3513</v>
      </c>
      <c r="S686" s="22"/>
      <c r="T686" s="22"/>
      <c r="U686" s="22" t="s">
        <v>1478</v>
      </c>
      <c r="V686" s="22" t="s">
        <v>1478</v>
      </c>
      <c r="W686" s="22"/>
      <c r="X686" s="22"/>
      <c r="Y686" s="23">
        <v>44002.958333333336</v>
      </c>
      <c r="Z686" s="23">
        <v>44005.046180555553</v>
      </c>
      <c r="AA686" s="22"/>
      <c r="AB686" s="22" t="s">
        <v>11</v>
      </c>
      <c r="AC686" s="22">
        <v>12578</v>
      </c>
      <c r="AD686" s="22">
        <v>120100</v>
      </c>
      <c r="AE686" s="22" t="s">
        <v>1559</v>
      </c>
      <c r="AF686" s="22" t="s">
        <v>1560</v>
      </c>
      <c r="AG686" s="22" t="s">
        <v>13</v>
      </c>
    </row>
    <row r="687" spans="1:33" ht="132" x14ac:dyDescent="0.3">
      <c r="A687" s="22" t="s">
        <v>162</v>
      </c>
      <c r="B687" s="22" t="s">
        <v>1559</v>
      </c>
      <c r="C687" s="22" t="s">
        <v>15</v>
      </c>
      <c r="D687" s="22">
        <v>14</v>
      </c>
      <c r="E687" s="22" t="s">
        <v>3514</v>
      </c>
      <c r="F687" s="22" t="s">
        <v>2512</v>
      </c>
      <c r="G687" s="22" t="s">
        <v>262</v>
      </c>
      <c r="H687" s="22" t="s">
        <v>7</v>
      </c>
      <c r="I687" s="22" t="s">
        <v>579</v>
      </c>
      <c r="J687" s="22">
        <v>117</v>
      </c>
      <c r="K687" s="22" t="s">
        <v>1478</v>
      </c>
      <c r="L687" s="22" t="s">
        <v>379</v>
      </c>
      <c r="M687" s="22" t="s">
        <v>1399</v>
      </c>
      <c r="N687" s="22" t="s">
        <v>59</v>
      </c>
      <c r="O687" s="22" t="s">
        <v>327</v>
      </c>
      <c r="P687" s="22" t="s">
        <v>3515</v>
      </c>
      <c r="Q687" s="22"/>
      <c r="R687" s="22" t="s">
        <v>2513</v>
      </c>
      <c r="S687" s="22" t="s">
        <v>8976</v>
      </c>
      <c r="T687" s="22"/>
      <c r="U687" s="22" t="s">
        <v>1478</v>
      </c>
      <c r="V687" s="22" t="s">
        <v>1478</v>
      </c>
      <c r="W687" s="22"/>
      <c r="X687" s="22"/>
      <c r="Y687" s="23">
        <v>44003.725694444445</v>
      </c>
      <c r="Z687" s="23">
        <v>44005.046180555553</v>
      </c>
      <c r="AA687" s="22"/>
      <c r="AB687" s="22" t="s">
        <v>2167</v>
      </c>
      <c r="AC687" s="22">
        <v>64268</v>
      </c>
      <c r="AD687" s="22">
        <v>1210</v>
      </c>
      <c r="AE687" s="22" t="s">
        <v>1559</v>
      </c>
      <c r="AF687" s="22" t="s">
        <v>1560</v>
      </c>
      <c r="AG687" s="22" t="s">
        <v>13</v>
      </c>
    </row>
    <row r="688" spans="1:33" ht="52.8" x14ac:dyDescent="0.3">
      <c r="A688" s="22" t="s">
        <v>223</v>
      </c>
      <c r="B688" s="22" t="s">
        <v>1559</v>
      </c>
      <c r="C688" s="22" t="s">
        <v>46</v>
      </c>
      <c r="D688" s="22" t="s">
        <v>145</v>
      </c>
      <c r="E688" s="22" t="s">
        <v>3516</v>
      </c>
      <c r="F688" s="22" t="s">
        <v>3517</v>
      </c>
      <c r="G688" s="22" t="s">
        <v>410</v>
      </c>
      <c r="H688" s="22" t="s">
        <v>222</v>
      </c>
      <c r="I688" s="22" t="s">
        <v>3519</v>
      </c>
      <c r="J688" s="22" t="s">
        <v>1478</v>
      </c>
      <c r="K688" s="22" t="s">
        <v>1478</v>
      </c>
      <c r="L688" s="22" t="s">
        <v>1478</v>
      </c>
      <c r="M688" s="22" t="s">
        <v>216</v>
      </c>
      <c r="N688" s="22" t="s">
        <v>59</v>
      </c>
      <c r="O688" s="22" t="s">
        <v>1497</v>
      </c>
      <c r="P688" s="22"/>
      <c r="Q688" s="22"/>
      <c r="R688" s="22" t="s">
        <v>3518</v>
      </c>
      <c r="S688" s="22"/>
      <c r="T688" s="22"/>
      <c r="U688" s="22" t="s">
        <v>1478</v>
      </c>
      <c r="V688" s="22" t="s">
        <v>1478</v>
      </c>
      <c r="W688" s="22"/>
      <c r="X688" s="22"/>
      <c r="Y688" s="23">
        <v>44003.767361111109</v>
      </c>
      <c r="Z688" s="23">
        <v>44005.046180555553</v>
      </c>
      <c r="AA688" s="22"/>
      <c r="AB688" s="22" t="s">
        <v>11</v>
      </c>
      <c r="AC688" s="22">
        <v>12578</v>
      </c>
      <c r="AD688" s="22">
        <v>310</v>
      </c>
      <c r="AE688" s="22" t="s">
        <v>1559</v>
      </c>
      <c r="AF688" s="22" t="s">
        <v>1560</v>
      </c>
      <c r="AG688" s="22" t="s">
        <v>13</v>
      </c>
    </row>
    <row r="689" spans="1:33" ht="66" x14ac:dyDescent="0.3">
      <c r="A689" s="22"/>
      <c r="B689" s="22" t="s">
        <v>1559</v>
      </c>
      <c r="C689" s="22" t="s">
        <v>23</v>
      </c>
      <c r="D689" s="22">
        <v>15</v>
      </c>
      <c r="E689" s="22" t="s">
        <v>3520</v>
      </c>
      <c r="F689" s="22" t="s">
        <v>3521</v>
      </c>
      <c r="G689" s="22" t="s">
        <v>3522</v>
      </c>
      <c r="H689" s="22" t="s">
        <v>25</v>
      </c>
      <c r="I689" s="22" t="s">
        <v>1478</v>
      </c>
      <c r="J689" s="22" t="s">
        <v>1478</v>
      </c>
      <c r="K689" s="22" t="s">
        <v>1478</v>
      </c>
      <c r="L689" s="22" t="s">
        <v>1478</v>
      </c>
      <c r="M689" s="22" t="s">
        <v>1558</v>
      </c>
      <c r="N689" s="22" t="s">
        <v>1478</v>
      </c>
      <c r="O689" s="22" t="s">
        <v>1478</v>
      </c>
      <c r="P689" s="22"/>
      <c r="Q689" s="22"/>
      <c r="R689" s="22"/>
      <c r="S689" s="22"/>
      <c r="T689" s="22"/>
      <c r="U689" s="22" t="s">
        <v>1478</v>
      </c>
      <c r="V689" s="22" t="s">
        <v>1478</v>
      </c>
      <c r="W689" s="22"/>
      <c r="X689" s="22"/>
      <c r="Y689" s="23">
        <v>44004.541666666664</v>
      </c>
      <c r="Z689" s="23">
        <v>44008.870405092595</v>
      </c>
      <c r="AA689" s="22"/>
      <c r="AB689" s="22" t="s">
        <v>11</v>
      </c>
      <c r="AC689" s="22">
        <v>12578</v>
      </c>
      <c r="AD689" s="22">
        <v>130000</v>
      </c>
      <c r="AE689" s="22" t="s">
        <v>1559</v>
      </c>
      <c r="AF689" s="22" t="s">
        <v>1560</v>
      </c>
      <c r="AG689" s="22" t="s">
        <v>26</v>
      </c>
    </row>
    <row r="690" spans="1:33" ht="26.4" x14ac:dyDescent="0.3">
      <c r="A690" s="22"/>
      <c r="B690" s="22" t="s">
        <v>1559</v>
      </c>
      <c r="C690" s="22" t="s">
        <v>23</v>
      </c>
      <c r="D690" s="22" t="s">
        <v>3302</v>
      </c>
      <c r="E690" s="22" t="s">
        <v>3523</v>
      </c>
      <c r="F690" s="22" t="s">
        <v>3524</v>
      </c>
      <c r="G690" s="22" t="s">
        <v>143</v>
      </c>
      <c r="H690" s="22" t="s">
        <v>144</v>
      </c>
      <c r="I690" s="22" t="s">
        <v>1478</v>
      </c>
      <c r="J690" s="22" t="s">
        <v>1478</v>
      </c>
      <c r="K690" s="22" t="s">
        <v>1478</v>
      </c>
      <c r="L690" s="22" t="s">
        <v>1478</v>
      </c>
      <c r="M690" s="22" t="s">
        <v>1558</v>
      </c>
      <c r="N690" s="22" t="s">
        <v>64</v>
      </c>
      <c r="O690" s="22" t="s">
        <v>3303</v>
      </c>
      <c r="P690" s="22"/>
      <c r="Q690" s="22"/>
      <c r="R690" s="22"/>
      <c r="S690" s="22" t="s">
        <v>9073</v>
      </c>
      <c r="T690" s="22"/>
      <c r="U690" s="22" t="s">
        <v>1478</v>
      </c>
      <c r="V690" s="22" t="s">
        <v>1478</v>
      </c>
      <c r="W690" s="22"/>
      <c r="X690" s="22"/>
      <c r="Y690" s="23">
        <v>44004.944444444445</v>
      </c>
      <c r="Z690" s="23">
        <v>44006.972893518519</v>
      </c>
      <c r="AA690" s="22"/>
      <c r="AB690" s="22" t="s">
        <v>11</v>
      </c>
      <c r="AC690" s="22">
        <v>12578</v>
      </c>
      <c r="AD690" s="22">
        <v>11100</v>
      </c>
      <c r="AE690" s="22" t="s">
        <v>1559</v>
      </c>
      <c r="AF690" s="22" t="s">
        <v>1560</v>
      </c>
      <c r="AG690" s="22"/>
    </row>
    <row r="691" spans="1:33" ht="26.4" x14ac:dyDescent="0.3">
      <c r="A691" s="22"/>
      <c r="B691" s="22" t="s">
        <v>1559</v>
      </c>
      <c r="C691" s="22" t="s">
        <v>23</v>
      </c>
      <c r="D691" s="22" t="s">
        <v>97</v>
      </c>
      <c r="E691" s="22" t="s">
        <v>3525</v>
      </c>
      <c r="F691" s="22" t="s">
        <v>3526</v>
      </c>
      <c r="G691" s="22" t="s">
        <v>143</v>
      </c>
      <c r="H691" s="22" t="s">
        <v>144</v>
      </c>
      <c r="I691" s="22" t="s">
        <v>1478</v>
      </c>
      <c r="J691" s="22" t="s">
        <v>1478</v>
      </c>
      <c r="K691" s="22" t="s">
        <v>1478</v>
      </c>
      <c r="L691" s="22" t="s">
        <v>1478</v>
      </c>
      <c r="M691" s="22" t="s">
        <v>1558</v>
      </c>
      <c r="N691" s="22" t="s">
        <v>59</v>
      </c>
      <c r="O691" s="22" t="s">
        <v>3528</v>
      </c>
      <c r="P691" s="22"/>
      <c r="Q691" s="22"/>
      <c r="R691" s="22" t="s">
        <v>3527</v>
      </c>
      <c r="S691" s="22" t="s">
        <v>9074</v>
      </c>
      <c r="T691" s="22"/>
      <c r="U691" s="22" t="s">
        <v>1478</v>
      </c>
      <c r="V691" s="22" t="s">
        <v>1478</v>
      </c>
      <c r="W691" s="22"/>
      <c r="X691" s="22"/>
      <c r="Y691" s="23">
        <v>44005.47216435185</v>
      </c>
      <c r="Z691" s="23">
        <v>44007.913900462961</v>
      </c>
      <c r="AA691" s="22" t="s">
        <v>1478</v>
      </c>
      <c r="AB691" s="22"/>
      <c r="AC691" s="22"/>
      <c r="AD691" s="22">
        <v>10490</v>
      </c>
      <c r="AE691" s="22" t="s">
        <v>1559</v>
      </c>
      <c r="AF691" s="22" t="s">
        <v>1560</v>
      </c>
      <c r="AG691" s="22"/>
    </row>
    <row r="692" spans="1:33" ht="52.8" x14ac:dyDescent="0.3">
      <c r="A692" s="22"/>
      <c r="B692" s="22" t="s">
        <v>1559</v>
      </c>
      <c r="C692" s="22" t="s">
        <v>23</v>
      </c>
      <c r="D692" s="22" t="s">
        <v>3531</v>
      </c>
      <c r="E692" s="22" t="s">
        <v>3529</v>
      </c>
      <c r="F692" s="22" t="s">
        <v>3530</v>
      </c>
      <c r="G692" s="22" t="s">
        <v>92</v>
      </c>
      <c r="H692" s="22" t="s">
        <v>144</v>
      </c>
      <c r="I692" s="22" t="s">
        <v>1478</v>
      </c>
      <c r="J692" s="22" t="s">
        <v>1478</v>
      </c>
      <c r="K692" s="22" t="s">
        <v>1478</v>
      </c>
      <c r="L692" s="22" t="s">
        <v>1478</v>
      </c>
      <c r="M692" s="22" t="s">
        <v>1558</v>
      </c>
      <c r="N692" s="22" t="s">
        <v>64</v>
      </c>
      <c r="O692" s="22" t="s">
        <v>3532</v>
      </c>
      <c r="P692" s="22"/>
      <c r="Q692" s="22"/>
      <c r="R692" s="22"/>
      <c r="S692" s="22"/>
      <c r="T692" s="22"/>
      <c r="U692" s="22" t="s">
        <v>1478</v>
      </c>
      <c r="V692" s="22" t="s">
        <v>1478</v>
      </c>
      <c r="W692" s="22"/>
      <c r="X692" s="22"/>
      <c r="Y692" s="23">
        <v>44005.483715277776</v>
      </c>
      <c r="Z692" s="23">
        <v>44008.870405092595</v>
      </c>
      <c r="AA692" s="22" t="s">
        <v>1478</v>
      </c>
      <c r="AB692" s="22"/>
      <c r="AC692" s="22"/>
      <c r="AD692" s="22">
        <v>120700</v>
      </c>
      <c r="AE692" s="22" t="s">
        <v>1559</v>
      </c>
      <c r="AF692" s="22" t="s">
        <v>1560</v>
      </c>
      <c r="AG692" s="22"/>
    </row>
    <row r="693" spans="1:33" ht="39.6" x14ac:dyDescent="0.3">
      <c r="A693" s="22"/>
      <c r="B693" s="22" t="s">
        <v>1559</v>
      </c>
      <c r="C693" s="22" t="s">
        <v>23</v>
      </c>
      <c r="D693" s="22" t="s">
        <v>3535</v>
      </c>
      <c r="E693" s="22" t="s">
        <v>3533</v>
      </c>
      <c r="F693" s="22" t="s">
        <v>3534</v>
      </c>
      <c r="G693" s="22" t="s">
        <v>92</v>
      </c>
      <c r="H693" s="22" t="s">
        <v>144</v>
      </c>
      <c r="I693" s="22" t="s">
        <v>1478</v>
      </c>
      <c r="J693" s="22" t="s">
        <v>1478</v>
      </c>
      <c r="K693" s="22" t="s">
        <v>1478</v>
      </c>
      <c r="L693" s="22" t="s">
        <v>1478</v>
      </c>
      <c r="M693" s="22" t="s">
        <v>1558</v>
      </c>
      <c r="N693" s="22" t="s">
        <v>64</v>
      </c>
      <c r="O693" s="22" t="s">
        <v>3536</v>
      </c>
      <c r="P693" s="22"/>
      <c r="Q693" s="22"/>
      <c r="R693" s="22"/>
      <c r="S693" s="22"/>
      <c r="T693" s="22"/>
      <c r="U693" s="22" t="s">
        <v>1478</v>
      </c>
      <c r="V693" s="22" t="s">
        <v>1478</v>
      </c>
      <c r="W693" s="22"/>
      <c r="X693" s="22"/>
      <c r="Y693" s="23">
        <v>44005.483715277776</v>
      </c>
      <c r="Z693" s="23">
        <v>44008.870405092595</v>
      </c>
      <c r="AA693" s="22" t="s">
        <v>1478</v>
      </c>
      <c r="AB693" s="22"/>
      <c r="AC693" s="22"/>
      <c r="AD693" s="22">
        <v>120800</v>
      </c>
      <c r="AE693" s="22" t="s">
        <v>1559</v>
      </c>
      <c r="AF693" s="22" t="s">
        <v>1560</v>
      </c>
      <c r="AG693" s="22"/>
    </row>
    <row r="694" spans="1:33" ht="26.4" x14ac:dyDescent="0.3">
      <c r="A694" s="22"/>
      <c r="B694" s="22" t="s">
        <v>1559</v>
      </c>
      <c r="C694" s="22" t="s">
        <v>23</v>
      </c>
      <c r="D694" s="22" t="s">
        <v>1908</v>
      </c>
      <c r="E694" s="22" t="s">
        <v>3537</v>
      </c>
      <c r="F694" s="22" t="s">
        <v>3538</v>
      </c>
      <c r="G694" s="22" t="s">
        <v>165</v>
      </c>
      <c r="H694" s="22" t="s">
        <v>144</v>
      </c>
      <c r="I694" s="22" t="s">
        <v>1478</v>
      </c>
      <c r="J694" s="22" t="s">
        <v>1478</v>
      </c>
      <c r="K694" s="22" t="s">
        <v>1478</v>
      </c>
      <c r="L694" s="22" t="s">
        <v>1478</v>
      </c>
      <c r="M694" s="22" t="s">
        <v>1558</v>
      </c>
      <c r="N694" s="22" t="s">
        <v>64</v>
      </c>
      <c r="O694" s="22" t="s">
        <v>1909</v>
      </c>
      <c r="P694" s="22"/>
      <c r="Q694" s="22"/>
      <c r="R694" s="22"/>
      <c r="S694" s="22"/>
      <c r="T694" s="22"/>
      <c r="U694" s="22" t="s">
        <v>1478</v>
      </c>
      <c r="V694" s="22" t="s">
        <v>1478</v>
      </c>
      <c r="W694" s="22"/>
      <c r="X694" s="22"/>
      <c r="Y694" s="23">
        <v>44005.497361111113</v>
      </c>
      <c r="Z694" s="23">
        <v>44010.71733796296</v>
      </c>
      <c r="AA694" s="22" t="s">
        <v>1478</v>
      </c>
      <c r="AB694" s="22"/>
      <c r="AC694" s="22"/>
      <c r="AD694" s="22">
        <v>6190</v>
      </c>
      <c r="AE694" s="22" t="s">
        <v>1559</v>
      </c>
      <c r="AF694" s="22" t="s">
        <v>1560</v>
      </c>
      <c r="AG694" s="22"/>
    </row>
    <row r="695" spans="1:33" ht="39.6" x14ac:dyDescent="0.3">
      <c r="A695" s="22"/>
      <c r="B695" s="22" t="s">
        <v>1559</v>
      </c>
      <c r="C695" s="22" t="s">
        <v>23</v>
      </c>
      <c r="D695" s="22" t="s">
        <v>3541</v>
      </c>
      <c r="E695" s="22" t="s">
        <v>3539</v>
      </c>
      <c r="F695" s="22" t="s">
        <v>3540</v>
      </c>
      <c r="G695" s="22" t="s">
        <v>165</v>
      </c>
      <c r="H695" s="22" t="s">
        <v>144</v>
      </c>
      <c r="I695" s="22" t="s">
        <v>1478</v>
      </c>
      <c r="J695" s="22" t="s">
        <v>1478</v>
      </c>
      <c r="K695" s="22" t="s">
        <v>1478</v>
      </c>
      <c r="L695" s="22" t="s">
        <v>1478</v>
      </c>
      <c r="M695" s="22" t="s">
        <v>1558</v>
      </c>
      <c r="N695" s="22" t="s">
        <v>64</v>
      </c>
      <c r="O695" s="22" t="s">
        <v>3542</v>
      </c>
      <c r="P695" s="22"/>
      <c r="Q695" s="22"/>
      <c r="R695" s="22"/>
      <c r="S695" s="22"/>
      <c r="T695" s="22"/>
      <c r="U695" s="22" t="s">
        <v>1478</v>
      </c>
      <c r="V695" s="22" t="s">
        <v>1478</v>
      </c>
      <c r="W695" s="22"/>
      <c r="X695" s="22"/>
      <c r="Y695" s="23">
        <v>44005.566782407404</v>
      </c>
      <c r="Z695" s="23">
        <v>44006.972893518519</v>
      </c>
      <c r="AA695" s="22" t="s">
        <v>1478</v>
      </c>
      <c r="AB695" s="22"/>
      <c r="AC695" s="22"/>
      <c r="AD695" s="22">
        <v>121000</v>
      </c>
      <c r="AE695" s="22" t="s">
        <v>1559</v>
      </c>
      <c r="AF695" s="22" t="s">
        <v>1560</v>
      </c>
      <c r="AG695" s="22"/>
    </row>
    <row r="696" spans="1:33" ht="158.4" x14ac:dyDescent="0.3">
      <c r="A696" s="22" t="s">
        <v>159</v>
      </c>
      <c r="B696" s="22" t="s">
        <v>1559</v>
      </c>
      <c r="C696" s="22" t="s">
        <v>46</v>
      </c>
      <c r="D696" s="22" t="s">
        <v>1862</v>
      </c>
      <c r="E696" s="22" t="s">
        <v>3543</v>
      </c>
      <c r="F696" s="22" t="s">
        <v>9075</v>
      </c>
      <c r="G696" s="22" t="s">
        <v>9076</v>
      </c>
      <c r="H696" s="22" t="s">
        <v>7</v>
      </c>
      <c r="I696" s="22" t="s">
        <v>1207</v>
      </c>
      <c r="J696" s="22">
        <v>249</v>
      </c>
      <c r="K696" s="22">
        <v>1</v>
      </c>
      <c r="L696" s="22" t="s">
        <v>1216</v>
      </c>
      <c r="M696" s="22" t="s">
        <v>1399</v>
      </c>
      <c r="N696" s="22" t="s">
        <v>59</v>
      </c>
      <c r="O696" s="22" t="s">
        <v>1511</v>
      </c>
      <c r="P696" s="22"/>
      <c r="Q696" s="22"/>
      <c r="R696" s="22" t="s">
        <v>9077</v>
      </c>
      <c r="S696" s="22"/>
      <c r="T696" s="22"/>
      <c r="U696" s="22" t="s">
        <v>1478</v>
      </c>
      <c r="V696" s="22" t="s">
        <v>1478</v>
      </c>
      <c r="W696" s="22"/>
      <c r="X696" s="22"/>
      <c r="Y696" s="23">
        <v>44006.787106481483</v>
      </c>
      <c r="Z696" s="23">
        <v>44008.870405092595</v>
      </c>
      <c r="AA696" s="22" t="s">
        <v>1478</v>
      </c>
      <c r="AB696" s="22"/>
      <c r="AC696" s="22"/>
      <c r="AD696" s="22">
        <v>3010</v>
      </c>
      <c r="AE696" s="22" t="s">
        <v>1559</v>
      </c>
      <c r="AF696" s="22" t="s">
        <v>1560</v>
      </c>
      <c r="AG696" s="22" t="s">
        <v>13</v>
      </c>
    </row>
    <row r="697" spans="1:33" ht="132" x14ac:dyDescent="0.3">
      <c r="A697" s="22" t="s">
        <v>159</v>
      </c>
      <c r="B697" s="22" t="s">
        <v>1559</v>
      </c>
      <c r="C697" s="22" t="s">
        <v>46</v>
      </c>
      <c r="D697" s="22" t="s">
        <v>1862</v>
      </c>
      <c r="E697" s="22" t="s">
        <v>3545</v>
      </c>
      <c r="F697" s="22" t="s">
        <v>9075</v>
      </c>
      <c r="G697" s="22" t="s">
        <v>9076</v>
      </c>
      <c r="H697" s="22" t="s">
        <v>7</v>
      </c>
      <c r="I697" s="22" t="s">
        <v>1235</v>
      </c>
      <c r="J697" s="22">
        <v>214</v>
      </c>
      <c r="K697" s="22" t="s">
        <v>1478</v>
      </c>
      <c r="L697" s="22" t="s">
        <v>1216</v>
      </c>
      <c r="M697" s="22" t="s">
        <v>1399</v>
      </c>
      <c r="N697" s="22" t="s">
        <v>59</v>
      </c>
      <c r="O697" s="22" t="s">
        <v>1511</v>
      </c>
      <c r="P697" s="22"/>
      <c r="Q697" s="22"/>
      <c r="R697" s="22" t="s">
        <v>9078</v>
      </c>
      <c r="S697" s="22"/>
      <c r="T697" s="22"/>
      <c r="U697" s="22" t="s">
        <v>1478</v>
      </c>
      <c r="V697" s="22" t="s">
        <v>1478</v>
      </c>
      <c r="W697" s="22"/>
      <c r="X697" s="22"/>
      <c r="Y697" s="23">
        <v>44006.787106481483</v>
      </c>
      <c r="Z697" s="23">
        <v>44008.870405092595</v>
      </c>
      <c r="AA697" s="22" t="s">
        <v>1478</v>
      </c>
      <c r="AB697" s="22"/>
      <c r="AC697" s="22"/>
      <c r="AD697" s="22">
        <v>3020</v>
      </c>
      <c r="AE697" s="22" t="s">
        <v>1559</v>
      </c>
      <c r="AF697" s="22" t="s">
        <v>1560</v>
      </c>
      <c r="AG697" s="22" t="s">
        <v>13</v>
      </c>
    </row>
    <row r="698" spans="1:33" ht="66" x14ac:dyDescent="0.3">
      <c r="A698" s="22" t="s">
        <v>159</v>
      </c>
      <c r="B698" s="22" t="s">
        <v>1559</v>
      </c>
      <c r="C698" s="22" t="s">
        <v>15</v>
      </c>
      <c r="D698" s="22">
        <v>14</v>
      </c>
      <c r="E698" s="22" t="s">
        <v>3546</v>
      </c>
      <c r="F698" s="22" t="s">
        <v>3547</v>
      </c>
      <c r="G698" s="22" t="s">
        <v>3548</v>
      </c>
      <c r="H698" s="22" t="s">
        <v>7</v>
      </c>
      <c r="I698" s="22" t="s">
        <v>1235</v>
      </c>
      <c r="J698" s="22">
        <v>215</v>
      </c>
      <c r="K698" s="22" t="s">
        <v>1478</v>
      </c>
      <c r="L698" s="22" t="s">
        <v>190</v>
      </c>
      <c r="M698" s="22" t="s">
        <v>374</v>
      </c>
      <c r="N698" s="22" t="s">
        <v>91</v>
      </c>
      <c r="O698" s="22" t="s">
        <v>327</v>
      </c>
      <c r="P698" s="22" t="s">
        <v>3550</v>
      </c>
      <c r="Q698" s="22"/>
      <c r="R698" s="22" t="s">
        <v>3549</v>
      </c>
      <c r="S698" s="22" t="s">
        <v>9079</v>
      </c>
      <c r="T698" s="22"/>
      <c r="U698" s="22" t="s">
        <v>1478</v>
      </c>
      <c r="V698" s="22" t="s">
        <v>1478</v>
      </c>
      <c r="W698" s="22"/>
      <c r="X698" s="22"/>
      <c r="Y698" s="23">
        <v>44006.945844907408</v>
      </c>
      <c r="Z698" s="23">
        <v>44008.870405092595</v>
      </c>
      <c r="AA698" s="22" t="s">
        <v>1478</v>
      </c>
      <c r="AB698" s="22"/>
      <c r="AC698" s="22"/>
      <c r="AD698" s="22">
        <v>2200</v>
      </c>
      <c r="AE698" s="22" t="s">
        <v>1559</v>
      </c>
      <c r="AF698" s="22" t="s">
        <v>1560</v>
      </c>
      <c r="AG698" s="22" t="s">
        <v>13</v>
      </c>
    </row>
    <row r="699" spans="1:33" ht="66" x14ac:dyDescent="0.3">
      <c r="A699" s="22" t="s">
        <v>159</v>
      </c>
      <c r="B699" s="22" t="s">
        <v>1559</v>
      </c>
      <c r="C699" s="22" t="s">
        <v>15</v>
      </c>
      <c r="D699" s="22">
        <v>14</v>
      </c>
      <c r="E699" s="22" t="s">
        <v>3551</v>
      </c>
      <c r="F699" s="22" t="s">
        <v>3547</v>
      </c>
      <c r="G699" s="22" t="s">
        <v>3548</v>
      </c>
      <c r="H699" s="22" t="s">
        <v>7</v>
      </c>
      <c r="I699" s="22" t="s">
        <v>1235</v>
      </c>
      <c r="J699" s="22">
        <v>216</v>
      </c>
      <c r="K699" s="22" t="s">
        <v>1478</v>
      </c>
      <c r="L699" s="22" t="s">
        <v>379</v>
      </c>
      <c r="M699" s="22" t="s">
        <v>1399</v>
      </c>
      <c r="N699" s="22" t="s">
        <v>59</v>
      </c>
      <c r="O699" s="22" t="s">
        <v>327</v>
      </c>
      <c r="P699" s="22" t="s">
        <v>3553</v>
      </c>
      <c r="Q699" s="22"/>
      <c r="R699" s="22" t="s">
        <v>3552</v>
      </c>
      <c r="S699" s="22" t="s">
        <v>9079</v>
      </c>
      <c r="T699" s="22"/>
      <c r="U699" s="22" t="s">
        <v>1478</v>
      </c>
      <c r="V699" s="22" t="s">
        <v>1478</v>
      </c>
      <c r="W699" s="22"/>
      <c r="X699" s="22"/>
      <c r="Y699" s="23">
        <v>44006.945844907408</v>
      </c>
      <c r="Z699" s="23">
        <v>44008.870405092595</v>
      </c>
      <c r="AA699" s="22" t="s">
        <v>1478</v>
      </c>
      <c r="AB699" s="22"/>
      <c r="AC699" s="22"/>
      <c r="AD699" s="22">
        <v>2210</v>
      </c>
      <c r="AE699" s="22" t="s">
        <v>1559</v>
      </c>
      <c r="AF699" s="22" t="s">
        <v>1560</v>
      </c>
      <c r="AG699" s="22" t="s">
        <v>13</v>
      </c>
    </row>
    <row r="700" spans="1:33" ht="39.6" x14ac:dyDescent="0.3">
      <c r="A700" s="22" t="s">
        <v>140</v>
      </c>
      <c r="B700" s="22" t="s">
        <v>1559</v>
      </c>
      <c r="C700" s="22" t="s">
        <v>46</v>
      </c>
      <c r="D700" s="22" t="s">
        <v>2626</v>
      </c>
      <c r="E700" s="22" t="s">
        <v>3554</v>
      </c>
      <c r="F700" s="22" t="s">
        <v>3555</v>
      </c>
      <c r="G700" s="22" t="s">
        <v>596</v>
      </c>
      <c r="H700" s="22" t="s">
        <v>139</v>
      </c>
      <c r="I700" s="22" t="s">
        <v>1478</v>
      </c>
      <c r="J700" s="22" t="s">
        <v>1478</v>
      </c>
      <c r="K700" s="22" t="s">
        <v>1478</v>
      </c>
      <c r="L700" s="22" t="s">
        <v>1478</v>
      </c>
      <c r="M700" s="22" t="s">
        <v>1558</v>
      </c>
      <c r="N700" s="22" t="s">
        <v>64</v>
      </c>
      <c r="O700" s="22" t="s">
        <v>2627</v>
      </c>
      <c r="P700" s="22"/>
      <c r="Q700" s="22"/>
      <c r="R700" s="22" t="s">
        <v>3556</v>
      </c>
      <c r="S700" s="22"/>
      <c r="T700" s="22"/>
      <c r="U700" s="22" t="s">
        <v>1478</v>
      </c>
      <c r="V700" s="22" t="s">
        <v>1478</v>
      </c>
      <c r="W700" s="22"/>
      <c r="X700" s="22"/>
      <c r="Y700" s="23">
        <v>44007.625810185185</v>
      </c>
      <c r="Z700" s="23">
        <v>44008.870405092595</v>
      </c>
      <c r="AA700" s="22" t="s">
        <v>1478</v>
      </c>
      <c r="AB700" s="22"/>
      <c r="AC700" s="22"/>
      <c r="AD700" s="22">
        <v>121500</v>
      </c>
      <c r="AE700" s="22" t="s">
        <v>1559</v>
      </c>
      <c r="AF700" s="22" t="s">
        <v>1560</v>
      </c>
      <c r="AG700" s="22" t="s">
        <v>13</v>
      </c>
    </row>
    <row r="701" spans="1:33" ht="205.8" customHeight="1" x14ac:dyDescent="0.3">
      <c r="A701" s="22" t="s">
        <v>159</v>
      </c>
      <c r="B701" s="22" t="s">
        <v>1559</v>
      </c>
      <c r="C701" s="22" t="s">
        <v>46</v>
      </c>
      <c r="D701" s="22" t="s">
        <v>1912</v>
      </c>
      <c r="E701" s="22" t="s">
        <v>3557</v>
      </c>
      <c r="F701" s="22" t="s">
        <v>3558</v>
      </c>
      <c r="G701" s="22" t="s">
        <v>3559</v>
      </c>
      <c r="H701" s="22" t="s">
        <v>7</v>
      </c>
      <c r="I701" s="22" t="s">
        <v>1198</v>
      </c>
      <c r="J701" s="22">
        <v>1665</v>
      </c>
      <c r="K701" s="22">
        <v>2</v>
      </c>
      <c r="L701" s="22" t="s">
        <v>447</v>
      </c>
      <c r="M701" s="22" t="s">
        <v>188</v>
      </c>
      <c r="N701" s="22" t="s">
        <v>59</v>
      </c>
      <c r="O701" s="22" t="s">
        <v>3561</v>
      </c>
      <c r="P701" s="22"/>
      <c r="Q701" s="22"/>
      <c r="R701" s="22" t="s">
        <v>3560</v>
      </c>
      <c r="S701" s="22"/>
      <c r="T701" s="22"/>
      <c r="U701" s="22" t="s">
        <v>1478</v>
      </c>
      <c r="V701" s="22" t="s">
        <v>1478</v>
      </c>
      <c r="W701" s="22"/>
      <c r="X701" s="22"/>
      <c r="Y701" s="23">
        <v>44007.74559027778</v>
      </c>
      <c r="Z701" s="23">
        <v>44008.870405092595</v>
      </c>
      <c r="AA701" s="22" t="s">
        <v>1478</v>
      </c>
      <c r="AB701" s="22"/>
      <c r="AC701" s="22"/>
      <c r="AD701" s="22">
        <v>6000</v>
      </c>
      <c r="AE701" s="22" t="s">
        <v>1559</v>
      </c>
      <c r="AF701" s="22" t="s">
        <v>1560</v>
      </c>
      <c r="AG701" s="22" t="s">
        <v>13</v>
      </c>
    </row>
    <row r="702" spans="1:33" ht="211.2" x14ac:dyDescent="0.3">
      <c r="A702" s="22" t="s">
        <v>159</v>
      </c>
      <c r="B702" s="22" t="s">
        <v>1559</v>
      </c>
      <c r="C702" s="22" t="s">
        <v>46</v>
      </c>
      <c r="D702" s="22" t="s">
        <v>1912</v>
      </c>
      <c r="E702" s="22" t="s">
        <v>3563</v>
      </c>
      <c r="F702" s="22" t="s">
        <v>3558</v>
      </c>
      <c r="G702" s="22" t="s">
        <v>3559</v>
      </c>
      <c r="H702" s="22" t="s">
        <v>7</v>
      </c>
      <c r="I702" s="22" t="s">
        <v>1197</v>
      </c>
      <c r="J702" s="22">
        <v>329</v>
      </c>
      <c r="K702" s="22">
        <v>2</v>
      </c>
      <c r="L702" s="22" t="s">
        <v>447</v>
      </c>
      <c r="M702" s="22" t="s">
        <v>188</v>
      </c>
      <c r="N702" s="22" t="s">
        <v>59</v>
      </c>
      <c r="O702" s="22" t="s">
        <v>3561</v>
      </c>
      <c r="P702" s="22"/>
      <c r="Q702" s="22"/>
      <c r="R702" s="22" t="s">
        <v>3564</v>
      </c>
      <c r="S702" s="22"/>
      <c r="T702" s="22"/>
      <c r="U702" s="22" t="s">
        <v>1478</v>
      </c>
      <c r="V702" s="22" t="s">
        <v>1478</v>
      </c>
      <c r="W702" s="22"/>
      <c r="X702" s="22"/>
      <c r="Y702" s="23">
        <v>44007.74559027778</v>
      </c>
      <c r="Z702" s="23">
        <v>44008.870405092595</v>
      </c>
      <c r="AA702" s="22" t="s">
        <v>1478</v>
      </c>
      <c r="AB702" s="22"/>
      <c r="AC702" s="22"/>
      <c r="AD702" s="22">
        <v>6010</v>
      </c>
      <c r="AE702" s="22" t="s">
        <v>1559</v>
      </c>
      <c r="AF702" s="22" t="s">
        <v>1560</v>
      </c>
      <c r="AG702" s="22" t="s">
        <v>13</v>
      </c>
    </row>
    <row r="703" spans="1:33" ht="39.6" x14ac:dyDescent="0.3">
      <c r="A703" s="22"/>
      <c r="B703" s="22" t="s">
        <v>1559</v>
      </c>
      <c r="C703" s="22" t="s">
        <v>23</v>
      </c>
      <c r="D703" s="22" t="s">
        <v>348</v>
      </c>
      <c r="E703" s="22" t="s">
        <v>2361</v>
      </c>
      <c r="F703" s="22" t="s">
        <v>512</v>
      </c>
      <c r="G703" s="22" t="s">
        <v>74</v>
      </c>
      <c r="H703" s="22" t="s">
        <v>144</v>
      </c>
      <c r="I703" s="22" t="s">
        <v>1478</v>
      </c>
      <c r="J703" s="22" t="s">
        <v>1478</v>
      </c>
      <c r="K703" s="22" t="s">
        <v>1478</v>
      </c>
      <c r="L703" s="22" t="s">
        <v>1478</v>
      </c>
      <c r="M703" s="22" t="s">
        <v>1558</v>
      </c>
      <c r="N703" s="22" t="s">
        <v>59</v>
      </c>
      <c r="O703" s="22" t="s">
        <v>514</v>
      </c>
      <c r="P703" s="22"/>
      <c r="Q703" s="22" t="s">
        <v>2360</v>
      </c>
      <c r="R703" s="22"/>
      <c r="S703" s="22"/>
      <c r="T703" s="22"/>
      <c r="U703" s="22" t="s">
        <v>1478</v>
      </c>
      <c r="V703" s="22" t="s">
        <v>1478</v>
      </c>
      <c r="W703" s="22" t="s">
        <v>1478</v>
      </c>
      <c r="X703" s="22" t="s">
        <v>1478</v>
      </c>
      <c r="Y703" s="23">
        <v>44007.845370370371</v>
      </c>
      <c r="Z703" s="23">
        <v>44007.913900462961</v>
      </c>
      <c r="AA703" s="22" t="s">
        <v>1478</v>
      </c>
      <c r="AB703" s="22"/>
      <c r="AC703" s="22"/>
      <c r="AD703" s="22">
        <v>6081</v>
      </c>
      <c r="AE703" s="22" t="s">
        <v>1559</v>
      </c>
      <c r="AF703" s="22" t="s">
        <v>1560</v>
      </c>
      <c r="AG703" s="22" t="s">
        <v>1478</v>
      </c>
    </row>
    <row r="704" spans="1:33" ht="79.2" x14ac:dyDescent="0.3">
      <c r="A704" s="22"/>
      <c r="B704" s="22" t="s">
        <v>1559</v>
      </c>
      <c r="C704" s="22" t="s">
        <v>172</v>
      </c>
      <c r="D704" s="22" t="s">
        <v>1629</v>
      </c>
      <c r="E704" s="22" t="s">
        <v>2540</v>
      </c>
      <c r="F704" s="22" t="s">
        <v>2538</v>
      </c>
      <c r="G704" s="22" t="s">
        <v>2539</v>
      </c>
      <c r="H704" s="22" t="s">
        <v>25</v>
      </c>
      <c r="I704" s="22" t="s">
        <v>1478</v>
      </c>
      <c r="J704" s="22" t="s">
        <v>1478</v>
      </c>
      <c r="K704" s="22" t="s">
        <v>1478</v>
      </c>
      <c r="L704" s="22" t="s">
        <v>1478</v>
      </c>
      <c r="M704" s="22" t="s">
        <v>1558</v>
      </c>
      <c r="N704" s="22" t="s">
        <v>64</v>
      </c>
      <c r="O704" s="22" t="s">
        <v>1843</v>
      </c>
      <c r="P704" s="22"/>
      <c r="Q704" s="22" t="s">
        <v>2537</v>
      </c>
      <c r="R704" s="22"/>
      <c r="S704" s="22"/>
      <c r="T704" s="22"/>
      <c r="U704" s="22" t="s">
        <v>1478</v>
      </c>
      <c r="V704" s="22" t="s">
        <v>1478</v>
      </c>
      <c r="W704" s="22" t="s">
        <v>1478</v>
      </c>
      <c r="X704" s="22" t="s">
        <v>1478</v>
      </c>
      <c r="Y704" s="23">
        <v>44007.848368055558</v>
      </c>
      <c r="Z704" s="23">
        <v>44008.870405092595</v>
      </c>
      <c r="AA704" s="22" t="s">
        <v>1478</v>
      </c>
      <c r="AB704" s="22"/>
      <c r="AC704" s="22"/>
      <c r="AD704" s="22">
        <v>6011</v>
      </c>
      <c r="AE704" s="22" t="s">
        <v>1559</v>
      </c>
      <c r="AF704" s="22" t="s">
        <v>1560</v>
      </c>
      <c r="AG704" s="22" t="s">
        <v>26</v>
      </c>
    </row>
    <row r="705" spans="1:33" ht="26.4" x14ac:dyDescent="0.3">
      <c r="A705" s="22"/>
      <c r="B705" s="22" t="s">
        <v>1559</v>
      </c>
      <c r="C705" s="22" t="s">
        <v>23</v>
      </c>
      <c r="D705" s="22" t="s">
        <v>492</v>
      </c>
      <c r="E705" s="22" t="s">
        <v>3565</v>
      </c>
      <c r="F705" s="22" t="s">
        <v>3566</v>
      </c>
      <c r="G705" s="22" t="s">
        <v>3567</v>
      </c>
      <c r="H705" s="22" t="s">
        <v>25</v>
      </c>
      <c r="I705" s="22" t="s">
        <v>1478</v>
      </c>
      <c r="J705" s="22" t="s">
        <v>1478</v>
      </c>
      <c r="K705" s="22" t="s">
        <v>1478</v>
      </c>
      <c r="L705" s="22" t="s">
        <v>1478</v>
      </c>
      <c r="M705" s="22" t="s">
        <v>1558</v>
      </c>
      <c r="N705" s="22" t="s">
        <v>59</v>
      </c>
      <c r="O705" s="22" t="s">
        <v>208</v>
      </c>
      <c r="P705" s="22"/>
      <c r="Q705" s="22"/>
      <c r="R705" s="22" t="s">
        <v>3568</v>
      </c>
      <c r="S705" s="22" t="s">
        <v>8947</v>
      </c>
      <c r="T705" s="22"/>
      <c r="U705" s="22" t="s">
        <v>1478</v>
      </c>
      <c r="V705" s="22" t="s">
        <v>1478</v>
      </c>
      <c r="W705" s="22"/>
      <c r="X705" s="22"/>
      <c r="Y705" s="23">
        <v>44007.849872685183</v>
      </c>
      <c r="Z705" s="23">
        <v>44008.870405092595</v>
      </c>
      <c r="AA705" s="22" t="s">
        <v>1478</v>
      </c>
      <c r="AB705" s="22"/>
      <c r="AC705" s="22"/>
      <c r="AD705" s="22">
        <v>9960</v>
      </c>
      <c r="AE705" s="22" t="s">
        <v>1559</v>
      </c>
      <c r="AF705" s="22" t="s">
        <v>1560</v>
      </c>
      <c r="AG705" s="22"/>
    </row>
    <row r="706" spans="1:33" ht="26.4" x14ac:dyDescent="0.3">
      <c r="A706" s="22"/>
      <c r="B706" s="22" t="s">
        <v>1559</v>
      </c>
      <c r="C706" s="22" t="s">
        <v>172</v>
      </c>
      <c r="D706" s="22" t="s">
        <v>1890</v>
      </c>
      <c r="E706" s="22" t="s">
        <v>2327</v>
      </c>
      <c r="F706" s="22" t="s">
        <v>2325</v>
      </c>
      <c r="G706" s="22" t="s">
        <v>366</v>
      </c>
      <c r="H706" s="22" t="s">
        <v>182</v>
      </c>
      <c r="I706" s="22" t="s">
        <v>1478</v>
      </c>
      <c r="J706" s="22" t="s">
        <v>1478</v>
      </c>
      <c r="K706" s="22" t="s">
        <v>1478</v>
      </c>
      <c r="L706" s="22" t="s">
        <v>1478</v>
      </c>
      <c r="M706" s="22" t="s">
        <v>1558</v>
      </c>
      <c r="N706" s="22" t="s">
        <v>64</v>
      </c>
      <c r="O706" s="22" t="s">
        <v>1478</v>
      </c>
      <c r="P706" s="22"/>
      <c r="Q706" s="22" t="s">
        <v>2324</v>
      </c>
      <c r="R706" s="22"/>
      <c r="S706" s="22"/>
      <c r="T706" s="22"/>
      <c r="U706" s="22" t="s">
        <v>1478</v>
      </c>
      <c r="V706" s="22" t="s">
        <v>1478</v>
      </c>
      <c r="W706" s="22" t="s">
        <v>1478</v>
      </c>
      <c r="X706" s="22" t="s">
        <v>1478</v>
      </c>
      <c r="Y706" s="23">
        <v>44007.859143518515</v>
      </c>
      <c r="Z706" s="23">
        <v>44010.71733796296</v>
      </c>
      <c r="AA706" s="22" t="s">
        <v>1478</v>
      </c>
      <c r="AB706" s="22"/>
      <c r="AC706" s="22"/>
      <c r="AD706" s="22">
        <v>2011</v>
      </c>
      <c r="AE706" s="22" t="s">
        <v>1559</v>
      </c>
      <c r="AF706" s="22" t="s">
        <v>1560</v>
      </c>
      <c r="AG706" s="22" t="s">
        <v>26</v>
      </c>
    </row>
    <row r="707" spans="1:33" ht="52.8" x14ac:dyDescent="0.3">
      <c r="A707" s="22"/>
      <c r="B707" s="22" t="s">
        <v>1559</v>
      </c>
      <c r="C707" s="22" t="s">
        <v>15</v>
      </c>
      <c r="D707" s="22" t="s">
        <v>2331</v>
      </c>
      <c r="E707" s="22" t="s">
        <v>2332</v>
      </c>
      <c r="F707" s="22" t="s">
        <v>2329</v>
      </c>
      <c r="G707" s="22" t="s">
        <v>1482</v>
      </c>
      <c r="H707" s="22" t="s">
        <v>139</v>
      </c>
      <c r="I707" s="22" t="s">
        <v>1478</v>
      </c>
      <c r="J707" s="22" t="s">
        <v>1478</v>
      </c>
      <c r="K707" s="22" t="s">
        <v>1478</v>
      </c>
      <c r="L707" s="22" t="s">
        <v>1478</v>
      </c>
      <c r="M707" s="22" t="s">
        <v>1558</v>
      </c>
      <c r="N707" s="22" t="s">
        <v>64</v>
      </c>
      <c r="O707" s="22" t="s">
        <v>2333</v>
      </c>
      <c r="P707" s="22" t="s">
        <v>3570</v>
      </c>
      <c r="Q707" s="22" t="s">
        <v>2328</v>
      </c>
      <c r="R707" s="22" t="s">
        <v>3569</v>
      </c>
      <c r="S707" s="22" t="s">
        <v>9080</v>
      </c>
      <c r="T707" s="22"/>
      <c r="U707" s="22" t="s">
        <v>1478</v>
      </c>
      <c r="V707" s="22" t="s">
        <v>1478</v>
      </c>
      <c r="W707" s="22" t="s">
        <v>1478</v>
      </c>
      <c r="X707" s="22" t="s">
        <v>1478</v>
      </c>
      <c r="Y707" s="23">
        <v>44007.860324074078</v>
      </c>
      <c r="Z707" s="23">
        <v>44010.71733796296</v>
      </c>
      <c r="AA707" s="22" t="s">
        <v>1478</v>
      </c>
      <c r="AB707" s="22"/>
      <c r="AC707" s="22"/>
      <c r="AD707" s="22">
        <v>8231</v>
      </c>
      <c r="AE707" s="22" t="s">
        <v>1559</v>
      </c>
      <c r="AF707" s="22" t="s">
        <v>1560</v>
      </c>
      <c r="AG707" s="22" t="s">
        <v>13</v>
      </c>
    </row>
    <row r="708" spans="1:33" ht="105.6" x14ac:dyDescent="0.3">
      <c r="A708" s="22"/>
      <c r="B708" s="22" t="s">
        <v>1559</v>
      </c>
      <c r="C708" s="22" t="s">
        <v>23</v>
      </c>
      <c r="D708" s="22" t="s">
        <v>1849</v>
      </c>
      <c r="E708" s="22" t="s">
        <v>2873</v>
      </c>
      <c r="F708" s="22" t="s">
        <v>2871</v>
      </c>
      <c r="G708" s="22" t="s">
        <v>2872</v>
      </c>
      <c r="H708" s="22" t="s">
        <v>25</v>
      </c>
      <c r="I708" s="22" t="s">
        <v>1478</v>
      </c>
      <c r="J708" s="22" t="s">
        <v>1478</v>
      </c>
      <c r="K708" s="22" t="s">
        <v>1478</v>
      </c>
      <c r="L708" s="22" t="s">
        <v>1478</v>
      </c>
      <c r="M708" s="22" t="s">
        <v>1558</v>
      </c>
      <c r="N708" s="22" t="s">
        <v>64</v>
      </c>
      <c r="O708" s="22" t="s">
        <v>2482</v>
      </c>
      <c r="P708" s="22"/>
      <c r="Q708" s="22" t="s">
        <v>2870</v>
      </c>
      <c r="R708" s="22"/>
      <c r="S708" s="22" t="s">
        <v>8916</v>
      </c>
      <c r="T708" s="22"/>
      <c r="U708" s="22" t="s">
        <v>1478</v>
      </c>
      <c r="V708" s="22" t="s">
        <v>1478</v>
      </c>
      <c r="W708" s="22" t="s">
        <v>1478</v>
      </c>
      <c r="X708" s="22" t="s">
        <v>1478</v>
      </c>
      <c r="Y708" s="23">
        <v>44007.862407407411</v>
      </c>
      <c r="Z708" s="23">
        <v>44010.71733796296</v>
      </c>
      <c r="AA708" s="22" t="s">
        <v>1478</v>
      </c>
      <c r="AB708" s="22"/>
      <c r="AC708" s="22"/>
      <c r="AD708" s="22">
        <v>8701</v>
      </c>
      <c r="AE708" s="22" t="s">
        <v>1559</v>
      </c>
      <c r="AF708" s="22" t="s">
        <v>1560</v>
      </c>
      <c r="AG708" s="22" t="s">
        <v>249</v>
      </c>
    </row>
    <row r="709" spans="1:33" ht="26.4" x14ac:dyDescent="0.3">
      <c r="A709" s="22"/>
      <c r="B709" s="22" t="s">
        <v>1559</v>
      </c>
      <c r="C709" s="22" t="s">
        <v>23</v>
      </c>
      <c r="D709" s="22" t="s">
        <v>1849</v>
      </c>
      <c r="E709" s="22" t="s">
        <v>3571</v>
      </c>
      <c r="F709" s="22" t="s">
        <v>3572</v>
      </c>
      <c r="G709" s="22" t="s">
        <v>3573</v>
      </c>
      <c r="H709" s="22" t="s">
        <v>25</v>
      </c>
      <c r="I709" s="22" t="s">
        <v>1478</v>
      </c>
      <c r="J709" s="22" t="s">
        <v>1478</v>
      </c>
      <c r="K709" s="22" t="s">
        <v>1478</v>
      </c>
      <c r="L709" s="22" t="s">
        <v>1478</v>
      </c>
      <c r="M709" s="22" t="s">
        <v>1558</v>
      </c>
      <c r="N709" s="22" t="s">
        <v>64</v>
      </c>
      <c r="O709" s="22" t="s">
        <v>2482</v>
      </c>
      <c r="P709" s="22"/>
      <c r="Q709" s="22"/>
      <c r="R709" s="22" t="s">
        <v>3568</v>
      </c>
      <c r="S709" s="22" t="s">
        <v>8916</v>
      </c>
      <c r="T709" s="22"/>
      <c r="U709" s="22" t="s">
        <v>1478</v>
      </c>
      <c r="V709" s="22" t="s">
        <v>1478</v>
      </c>
      <c r="W709" s="22"/>
      <c r="X709" s="22"/>
      <c r="Y709" s="23">
        <v>44007.86917824074</v>
      </c>
      <c r="Z709" s="23">
        <v>44009.860868055555</v>
      </c>
      <c r="AA709" s="22" t="s">
        <v>1478</v>
      </c>
      <c r="AB709" s="22"/>
      <c r="AC709" s="22"/>
      <c r="AD709" s="22">
        <v>9460</v>
      </c>
      <c r="AE709" s="22" t="s">
        <v>1559</v>
      </c>
      <c r="AF709" s="22" t="s">
        <v>1560</v>
      </c>
      <c r="AG709" s="22" t="s">
        <v>1478</v>
      </c>
    </row>
    <row r="710" spans="1:33" x14ac:dyDescent="0.3">
      <c r="A710" s="22"/>
      <c r="B710" s="22" t="s">
        <v>1559</v>
      </c>
      <c r="C710" s="22" t="s">
        <v>23</v>
      </c>
      <c r="D710" s="22" t="s">
        <v>163</v>
      </c>
      <c r="E710" s="22" t="s">
        <v>1919</v>
      </c>
      <c r="F710" s="22" t="s">
        <v>1918</v>
      </c>
      <c r="G710" s="22" t="s">
        <v>160</v>
      </c>
      <c r="H710" s="22" t="s">
        <v>166</v>
      </c>
      <c r="I710" s="22" t="s">
        <v>1478</v>
      </c>
      <c r="J710" s="22" t="s">
        <v>1478</v>
      </c>
      <c r="K710" s="22" t="s">
        <v>1478</v>
      </c>
      <c r="L710" s="22" t="s">
        <v>1478</v>
      </c>
      <c r="M710" s="22" t="s">
        <v>1558</v>
      </c>
      <c r="N710" s="22" t="s">
        <v>59</v>
      </c>
      <c r="O710" s="22" t="s">
        <v>331</v>
      </c>
      <c r="P710" s="22"/>
      <c r="Q710" s="22" t="s">
        <v>1917</v>
      </c>
      <c r="R710" s="22"/>
      <c r="S710" s="22"/>
      <c r="T710" s="22"/>
      <c r="U710" s="22" t="s">
        <v>1478</v>
      </c>
      <c r="V710" s="22" t="s">
        <v>1478</v>
      </c>
      <c r="W710" s="22" t="s">
        <v>1478</v>
      </c>
      <c r="X710" s="22" t="s">
        <v>1478</v>
      </c>
      <c r="Y710" s="23">
        <v>44007.87568287037</v>
      </c>
      <c r="Z710" s="23">
        <v>44008.870405092595</v>
      </c>
      <c r="AA710" s="22" t="s">
        <v>1478</v>
      </c>
      <c r="AB710" s="22"/>
      <c r="AC710" s="22"/>
      <c r="AD710" s="22">
        <v>11731</v>
      </c>
      <c r="AE710" s="22" t="s">
        <v>1559</v>
      </c>
      <c r="AF710" s="22" t="s">
        <v>1560</v>
      </c>
      <c r="AG710" s="22" t="s">
        <v>1478</v>
      </c>
    </row>
    <row r="711" spans="1:33" ht="26.4" x14ac:dyDescent="0.3">
      <c r="A711" s="22"/>
      <c r="B711" s="22" t="s">
        <v>1559</v>
      </c>
      <c r="C711" s="22" t="s">
        <v>23</v>
      </c>
      <c r="D711" s="22" t="s">
        <v>1849</v>
      </c>
      <c r="E711" s="22" t="s">
        <v>2481</v>
      </c>
      <c r="F711" s="22" t="s">
        <v>2480</v>
      </c>
      <c r="G711" s="22" t="s">
        <v>394</v>
      </c>
      <c r="H711" s="22" t="s">
        <v>25</v>
      </c>
      <c r="I711" s="22" t="s">
        <v>1478</v>
      </c>
      <c r="J711" s="22" t="s">
        <v>1478</v>
      </c>
      <c r="K711" s="22" t="s">
        <v>1478</v>
      </c>
      <c r="L711" s="22" t="s">
        <v>1478</v>
      </c>
      <c r="M711" s="22" t="s">
        <v>1558</v>
      </c>
      <c r="N711" s="22" t="s">
        <v>64</v>
      </c>
      <c r="O711" s="22" t="s">
        <v>2482</v>
      </c>
      <c r="P711" s="22"/>
      <c r="Q711" s="22" t="s">
        <v>2479</v>
      </c>
      <c r="R711" s="22"/>
      <c r="S711" s="22" t="s">
        <v>8916</v>
      </c>
      <c r="T711" s="22"/>
      <c r="U711" s="22" t="s">
        <v>1478</v>
      </c>
      <c r="V711" s="22" t="s">
        <v>1478</v>
      </c>
      <c r="W711" s="22" t="s">
        <v>1478</v>
      </c>
      <c r="X711" s="22" t="s">
        <v>1478</v>
      </c>
      <c r="Y711" s="23">
        <v>44007.877974537034</v>
      </c>
      <c r="Z711" s="23">
        <v>44009.079502314817</v>
      </c>
      <c r="AA711" s="22" t="s">
        <v>1478</v>
      </c>
      <c r="AB711" s="22"/>
      <c r="AC711" s="22"/>
      <c r="AD711" s="22">
        <v>8211</v>
      </c>
      <c r="AE711" s="22" t="s">
        <v>1559</v>
      </c>
      <c r="AF711" s="22" t="s">
        <v>1560</v>
      </c>
      <c r="AG711" s="22" t="s">
        <v>1478</v>
      </c>
    </row>
    <row r="712" spans="1:33" ht="26.4" x14ac:dyDescent="0.3">
      <c r="A712" s="22" t="s">
        <v>406</v>
      </c>
      <c r="B712" s="22" t="s">
        <v>1559</v>
      </c>
      <c r="C712" s="22" t="s">
        <v>15</v>
      </c>
      <c r="D712" s="22" t="s">
        <v>141</v>
      </c>
      <c r="E712" s="22" t="s">
        <v>2492</v>
      </c>
      <c r="F712" s="22" t="s">
        <v>498</v>
      </c>
      <c r="G712" s="22" t="s">
        <v>165</v>
      </c>
      <c r="H712" s="22" t="s">
        <v>144</v>
      </c>
      <c r="I712" s="22" t="s">
        <v>1478</v>
      </c>
      <c r="J712" s="22" t="s">
        <v>1478</v>
      </c>
      <c r="K712" s="22" t="s">
        <v>1478</v>
      </c>
      <c r="L712" s="22" t="s">
        <v>1478</v>
      </c>
      <c r="M712" s="22" t="s">
        <v>1558</v>
      </c>
      <c r="N712" s="22" t="s">
        <v>59</v>
      </c>
      <c r="O712" s="22" t="s">
        <v>500</v>
      </c>
      <c r="P712" s="22" t="s">
        <v>3574</v>
      </c>
      <c r="Q712" s="22" t="s">
        <v>2491</v>
      </c>
      <c r="R712" s="22"/>
      <c r="S712" s="22" t="s">
        <v>1562</v>
      </c>
      <c r="T712" s="22"/>
      <c r="U712" s="22" t="s">
        <v>1478</v>
      </c>
      <c r="V712" s="22" t="s">
        <v>1478</v>
      </c>
      <c r="W712" s="22" t="s">
        <v>1478</v>
      </c>
      <c r="X712" s="22" t="s">
        <v>1478</v>
      </c>
      <c r="Y712" s="23">
        <v>44007.884166666663</v>
      </c>
      <c r="Z712" s="23">
        <v>44009.860868055555</v>
      </c>
      <c r="AA712" s="22" t="s">
        <v>1478</v>
      </c>
      <c r="AB712" s="22"/>
      <c r="AC712" s="22"/>
      <c r="AD712" s="22">
        <v>6981</v>
      </c>
      <c r="AE712" s="22" t="s">
        <v>1559</v>
      </c>
      <c r="AF712" s="22" t="s">
        <v>1560</v>
      </c>
      <c r="AG712" s="22" t="s">
        <v>1478</v>
      </c>
    </row>
    <row r="713" spans="1:33" ht="26.4" x14ac:dyDescent="0.3">
      <c r="A713" s="22"/>
      <c r="B713" s="22" t="s">
        <v>1559</v>
      </c>
      <c r="C713" s="22" t="s">
        <v>15</v>
      </c>
      <c r="D713" s="22" t="s">
        <v>141</v>
      </c>
      <c r="E713" s="22" t="s">
        <v>2495</v>
      </c>
      <c r="F713" s="22" t="s">
        <v>2494</v>
      </c>
      <c r="G713" s="22" t="s">
        <v>196</v>
      </c>
      <c r="H713" s="22" t="s">
        <v>166</v>
      </c>
      <c r="I713" s="22" t="s">
        <v>1478</v>
      </c>
      <c r="J713" s="22" t="s">
        <v>1478</v>
      </c>
      <c r="K713" s="22" t="s">
        <v>1478</v>
      </c>
      <c r="L713" s="22" t="s">
        <v>1478</v>
      </c>
      <c r="M713" s="22" t="s">
        <v>1558</v>
      </c>
      <c r="N713" s="22" t="s">
        <v>1478</v>
      </c>
      <c r="O713" s="22" t="s">
        <v>351</v>
      </c>
      <c r="P713" s="22" t="s">
        <v>3575</v>
      </c>
      <c r="Q713" s="22" t="s">
        <v>2493</v>
      </c>
      <c r="R713" s="22"/>
      <c r="S713" s="22"/>
      <c r="T713" s="22"/>
      <c r="U713" s="22" t="s">
        <v>1478</v>
      </c>
      <c r="V713" s="22" t="s">
        <v>1478</v>
      </c>
      <c r="W713" s="22" t="s">
        <v>1478</v>
      </c>
      <c r="X713" s="22" t="s">
        <v>1478</v>
      </c>
      <c r="Y713" s="23">
        <v>44007.884710648148</v>
      </c>
      <c r="Z713" s="23">
        <v>44009.860868055555</v>
      </c>
      <c r="AA713" s="22" t="s">
        <v>1478</v>
      </c>
      <c r="AB713" s="22"/>
      <c r="AC713" s="22"/>
      <c r="AD713" s="22">
        <v>11921</v>
      </c>
      <c r="AE713" s="22" t="s">
        <v>1559</v>
      </c>
      <c r="AF713" s="22" t="s">
        <v>1560</v>
      </c>
      <c r="AG713" s="22" t="s">
        <v>1478</v>
      </c>
    </row>
    <row r="714" spans="1:33" ht="26.4" x14ac:dyDescent="0.3">
      <c r="A714" s="22"/>
      <c r="B714" s="22" t="s">
        <v>1559</v>
      </c>
      <c r="C714" s="22" t="s">
        <v>23</v>
      </c>
      <c r="D714" s="22" t="s">
        <v>286</v>
      </c>
      <c r="E714" s="22" t="s">
        <v>2292</v>
      </c>
      <c r="F714" s="22" t="s">
        <v>2291</v>
      </c>
      <c r="G714" s="22" t="s">
        <v>2286</v>
      </c>
      <c r="H714" s="22" t="s">
        <v>166</v>
      </c>
      <c r="I714" s="22" t="s">
        <v>1478</v>
      </c>
      <c r="J714" s="22" t="s">
        <v>1478</v>
      </c>
      <c r="K714" s="22" t="s">
        <v>1478</v>
      </c>
      <c r="L714" s="22" t="s">
        <v>1478</v>
      </c>
      <c r="M714" s="22" t="s">
        <v>1558</v>
      </c>
      <c r="N714" s="22" t="s">
        <v>59</v>
      </c>
      <c r="O714" s="22" t="s">
        <v>102</v>
      </c>
      <c r="P714" s="22"/>
      <c r="Q714" s="22" t="s">
        <v>2290</v>
      </c>
      <c r="R714" s="22"/>
      <c r="S714" s="22"/>
      <c r="T714" s="22"/>
      <c r="U714" s="22" t="s">
        <v>1478</v>
      </c>
      <c r="V714" s="22" t="s">
        <v>1478</v>
      </c>
      <c r="W714" s="22" t="s">
        <v>1478</v>
      </c>
      <c r="X714" s="22" t="s">
        <v>1478</v>
      </c>
      <c r="Y714" s="23">
        <v>44007.885925925926</v>
      </c>
      <c r="Z714" s="23">
        <v>44009.079502314817</v>
      </c>
      <c r="AA714" s="22" t="s">
        <v>1478</v>
      </c>
      <c r="AB714" s="22"/>
      <c r="AC714" s="22"/>
      <c r="AD714" s="22">
        <v>133500</v>
      </c>
      <c r="AE714" s="22" t="s">
        <v>1559</v>
      </c>
      <c r="AF714" s="22" t="s">
        <v>1560</v>
      </c>
      <c r="AG714" s="22" t="s">
        <v>1478</v>
      </c>
    </row>
    <row r="715" spans="1:33" ht="39.6" x14ac:dyDescent="0.3">
      <c r="A715" s="22"/>
      <c r="B715" s="22" t="s">
        <v>1559</v>
      </c>
      <c r="C715" s="22" t="s">
        <v>23</v>
      </c>
      <c r="D715" s="22" t="s">
        <v>416</v>
      </c>
      <c r="E715" s="22" t="s">
        <v>3576</v>
      </c>
      <c r="F715" s="22" t="s">
        <v>3577</v>
      </c>
      <c r="G715" s="22" t="s">
        <v>410</v>
      </c>
      <c r="H715" s="22" t="s">
        <v>25</v>
      </c>
      <c r="I715" s="22" t="s">
        <v>1478</v>
      </c>
      <c r="J715" s="22" t="s">
        <v>1478</v>
      </c>
      <c r="K715" s="22" t="s">
        <v>1478</v>
      </c>
      <c r="L715" s="22" t="s">
        <v>1478</v>
      </c>
      <c r="M715" s="22" t="s">
        <v>1558</v>
      </c>
      <c r="N715" s="22" t="s">
        <v>59</v>
      </c>
      <c r="O715" s="22" t="s">
        <v>417</v>
      </c>
      <c r="P715" s="22"/>
      <c r="Q715" s="22"/>
      <c r="R715" s="22" t="s">
        <v>3568</v>
      </c>
      <c r="S715" s="22" t="s">
        <v>9045</v>
      </c>
      <c r="T715" s="22"/>
      <c r="U715" s="22" t="s">
        <v>1478</v>
      </c>
      <c r="V715" s="22" t="s">
        <v>1478</v>
      </c>
      <c r="W715" s="22"/>
      <c r="X715" s="22"/>
      <c r="Y715" s="23">
        <v>44007.88721064815</v>
      </c>
      <c r="Z715" s="23">
        <v>44010.71733796296</v>
      </c>
      <c r="AA715" s="22" t="s">
        <v>1478</v>
      </c>
      <c r="AB715" s="22"/>
      <c r="AC715" s="22"/>
      <c r="AD715" s="22">
        <v>9210</v>
      </c>
      <c r="AE715" s="22" t="s">
        <v>1559</v>
      </c>
      <c r="AF715" s="22" t="s">
        <v>1560</v>
      </c>
      <c r="AG715" s="22" t="s">
        <v>1478</v>
      </c>
    </row>
    <row r="716" spans="1:33" ht="39.6" x14ac:dyDescent="0.3">
      <c r="A716" s="22" t="s">
        <v>1876</v>
      </c>
      <c r="B716" s="22" t="s">
        <v>1559</v>
      </c>
      <c r="C716" s="22" t="s">
        <v>15</v>
      </c>
      <c r="D716" s="22" t="s">
        <v>89</v>
      </c>
      <c r="E716" s="22" t="s">
        <v>3361</v>
      </c>
      <c r="F716" s="22" t="s">
        <v>3360</v>
      </c>
      <c r="G716" s="22" t="s">
        <v>3349</v>
      </c>
      <c r="H716" s="22" t="s">
        <v>171</v>
      </c>
      <c r="I716" s="22" t="s">
        <v>1478</v>
      </c>
      <c r="J716" s="22" t="s">
        <v>1478</v>
      </c>
      <c r="K716" s="22" t="s">
        <v>1478</v>
      </c>
      <c r="L716" s="22" t="s">
        <v>1478</v>
      </c>
      <c r="M716" s="22" t="s">
        <v>1558</v>
      </c>
      <c r="N716" s="22" t="s">
        <v>64</v>
      </c>
      <c r="O716" s="22" t="s">
        <v>1478</v>
      </c>
      <c r="P716" s="22" t="s">
        <v>3578</v>
      </c>
      <c r="Q716" s="22" t="s">
        <v>3359</v>
      </c>
      <c r="R716" s="22"/>
      <c r="S716" s="22" t="s">
        <v>9081</v>
      </c>
      <c r="T716" s="22"/>
      <c r="U716" s="22" t="s">
        <v>1478</v>
      </c>
      <c r="V716" s="22" t="s">
        <v>1478</v>
      </c>
      <c r="W716" s="22" t="s">
        <v>1478</v>
      </c>
      <c r="X716" s="22" t="s">
        <v>1478</v>
      </c>
      <c r="Y716" s="23">
        <v>44007.887256944443</v>
      </c>
      <c r="Z716" s="23">
        <v>44012.143576388888</v>
      </c>
      <c r="AA716" s="22" t="s">
        <v>1478</v>
      </c>
      <c r="AB716" s="22"/>
      <c r="AC716" s="22"/>
      <c r="AD716" s="22">
        <v>6030</v>
      </c>
      <c r="AE716" s="22" t="s">
        <v>1559</v>
      </c>
      <c r="AF716" s="22" t="s">
        <v>1560</v>
      </c>
      <c r="AG716" s="22" t="s">
        <v>13</v>
      </c>
    </row>
    <row r="717" spans="1:33" x14ac:dyDescent="0.3">
      <c r="A717" s="22" t="s">
        <v>3579</v>
      </c>
      <c r="B717" s="22" t="s">
        <v>1559</v>
      </c>
      <c r="C717" s="22" t="s">
        <v>46</v>
      </c>
      <c r="D717" s="22" t="s">
        <v>89</v>
      </c>
      <c r="E717" s="22" t="s">
        <v>3353</v>
      </c>
      <c r="F717" s="22" t="s">
        <v>3352</v>
      </c>
      <c r="G717" s="22" t="s">
        <v>3349</v>
      </c>
      <c r="H717" s="22" t="s">
        <v>182</v>
      </c>
      <c r="I717" s="22" t="s">
        <v>1478</v>
      </c>
      <c r="J717" s="22" t="s">
        <v>1478</v>
      </c>
      <c r="K717" s="22" t="s">
        <v>1478</v>
      </c>
      <c r="L717" s="22" t="s">
        <v>1478</v>
      </c>
      <c r="M717" s="22" t="s">
        <v>1558</v>
      </c>
      <c r="N717" s="22" t="s">
        <v>64</v>
      </c>
      <c r="O717" s="22" t="s">
        <v>1478</v>
      </c>
      <c r="P717" s="22"/>
      <c r="Q717" s="22" t="s">
        <v>3351</v>
      </c>
      <c r="R717" s="22"/>
      <c r="S717" s="22" t="s">
        <v>9054</v>
      </c>
      <c r="T717" s="22"/>
      <c r="U717" s="22" t="s">
        <v>1478</v>
      </c>
      <c r="V717" s="22" t="s">
        <v>1478</v>
      </c>
      <c r="W717" s="22" t="s">
        <v>1478</v>
      </c>
      <c r="X717" s="22" t="s">
        <v>1478</v>
      </c>
      <c r="Y717" s="23">
        <v>44007.896631944444</v>
      </c>
      <c r="Z717" s="23">
        <v>44014.878912037035</v>
      </c>
      <c r="AA717" s="22" t="s">
        <v>1478</v>
      </c>
      <c r="AB717" s="22"/>
      <c r="AC717" s="22"/>
      <c r="AD717" s="22">
        <v>7120</v>
      </c>
      <c r="AE717" s="22" t="s">
        <v>1559</v>
      </c>
      <c r="AF717" s="22" t="s">
        <v>1560</v>
      </c>
      <c r="AG717" s="22" t="s">
        <v>13</v>
      </c>
    </row>
    <row r="718" spans="1:33" ht="118.8" x14ac:dyDescent="0.3">
      <c r="A718" s="22"/>
      <c r="B718" s="22" t="s">
        <v>1559</v>
      </c>
      <c r="C718" s="22" t="s">
        <v>23</v>
      </c>
      <c r="D718" s="22" t="s">
        <v>3178</v>
      </c>
      <c r="E718" s="22" t="s">
        <v>3440</v>
      </c>
      <c r="F718" s="22" t="s">
        <v>9066</v>
      </c>
      <c r="G718" s="22" t="s">
        <v>3580</v>
      </c>
      <c r="H718" s="22" t="s">
        <v>25</v>
      </c>
      <c r="I718" s="22" t="s">
        <v>1478</v>
      </c>
      <c r="J718" s="22" t="s">
        <v>1478</v>
      </c>
      <c r="K718" s="22" t="s">
        <v>1478</v>
      </c>
      <c r="L718" s="22" t="s">
        <v>1478</v>
      </c>
      <c r="M718" s="22" t="s">
        <v>1558</v>
      </c>
      <c r="N718" s="22" t="s">
        <v>64</v>
      </c>
      <c r="O718" s="22" t="s">
        <v>3179</v>
      </c>
      <c r="P718" s="22"/>
      <c r="Q718" s="22" t="s">
        <v>3437</v>
      </c>
      <c r="R718" s="22"/>
      <c r="S718" s="22" t="s">
        <v>9082</v>
      </c>
      <c r="T718" s="22"/>
      <c r="U718" s="22" t="s">
        <v>1478</v>
      </c>
      <c r="V718" s="22" t="s">
        <v>1478</v>
      </c>
      <c r="W718" s="22" t="s">
        <v>1478</v>
      </c>
      <c r="X718" s="22" t="s">
        <v>1478</v>
      </c>
      <c r="Y718" s="23">
        <v>44007.905277777776</v>
      </c>
      <c r="Z718" s="23">
        <v>44010.935972222222</v>
      </c>
      <c r="AA718" s="22" t="s">
        <v>1478</v>
      </c>
      <c r="AB718" s="22"/>
      <c r="AC718" s="22"/>
      <c r="AD718" s="22">
        <v>10641</v>
      </c>
      <c r="AE718" s="22" t="s">
        <v>1559</v>
      </c>
      <c r="AF718" s="22" t="s">
        <v>1560</v>
      </c>
      <c r="AG718" s="22" t="s">
        <v>1478</v>
      </c>
    </row>
    <row r="719" spans="1:33" ht="137.4" customHeight="1" x14ac:dyDescent="0.3">
      <c r="A719" s="22"/>
      <c r="B719" s="22" t="s">
        <v>1559</v>
      </c>
      <c r="C719" s="22" t="s">
        <v>23</v>
      </c>
      <c r="D719" s="22" t="s">
        <v>154</v>
      </c>
      <c r="E719" s="22" t="s">
        <v>2549</v>
      </c>
      <c r="F719" s="22" t="s">
        <v>152</v>
      </c>
      <c r="G719" s="22" t="s">
        <v>74</v>
      </c>
      <c r="H719" s="22" t="s">
        <v>144</v>
      </c>
      <c r="I719" s="22" t="s">
        <v>1478</v>
      </c>
      <c r="J719" s="22" t="s">
        <v>1478</v>
      </c>
      <c r="K719" s="22" t="s">
        <v>1478</v>
      </c>
      <c r="L719" s="22" t="s">
        <v>1478</v>
      </c>
      <c r="M719" s="22" t="s">
        <v>1558</v>
      </c>
      <c r="N719" s="22" t="s">
        <v>59</v>
      </c>
      <c r="O719" s="22" t="s">
        <v>155</v>
      </c>
      <c r="P719" s="22"/>
      <c r="Q719" s="22" t="s">
        <v>2548</v>
      </c>
      <c r="R719" s="22"/>
      <c r="S719" s="22" t="s">
        <v>9083</v>
      </c>
      <c r="T719" s="22"/>
      <c r="U719" s="22" t="s">
        <v>1478</v>
      </c>
      <c r="V719" s="22" t="s">
        <v>1478</v>
      </c>
      <c r="W719" s="22" t="s">
        <v>1478</v>
      </c>
      <c r="X719" s="22" t="s">
        <v>1478</v>
      </c>
      <c r="Y719" s="23">
        <v>44008.925034722219</v>
      </c>
      <c r="Z719" s="23">
        <v>44009.079502314817</v>
      </c>
      <c r="AA719" s="22" t="s">
        <v>1478</v>
      </c>
      <c r="AB719" s="22"/>
      <c r="AC719" s="22"/>
      <c r="AD719" s="22">
        <v>6881</v>
      </c>
      <c r="AE719" s="22" t="s">
        <v>1559</v>
      </c>
      <c r="AF719" s="22" t="s">
        <v>1560</v>
      </c>
      <c r="AG719" s="22" t="s">
        <v>1478</v>
      </c>
    </row>
    <row r="720" spans="1:33" ht="39.6" x14ac:dyDescent="0.3">
      <c r="A720" s="22"/>
      <c r="B720" s="22" t="s">
        <v>1559</v>
      </c>
      <c r="C720" s="22" t="s">
        <v>23</v>
      </c>
      <c r="D720" s="22" t="s">
        <v>298</v>
      </c>
      <c r="E720" s="22" t="s">
        <v>3581</v>
      </c>
      <c r="F720" s="22" t="s">
        <v>3582</v>
      </c>
      <c r="G720" s="22" t="s">
        <v>3583</v>
      </c>
      <c r="H720" s="22" t="s">
        <v>166</v>
      </c>
      <c r="I720" s="22" t="s">
        <v>1478</v>
      </c>
      <c r="J720" s="22" t="s">
        <v>1478</v>
      </c>
      <c r="K720" s="22" t="s">
        <v>1478</v>
      </c>
      <c r="L720" s="22" t="s">
        <v>1478</v>
      </c>
      <c r="M720" s="22" t="s">
        <v>1558</v>
      </c>
      <c r="N720" s="22" t="s">
        <v>59</v>
      </c>
      <c r="O720" s="22" t="s">
        <v>299</v>
      </c>
      <c r="P720" s="22"/>
      <c r="Q720" s="22"/>
      <c r="R720" s="22" t="s">
        <v>3584</v>
      </c>
      <c r="S720" s="22"/>
      <c r="T720" s="22"/>
      <c r="U720" s="22" t="s">
        <v>1478</v>
      </c>
      <c r="V720" s="22" t="s">
        <v>1478</v>
      </c>
      <c r="W720" s="22"/>
      <c r="X720" s="22"/>
      <c r="Y720" s="23">
        <v>44008.952430555553</v>
      </c>
      <c r="Z720" s="23">
        <v>44012.143576388888</v>
      </c>
      <c r="AA720" s="22" t="s">
        <v>1478</v>
      </c>
      <c r="AB720" s="22"/>
      <c r="AC720" s="22"/>
      <c r="AD720" s="22">
        <v>123500</v>
      </c>
      <c r="AE720" s="22" t="s">
        <v>1559</v>
      </c>
      <c r="AF720" s="22" t="s">
        <v>1560</v>
      </c>
      <c r="AG720" s="22" t="s">
        <v>1478</v>
      </c>
    </row>
    <row r="721" spans="1:33" ht="79.2" x14ac:dyDescent="0.3">
      <c r="A721" s="22" t="s">
        <v>237</v>
      </c>
      <c r="B721" s="22" t="s">
        <v>1559</v>
      </c>
      <c r="C721" s="22" t="s">
        <v>46</v>
      </c>
      <c r="D721" s="22" t="s">
        <v>3228</v>
      </c>
      <c r="E721" s="22" t="s">
        <v>3585</v>
      </c>
      <c r="F721" s="22" t="s">
        <v>3586</v>
      </c>
      <c r="G721" s="22" t="s">
        <v>501</v>
      </c>
      <c r="H721" s="22" t="s">
        <v>7</v>
      </c>
      <c r="I721" s="22" t="s">
        <v>3587</v>
      </c>
      <c r="J721" s="22">
        <v>2</v>
      </c>
      <c r="K721" s="22" t="s">
        <v>1478</v>
      </c>
      <c r="L721" s="22" t="s">
        <v>190</v>
      </c>
      <c r="M721" s="22" t="s">
        <v>188</v>
      </c>
      <c r="N721" s="22" t="s">
        <v>59</v>
      </c>
      <c r="O721" s="22" t="s">
        <v>564</v>
      </c>
      <c r="P721" s="22"/>
      <c r="Q721" s="22"/>
      <c r="R721" s="22" t="s">
        <v>9084</v>
      </c>
      <c r="S721" s="22"/>
      <c r="T721" s="22"/>
      <c r="U721" s="22" t="s">
        <v>1478</v>
      </c>
      <c r="V721" s="22" t="s">
        <v>1478</v>
      </c>
      <c r="W721" s="22"/>
      <c r="X721" s="22"/>
      <c r="Y721" s="23">
        <v>44009.811562499999</v>
      </c>
      <c r="Z721" s="23">
        <v>44010.71733796296</v>
      </c>
      <c r="AA721" s="22" t="s">
        <v>1478</v>
      </c>
      <c r="AB721" s="22"/>
      <c r="AC721" s="22"/>
      <c r="AD721" s="22">
        <v>123600</v>
      </c>
      <c r="AE721" s="22" t="s">
        <v>1559</v>
      </c>
      <c r="AF721" s="22" t="s">
        <v>1560</v>
      </c>
      <c r="AG721" s="22" t="s">
        <v>13</v>
      </c>
    </row>
    <row r="722" spans="1:33" x14ac:dyDescent="0.3">
      <c r="A722" s="22"/>
      <c r="B722" s="22" t="s">
        <v>1559</v>
      </c>
      <c r="C722" s="22" t="s">
        <v>23</v>
      </c>
      <c r="D722" s="22" t="s">
        <v>29</v>
      </c>
      <c r="E722" s="22" t="s">
        <v>1574</v>
      </c>
      <c r="F722" s="22" t="s">
        <v>30</v>
      </c>
      <c r="G722" s="22" t="s">
        <v>16</v>
      </c>
      <c r="H722" s="22" t="s">
        <v>25</v>
      </c>
      <c r="I722" s="22" t="s">
        <v>1478</v>
      </c>
      <c r="J722" s="22" t="s">
        <v>1478</v>
      </c>
      <c r="K722" s="22" t="s">
        <v>1478</v>
      </c>
      <c r="L722" s="22" t="s">
        <v>1478</v>
      </c>
      <c r="M722" s="22" t="s">
        <v>1558</v>
      </c>
      <c r="N722" s="22" t="s">
        <v>1478</v>
      </c>
      <c r="O722" s="22" t="s">
        <v>1478</v>
      </c>
      <c r="P722" s="22"/>
      <c r="Q722" s="22" t="s">
        <v>1573</v>
      </c>
      <c r="R722" s="22"/>
      <c r="S722" s="22"/>
      <c r="T722" s="22"/>
      <c r="U722" s="22" t="s">
        <v>1478</v>
      </c>
      <c r="V722" s="22" t="s">
        <v>1478</v>
      </c>
      <c r="W722" s="22" t="s">
        <v>1478</v>
      </c>
      <c r="X722" s="22" t="s">
        <v>1478</v>
      </c>
      <c r="Y722" s="23">
        <v>44010.024236111109</v>
      </c>
      <c r="Z722" s="23">
        <v>44010.71733796296</v>
      </c>
      <c r="AA722" s="22" t="s">
        <v>1478</v>
      </c>
      <c r="AB722" s="22"/>
      <c r="AC722" s="22"/>
      <c r="AD722" s="22">
        <v>21</v>
      </c>
      <c r="AE722" s="22" t="s">
        <v>1559</v>
      </c>
      <c r="AF722" s="22" t="s">
        <v>1560</v>
      </c>
      <c r="AG722" s="22" t="s">
        <v>26</v>
      </c>
    </row>
    <row r="723" spans="1:33" ht="26.4" x14ac:dyDescent="0.3">
      <c r="A723" s="22" t="s">
        <v>2008</v>
      </c>
      <c r="B723" s="22" t="s">
        <v>1559</v>
      </c>
      <c r="C723" s="22" t="s">
        <v>46</v>
      </c>
      <c r="D723" s="22" t="s">
        <v>1945</v>
      </c>
      <c r="E723" s="22" t="s">
        <v>1946</v>
      </c>
      <c r="F723" s="22" t="s">
        <v>290</v>
      </c>
      <c r="G723" s="22" t="s">
        <v>262</v>
      </c>
      <c r="H723" s="22" t="s">
        <v>139</v>
      </c>
      <c r="I723" s="22" t="s">
        <v>1478</v>
      </c>
      <c r="J723" s="22" t="s">
        <v>1478</v>
      </c>
      <c r="K723" s="22" t="s">
        <v>1478</v>
      </c>
      <c r="L723" s="22" t="s">
        <v>1478</v>
      </c>
      <c r="M723" s="22" t="s">
        <v>1558</v>
      </c>
      <c r="N723" s="22" t="s">
        <v>59</v>
      </c>
      <c r="O723" s="22" t="s">
        <v>292</v>
      </c>
      <c r="P723" s="22"/>
      <c r="Q723" s="22" t="s">
        <v>1942</v>
      </c>
      <c r="R723" s="22"/>
      <c r="S723" s="22"/>
      <c r="T723" s="22"/>
      <c r="U723" s="22" t="s">
        <v>1478</v>
      </c>
      <c r="V723" s="22" t="s">
        <v>1478</v>
      </c>
      <c r="W723" s="22" t="s">
        <v>1478</v>
      </c>
      <c r="X723" s="22" t="s">
        <v>1478</v>
      </c>
      <c r="Y723" s="23">
        <v>44010.072557870371</v>
      </c>
      <c r="Z723" s="23">
        <v>44014.878912037035</v>
      </c>
      <c r="AA723" s="22" t="s">
        <v>1478</v>
      </c>
      <c r="AB723" s="22"/>
      <c r="AC723" s="22"/>
      <c r="AD723" s="22">
        <v>421</v>
      </c>
      <c r="AE723" s="22" t="s">
        <v>1559</v>
      </c>
      <c r="AF723" s="22" t="s">
        <v>1560</v>
      </c>
      <c r="AG723" s="22" t="s">
        <v>13</v>
      </c>
    </row>
    <row r="724" spans="1:33" ht="39.6" x14ac:dyDescent="0.3">
      <c r="A724" s="22"/>
      <c r="B724" s="22" t="s">
        <v>1559</v>
      </c>
      <c r="C724" s="22" t="s">
        <v>15</v>
      </c>
      <c r="D724" s="22" t="s">
        <v>1890</v>
      </c>
      <c r="E724" s="22" t="s">
        <v>2864</v>
      </c>
      <c r="F724" s="22" t="s">
        <v>2862</v>
      </c>
      <c r="G724" s="22" t="s">
        <v>2859</v>
      </c>
      <c r="H724" s="22" t="s">
        <v>182</v>
      </c>
      <c r="I724" s="22" t="s">
        <v>1478</v>
      </c>
      <c r="J724" s="22" t="s">
        <v>1478</v>
      </c>
      <c r="K724" s="22" t="s">
        <v>1478</v>
      </c>
      <c r="L724" s="22" t="s">
        <v>1478</v>
      </c>
      <c r="M724" s="22" t="s">
        <v>1558</v>
      </c>
      <c r="N724" s="22" t="s">
        <v>64</v>
      </c>
      <c r="O724" s="22" t="s">
        <v>1478</v>
      </c>
      <c r="P724" s="22" t="s">
        <v>3588</v>
      </c>
      <c r="Q724" s="22" t="s">
        <v>2861</v>
      </c>
      <c r="R724" s="22"/>
      <c r="S724" s="22"/>
      <c r="T724" s="22"/>
      <c r="U724" s="22" t="s">
        <v>1478</v>
      </c>
      <c r="V724" s="22" t="s">
        <v>1478</v>
      </c>
      <c r="W724" s="22" t="s">
        <v>1478</v>
      </c>
      <c r="X724" s="22" t="s">
        <v>1478</v>
      </c>
      <c r="Y724" s="23">
        <v>44010.513472222221</v>
      </c>
      <c r="Z724" s="23">
        <v>44010.71733796296</v>
      </c>
      <c r="AA724" s="22" t="s">
        <v>1478</v>
      </c>
      <c r="AB724" s="22"/>
      <c r="AC724" s="22"/>
      <c r="AD724" s="22">
        <v>3041</v>
      </c>
      <c r="AE724" s="22" t="s">
        <v>1559</v>
      </c>
      <c r="AF724" s="22" t="s">
        <v>1560</v>
      </c>
      <c r="AG724" s="22" t="s">
        <v>26</v>
      </c>
    </row>
    <row r="725" spans="1:33" ht="26.4" x14ac:dyDescent="0.3">
      <c r="A725" s="22"/>
      <c r="B725" s="22" t="s">
        <v>1559</v>
      </c>
      <c r="C725" s="22" t="s">
        <v>23</v>
      </c>
      <c r="D725" s="22" t="s">
        <v>2272</v>
      </c>
      <c r="E725" s="22" t="s">
        <v>2273</v>
      </c>
      <c r="F725" s="22" t="s">
        <v>2271</v>
      </c>
      <c r="G725" s="22" t="s">
        <v>254</v>
      </c>
      <c r="H725" s="22" t="s">
        <v>25</v>
      </c>
      <c r="I725" s="22" t="s">
        <v>1478</v>
      </c>
      <c r="J725" s="22" t="s">
        <v>1478</v>
      </c>
      <c r="K725" s="22" t="s">
        <v>1478</v>
      </c>
      <c r="L725" s="22" t="s">
        <v>1478</v>
      </c>
      <c r="M725" s="22" t="s">
        <v>1558</v>
      </c>
      <c r="N725" s="22" t="s">
        <v>64</v>
      </c>
      <c r="O725" s="22" t="s">
        <v>2274</v>
      </c>
      <c r="P725" s="22"/>
      <c r="Q725" s="22" t="s">
        <v>2270</v>
      </c>
      <c r="R725" s="22"/>
      <c r="S725" s="22" t="s">
        <v>8950</v>
      </c>
      <c r="T725" s="22"/>
      <c r="U725" s="22" t="s">
        <v>1478</v>
      </c>
      <c r="V725" s="22" t="s">
        <v>1478</v>
      </c>
      <c r="W725" s="22" t="s">
        <v>1478</v>
      </c>
      <c r="X725" s="22" t="s">
        <v>1478</v>
      </c>
      <c r="Y725" s="23">
        <v>44010.514976851853</v>
      </c>
      <c r="Z725" s="23">
        <v>44012.143576388888</v>
      </c>
      <c r="AA725" s="22" t="s">
        <v>1478</v>
      </c>
      <c r="AB725" s="22"/>
      <c r="AC725" s="22"/>
      <c r="AD725" s="22">
        <v>210</v>
      </c>
      <c r="AE725" s="22" t="s">
        <v>1559</v>
      </c>
      <c r="AF725" s="22" t="s">
        <v>1560</v>
      </c>
      <c r="AG725" s="22" t="s">
        <v>233</v>
      </c>
    </row>
    <row r="726" spans="1:33" ht="26.4" x14ac:dyDescent="0.3">
      <c r="A726" s="22"/>
      <c r="B726" s="22" t="s">
        <v>1559</v>
      </c>
      <c r="C726" s="22" t="s">
        <v>23</v>
      </c>
      <c r="D726" s="22" t="s">
        <v>2848</v>
      </c>
      <c r="E726" s="22" t="s">
        <v>3025</v>
      </c>
      <c r="F726" s="22" t="s">
        <v>3024</v>
      </c>
      <c r="G726" s="22" t="s">
        <v>74</v>
      </c>
      <c r="H726" s="22" t="s">
        <v>144</v>
      </c>
      <c r="I726" s="22" t="s">
        <v>1478</v>
      </c>
      <c r="J726" s="22" t="s">
        <v>1478</v>
      </c>
      <c r="K726" s="22" t="s">
        <v>1478</v>
      </c>
      <c r="L726" s="22" t="s">
        <v>1478</v>
      </c>
      <c r="M726" s="22" t="s">
        <v>1558</v>
      </c>
      <c r="N726" s="22" t="s">
        <v>64</v>
      </c>
      <c r="O726" s="22" t="s">
        <v>2849</v>
      </c>
      <c r="P726" s="22"/>
      <c r="Q726" s="22" t="s">
        <v>3023</v>
      </c>
      <c r="R726" s="22"/>
      <c r="S726" s="22"/>
      <c r="T726" s="22"/>
      <c r="U726" s="22" t="s">
        <v>1478</v>
      </c>
      <c r="V726" s="22" t="s">
        <v>1478</v>
      </c>
      <c r="W726" s="22" t="s">
        <v>1478</v>
      </c>
      <c r="X726" s="22" t="s">
        <v>1478</v>
      </c>
      <c r="Y726" s="23">
        <v>44010.546724537038</v>
      </c>
      <c r="Z726" s="23">
        <v>44010.71733796296</v>
      </c>
      <c r="AA726" s="22" t="s">
        <v>1478</v>
      </c>
      <c r="AB726" s="22"/>
      <c r="AC726" s="22"/>
      <c r="AD726" s="22">
        <v>9381</v>
      </c>
      <c r="AE726" s="22" t="s">
        <v>1559</v>
      </c>
      <c r="AF726" s="22" t="s">
        <v>1560</v>
      </c>
      <c r="AG726" s="22" t="s">
        <v>1478</v>
      </c>
    </row>
    <row r="727" spans="1:33" ht="52.8" x14ac:dyDescent="0.3">
      <c r="A727" s="22"/>
      <c r="B727" s="22" t="s">
        <v>1559</v>
      </c>
      <c r="C727" s="22" t="s">
        <v>23</v>
      </c>
      <c r="D727" s="22" t="s">
        <v>2331</v>
      </c>
      <c r="E727" s="22" t="s">
        <v>2336</v>
      </c>
      <c r="F727" s="22" t="s">
        <v>2335</v>
      </c>
      <c r="G727" s="22" t="s">
        <v>92</v>
      </c>
      <c r="H727" s="22" t="s">
        <v>144</v>
      </c>
      <c r="I727" s="22" t="s">
        <v>1478</v>
      </c>
      <c r="J727" s="22" t="s">
        <v>1478</v>
      </c>
      <c r="K727" s="22" t="s">
        <v>1478</v>
      </c>
      <c r="L727" s="22" t="s">
        <v>1478</v>
      </c>
      <c r="M727" s="22" t="s">
        <v>1558</v>
      </c>
      <c r="N727" s="22" t="s">
        <v>64</v>
      </c>
      <c r="O727" s="22" t="s">
        <v>2333</v>
      </c>
      <c r="P727" s="22"/>
      <c r="Q727" s="22" t="s">
        <v>2334</v>
      </c>
      <c r="R727" s="22"/>
      <c r="S727" s="22"/>
      <c r="T727" s="22"/>
      <c r="U727" s="22" t="s">
        <v>1478</v>
      </c>
      <c r="V727" s="22" t="s">
        <v>1478</v>
      </c>
      <c r="W727" s="22" t="s">
        <v>1478</v>
      </c>
      <c r="X727" s="22" t="s">
        <v>1478</v>
      </c>
      <c r="Y727" s="23">
        <v>44010.562488425923</v>
      </c>
      <c r="Z727" s="23">
        <v>44012.143576388888</v>
      </c>
      <c r="AA727" s="22" t="s">
        <v>1478</v>
      </c>
      <c r="AB727" s="22"/>
      <c r="AC727" s="22"/>
      <c r="AD727" s="22">
        <v>7681</v>
      </c>
      <c r="AE727" s="22" t="s">
        <v>1559</v>
      </c>
      <c r="AF727" s="22" t="s">
        <v>1560</v>
      </c>
      <c r="AG727" s="22" t="s">
        <v>1478</v>
      </c>
    </row>
    <row r="728" spans="1:33" ht="39.6" x14ac:dyDescent="0.3">
      <c r="A728" s="22"/>
      <c r="B728" s="22" t="s">
        <v>1559</v>
      </c>
      <c r="C728" s="22" t="s">
        <v>23</v>
      </c>
      <c r="D728" s="22" t="s">
        <v>2880</v>
      </c>
      <c r="E728" s="22" t="s">
        <v>2881</v>
      </c>
      <c r="F728" s="22" t="s">
        <v>2879</v>
      </c>
      <c r="G728" s="22" t="s">
        <v>74</v>
      </c>
      <c r="H728" s="22" t="s">
        <v>144</v>
      </c>
      <c r="I728" s="22" t="s">
        <v>1478</v>
      </c>
      <c r="J728" s="22" t="s">
        <v>1478</v>
      </c>
      <c r="K728" s="22" t="s">
        <v>1478</v>
      </c>
      <c r="L728" s="22" t="s">
        <v>1478</v>
      </c>
      <c r="M728" s="22" t="s">
        <v>1558</v>
      </c>
      <c r="N728" s="22" t="s">
        <v>64</v>
      </c>
      <c r="O728" s="22" t="s">
        <v>2882</v>
      </c>
      <c r="P728" s="22"/>
      <c r="Q728" s="22" t="s">
        <v>2878</v>
      </c>
      <c r="R728" s="22"/>
      <c r="S728" s="22"/>
      <c r="T728" s="22"/>
      <c r="U728" s="22" t="s">
        <v>1478</v>
      </c>
      <c r="V728" s="22" t="s">
        <v>1478</v>
      </c>
      <c r="W728" s="22" t="s">
        <v>1478</v>
      </c>
      <c r="X728" s="22" t="s">
        <v>1478</v>
      </c>
      <c r="Y728" s="23">
        <v>44010.636689814812</v>
      </c>
      <c r="Z728" s="23">
        <v>44012.143576388888</v>
      </c>
      <c r="AA728" s="22" t="s">
        <v>1478</v>
      </c>
      <c r="AB728" s="22"/>
      <c r="AC728" s="22"/>
      <c r="AD728" s="22">
        <v>9491</v>
      </c>
      <c r="AE728" s="22" t="s">
        <v>1559</v>
      </c>
      <c r="AF728" s="22" t="s">
        <v>1560</v>
      </c>
      <c r="AG728" s="22" t="s">
        <v>1478</v>
      </c>
    </row>
    <row r="729" spans="1:33" ht="26.4" x14ac:dyDescent="0.3">
      <c r="A729" s="22" t="s">
        <v>3589</v>
      </c>
      <c r="B729" s="22" t="s">
        <v>1559</v>
      </c>
      <c r="C729" s="22" t="s">
        <v>46</v>
      </c>
      <c r="D729" s="22" t="s">
        <v>206</v>
      </c>
      <c r="E729" s="22" t="s">
        <v>3070</v>
      </c>
      <c r="F729" s="22" t="s">
        <v>3069</v>
      </c>
      <c r="G729" s="22" t="s">
        <v>185</v>
      </c>
      <c r="H729" s="22" t="s">
        <v>182</v>
      </c>
      <c r="I729" s="22" t="s">
        <v>1478</v>
      </c>
      <c r="J729" s="22" t="s">
        <v>1478</v>
      </c>
      <c r="K729" s="22" t="s">
        <v>1478</v>
      </c>
      <c r="L729" s="22" t="s">
        <v>1478</v>
      </c>
      <c r="M729" s="22" t="s">
        <v>1558</v>
      </c>
      <c r="N729" s="22" t="s">
        <v>64</v>
      </c>
      <c r="O729" s="22" t="s">
        <v>1478</v>
      </c>
      <c r="P729" s="22"/>
      <c r="Q729" s="22" t="s">
        <v>3068</v>
      </c>
      <c r="R729" s="22"/>
      <c r="S729" s="22"/>
      <c r="T729" s="22"/>
      <c r="U729" s="22" t="s">
        <v>1478</v>
      </c>
      <c r="V729" s="22" t="s">
        <v>1478</v>
      </c>
      <c r="W729" s="22" t="s">
        <v>1478</v>
      </c>
      <c r="X729" s="22" t="s">
        <v>1478</v>
      </c>
      <c r="Y729" s="23">
        <v>44010.730416666665</v>
      </c>
      <c r="Z729" s="23">
        <v>44015.502256944441</v>
      </c>
      <c r="AA729" s="22" t="s">
        <v>1478</v>
      </c>
      <c r="AB729" s="22"/>
      <c r="AC729" s="22"/>
      <c r="AD729" s="22">
        <v>201</v>
      </c>
      <c r="AE729" s="22" t="s">
        <v>1559</v>
      </c>
      <c r="AF729" s="22" t="s">
        <v>1560</v>
      </c>
      <c r="AG729" s="22" t="s">
        <v>13</v>
      </c>
    </row>
    <row r="730" spans="1:33" ht="118.8" x14ac:dyDescent="0.3">
      <c r="A730" s="22" t="s">
        <v>3589</v>
      </c>
      <c r="B730" s="22" t="s">
        <v>1560</v>
      </c>
      <c r="C730" s="22" t="s">
        <v>46</v>
      </c>
      <c r="D730" s="22" t="s">
        <v>206</v>
      </c>
      <c r="E730" s="22" t="s">
        <v>1956</v>
      </c>
      <c r="F730" s="22" t="s">
        <v>1954</v>
      </c>
      <c r="G730" s="22" t="s">
        <v>262</v>
      </c>
      <c r="H730" s="22" t="s">
        <v>182</v>
      </c>
      <c r="I730" s="22" t="s">
        <v>1478</v>
      </c>
      <c r="J730" s="22" t="s">
        <v>1478</v>
      </c>
      <c r="K730" s="22" t="s">
        <v>1478</v>
      </c>
      <c r="L730" s="22" t="s">
        <v>1478</v>
      </c>
      <c r="M730" s="22" t="s">
        <v>1558</v>
      </c>
      <c r="N730" s="22" t="s">
        <v>64</v>
      </c>
      <c r="O730" s="22" t="s">
        <v>1478</v>
      </c>
      <c r="P730" s="22"/>
      <c r="Q730" s="22" t="s">
        <v>1953</v>
      </c>
      <c r="R730" s="22"/>
      <c r="S730" s="22" t="s">
        <v>9085</v>
      </c>
      <c r="T730" s="22"/>
      <c r="U730" s="22" t="s">
        <v>1478</v>
      </c>
      <c r="V730" s="22" t="s">
        <v>1478</v>
      </c>
      <c r="W730" s="22" t="s">
        <v>1478</v>
      </c>
      <c r="X730" s="22" t="s">
        <v>1478</v>
      </c>
      <c r="Y730" s="23">
        <v>44010.793692129628</v>
      </c>
      <c r="Z730" s="22"/>
      <c r="AA730" s="22" t="s">
        <v>1478</v>
      </c>
      <c r="AB730" s="22"/>
      <c r="AC730" s="22"/>
      <c r="AD730" s="22">
        <v>301</v>
      </c>
      <c r="AE730" s="22" t="s">
        <v>1559</v>
      </c>
      <c r="AF730" s="22" t="s">
        <v>1560</v>
      </c>
      <c r="AG730" s="22" t="s">
        <v>13</v>
      </c>
    </row>
    <row r="731" spans="1:33" ht="26.4" x14ac:dyDescent="0.3">
      <c r="A731" s="22" t="s">
        <v>3589</v>
      </c>
      <c r="B731" s="22" t="s">
        <v>1559</v>
      </c>
      <c r="C731" s="22" t="s">
        <v>46</v>
      </c>
      <c r="D731" s="22" t="s">
        <v>206</v>
      </c>
      <c r="E731" s="22" t="s">
        <v>3073</v>
      </c>
      <c r="F731" s="22" t="s">
        <v>3072</v>
      </c>
      <c r="G731" s="22" t="s">
        <v>185</v>
      </c>
      <c r="H731" s="22" t="s">
        <v>182</v>
      </c>
      <c r="I731" s="22" t="s">
        <v>1478</v>
      </c>
      <c r="J731" s="22" t="s">
        <v>1478</v>
      </c>
      <c r="K731" s="22" t="s">
        <v>1478</v>
      </c>
      <c r="L731" s="22" t="s">
        <v>1478</v>
      </c>
      <c r="M731" s="22" t="s">
        <v>1558</v>
      </c>
      <c r="N731" s="22" t="s">
        <v>64</v>
      </c>
      <c r="O731" s="22" t="s">
        <v>1478</v>
      </c>
      <c r="P731" s="22"/>
      <c r="Q731" s="22" t="s">
        <v>3071</v>
      </c>
      <c r="R731" s="22"/>
      <c r="S731" s="22"/>
      <c r="T731" s="22"/>
      <c r="U731" s="22" t="s">
        <v>1478</v>
      </c>
      <c r="V731" s="22" t="s">
        <v>1478</v>
      </c>
      <c r="W731" s="22" t="s">
        <v>1478</v>
      </c>
      <c r="X731" s="22" t="s">
        <v>1478</v>
      </c>
      <c r="Y731" s="23">
        <v>44010.794027777774</v>
      </c>
      <c r="Z731" s="23">
        <v>44013.528611111113</v>
      </c>
      <c r="AA731" s="22" t="s">
        <v>1478</v>
      </c>
      <c r="AB731" s="22"/>
      <c r="AC731" s="22"/>
      <c r="AD731" s="22">
        <v>401</v>
      </c>
      <c r="AE731" s="22" t="s">
        <v>1559</v>
      </c>
      <c r="AF731" s="22" t="s">
        <v>1560</v>
      </c>
      <c r="AG731" s="22" t="s">
        <v>13</v>
      </c>
    </row>
    <row r="732" spans="1:33" ht="26.4" x14ac:dyDescent="0.3">
      <c r="A732" s="22" t="s">
        <v>3589</v>
      </c>
      <c r="B732" s="22" t="s">
        <v>1559</v>
      </c>
      <c r="C732" s="22" t="s">
        <v>46</v>
      </c>
      <c r="D732" s="22" t="s">
        <v>206</v>
      </c>
      <c r="E732" s="22" t="s">
        <v>2266</v>
      </c>
      <c r="F732" s="22" t="s">
        <v>3590</v>
      </c>
      <c r="G732" s="22" t="s">
        <v>137</v>
      </c>
      <c r="H732" s="22" t="s">
        <v>182</v>
      </c>
      <c r="I732" s="22" t="s">
        <v>1478</v>
      </c>
      <c r="J732" s="22" t="s">
        <v>1478</v>
      </c>
      <c r="K732" s="22" t="s">
        <v>1478</v>
      </c>
      <c r="L732" s="22" t="s">
        <v>1478</v>
      </c>
      <c r="M732" s="22" t="s">
        <v>1558</v>
      </c>
      <c r="N732" s="22" t="s">
        <v>64</v>
      </c>
      <c r="O732" s="22" t="s">
        <v>1478</v>
      </c>
      <c r="P732" s="22"/>
      <c r="Q732" s="22" t="s">
        <v>2264</v>
      </c>
      <c r="R732" s="22"/>
      <c r="S732" s="22"/>
      <c r="T732" s="22"/>
      <c r="U732" s="22" t="s">
        <v>1478</v>
      </c>
      <c r="V732" s="22" t="s">
        <v>1478</v>
      </c>
      <c r="W732" s="22" t="s">
        <v>1478</v>
      </c>
      <c r="X732" s="22" t="s">
        <v>1478</v>
      </c>
      <c r="Y732" s="23">
        <v>44010.794178240743</v>
      </c>
      <c r="Z732" s="23">
        <v>44015.502256944441</v>
      </c>
      <c r="AA732" s="22" t="s">
        <v>1478</v>
      </c>
      <c r="AB732" s="22"/>
      <c r="AC732" s="22"/>
      <c r="AD732" s="22">
        <v>501</v>
      </c>
      <c r="AE732" s="22" t="s">
        <v>1559</v>
      </c>
      <c r="AF732" s="22" t="s">
        <v>1560</v>
      </c>
      <c r="AG732" s="22" t="s">
        <v>13</v>
      </c>
    </row>
    <row r="733" spans="1:33" ht="26.4" x14ac:dyDescent="0.3">
      <c r="A733" s="22" t="s">
        <v>3589</v>
      </c>
      <c r="B733" s="22" t="s">
        <v>1559</v>
      </c>
      <c r="C733" s="22" t="s">
        <v>46</v>
      </c>
      <c r="D733" s="22" t="s">
        <v>206</v>
      </c>
      <c r="E733" s="22" t="s">
        <v>3166</v>
      </c>
      <c r="F733" s="22" t="s">
        <v>3165</v>
      </c>
      <c r="G733" s="22" t="s">
        <v>305</v>
      </c>
      <c r="H733" s="22" t="s">
        <v>182</v>
      </c>
      <c r="I733" s="22" t="s">
        <v>1478</v>
      </c>
      <c r="J733" s="22" t="s">
        <v>1478</v>
      </c>
      <c r="K733" s="22" t="s">
        <v>1478</v>
      </c>
      <c r="L733" s="22" t="s">
        <v>1478</v>
      </c>
      <c r="M733" s="22" t="s">
        <v>1558</v>
      </c>
      <c r="N733" s="22" t="s">
        <v>64</v>
      </c>
      <c r="O733" s="22" t="s">
        <v>1478</v>
      </c>
      <c r="P733" s="22"/>
      <c r="Q733" s="22" t="s">
        <v>3164</v>
      </c>
      <c r="R733" s="22"/>
      <c r="S733" s="22"/>
      <c r="T733" s="22"/>
      <c r="U733" s="22" t="s">
        <v>1478</v>
      </c>
      <c r="V733" s="22" t="s">
        <v>1478</v>
      </c>
      <c r="W733" s="22" t="s">
        <v>1478</v>
      </c>
      <c r="X733" s="22" t="s">
        <v>1478</v>
      </c>
      <c r="Y733" s="23">
        <v>44010.805752314816</v>
      </c>
      <c r="Z733" s="23">
        <v>44014.878912037035</v>
      </c>
      <c r="AA733" s="22" t="s">
        <v>1478</v>
      </c>
      <c r="AB733" s="22"/>
      <c r="AC733" s="22"/>
      <c r="AD733" s="22">
        <v>101</v>
      </c>
      <c r="AE733" s="22" t="s">
        <v>1559</v>
      </c>
      <c r="AF733" s="22" t="s">
        <v>1560</v>
      </c>
      <c r="AG733" s="22" t="s">
        <v>13</v>
      </c>
    </row>
    <row r="734" spans="1:33" ht="39.6" x14ac:dyDescent="0.3">
      <c r="A734" s="22"/>
      <c r="B734" s="22" t="s">
        <v>1559</v>
      </c>
      <c r="C734" s="22" t="s">
        <v>15</v>
      </c>
      <c r="D734" s="22" t="s">
        <v>206</v>
      </c>
      <c r="E734" s="22" t="s">
        <v>2378</v>
      </c>
      <c r="F734" s="22" t="s">
        <v>8963</v>
      </c>
      <c r="G734" s="22" t="s">
        <v>2373</v>
      </c>
      <c r="H734" s="22" t="s">
        <v>182</v>
      </c>
      <c r="I734" s="22" t="s">
        <v>1478</v>
      </c>
      <c r="J734" s="22" t="s">
        <v>1478</v>
      </c>
      <c r="K734" s="22" t="s">
        <v>1478</v>
      </c>
      <c r="L734" s="22" t="s">
        <v>1478</v>
      </c>
      <c r="M734" s="22" t="s">
        <v>1558</v>
      </c>
      <c r="N734" s="22" t="s">
        <v>64</v>
      </c>
      <c r="O734" s="22" t="s">
        <v>1478</v>
      </c>
      <c r="P734" s="22" t="s">
        <v>3591</v>
      </c>
      <c r="Q734" s="22" t="s">
        <v>2376</v>
      </c>
      <c r="R734" s="22"/>
      <c r="S734" s="22" t="s">
        <v>9086</v>
      </c>
      <c r="T734" s="22"/>
      <c r="U734" s="22" t="s">
        <v>1478</v>
      </c>
      <c r="V734" s="22" t="s">
        <v>1478</v>
      </c>
      <c r="W734" s="22" t="s">
        <v>1478</v>
      </c>
      <c r="X734" s="22" t="s">
        <v>1478</v>
      </c>
      <c r="Y734" s="23">
        <v>44010.839525462965</v>
      </c>
      <c r="Z734" s="23">
        <v>44010.935972222222</v>
      </c>
      <c r="AA734" s="22" t="s">
        <v>1478</v>
      </c>
      <c r="AB734" s="22"/>
      <c r="AC734" s="22"/>
      <c r="AD734" s="22">
        <v>7841</v>
      </c>
      <c r="AE734" s="22" t="s">
        <v>1559</v>
      </c>
      <c r="AF734" s="22" t="s">
        <v>1560</v>
      </c>
      <c r="AG734" s="22" t="s">
        <v>13</v>
      </c>
    </row>
    <row r="735" spans="1:33" ht="26.4" x14ac:dyDescent="0.3">
      <c r="A735" s="22" t="s">
        <v>2309</v>
      </c>
      <c r="B735" s="22" t="s">
        <v>1559</v>
      </c>
      <c r="C735" s="22" t="s">
        <v>15</v>
      </c>
      <c r="D735" s="22" t="s">
        <v>89</v>
      </c>
      <c r="E735" s="22" t="s">
        <v>2567</v>
      </c>
      <c r="F735" s="22" t="s">
        <v>2565</v>
      </c>
      <c r="G735" s="22" t="s">
        <v>2373</v>
      </c>
      <c r="H735" s="22" t="s">
        <v>182</v>
      </c>
      <c r="I735" s="22" t="s">
        <v>1478</v>
      </c>
      <c r="J735" s="22" t="s">
        <v>1478</v>
      </c>
      <c r="K735" s="22" t="s">
        <v>1478</v>
      </c>
      <c r="L735" s="22" t="s">
        <v>1478</v>
      </c>
      <c r="M735" s="22" t="s">
        <v>1558</v>
      </c>
      <c r="N735" s="22" t="s">
        <v>1478</v>
      </c>
      <c r="O735" s="22" t="s">
        <v>1478</v>
      </c>
      <c r="P735" s="22" t="s">
        <v>3592</v>
      </c>
      <c r="Q735" s="22" t="s">
        <v>2564</v>
      </c>
      <c r="R735" s="22"/>
      <c r="S735" s="22" t="s">
        <v>9086</v>
      </c>
      <c r="T735" s="22"/>
      <c r="U735" s="22" t="s">
        <v>1478</v>
      </c>
      <c r="V735" s="22" t="s">
        <v>1478</v>
      </c>
      <c r="W735" s="22" t="s">
        <v>1478</v>
      </c>
      <c r="X735" s="22" t="s">
        <v>1478</v>
      </c>
      <c r="Y735" s="23">
        <v>44010.840196759258</v>
      </c>
      <c r="Z735" s="23">
        <v>44010.935972222222</v>
      </c>
      <c r="AA735" s="22" t="s">
        <v>1478</v>
      </c>
      <c r="AB735" s="22"/>
      <c r="AC735" s="22"/>
      <c r="AD735" s="22">
        <v>7210</v>
      </c>
      <c r="AE735" s="22" t="s">
        <v>1559</v>
      </c>
      <c r="AF735" s="22" t="s">
        <v>1560</v>
      </c>
      <c r="AG735" s="22" t="s">
        <v>13</v>
      </c>
    </row>
    <row r="736" spans="1:33" ht="39.6" x14ac:dyDescent="0.3">
      <c r="A736" s="22" t="s">
        <v>3579</v>
      </c>
      <c r="B736" s="22" t="s">
        <v>1559</v>
      </c>
      <c r="C736" s="22" t="s">
        <v>46</v>
      </c>
      <c r="D736" s="22" t="s">
        <v>89</v>
      </c>
      <c r="E736" s="22" t="s">
        <v>2571</v>
      </c>
      <c r="F736" s="22" t="s">
        <v>2569</v>
      </c>
      <c r="G736" s="22" t="s">
        <v>2373</v>
      </c>
      <c r="H736" s="22" t="s">
        <v>182</v>
      </c>
      <c r="I736" s="22" t="s">
        <v>1478</v>
      </c>
      <c r="J736" s="22" t="s">
        <v>1478</v>
      </c>
      <c r="K736" s="22" t="s">
        <v>1478</v>
      </c>
      <c r="L736" s="22" t="s">
        <v>1478</v>
      </c>
      <c r="M736" s="22" t="s">
        <v>1558</v>
      </c>
      <c r="N736" s="22" t="s">
        <v>64</v>
      </c>
      <c r="O736" s="22" t="s">
        <v>1478</v>
      </c>
      <c r="P736" s="22"/>
      <c r="Q736" s="22" t="s">
        <v>2568</v>
      </c>
      <c r="R736" s="22"/>
      <c r="S736" s="22"/>
      <c r="T736" s="22"/>
      <c r="U736" s="22" t="s">
        <v>1478</v>
      </c>
      <c r="V736" s="22" t="s">
        <v>1478</v>
      </c>
      <c r="W736" s="22" t="s">
        <v>1478</v>
      </c>
      <c r="X736" s="22" t="s">
        <v>1478</v>
      </c>
      <c r="Y736" s="23">
        <v>44010.840833333335</v>
      </c>
      <c r="Z736" s="23">
        <v>44010.935972222222</v>
      </c>
      <c r="AA736" s="22" t="s">
        <v>1478</v>
      </c>
      <c r="AB736" s="22"/>
      <c r="AC736" s="22"/>
      <c r="AD736" s="22">
        <v>7230</v>
      </c>
      <c r="AE736" s="22" t="s">
        <v>1559</v>
      </c>
      <c r="AF736" s="22" t="s">
        <v>1560</v>
      </c>
      <c r="AG736" s="22" t="s">
        <v>13</v>
      </c>
    </row>
    <row r="737" spans="1:33" ht="26.4" x14ac:dyDescent="0.3">
      <c r="A737" s="22"/>
      <c r="B737" s="22" t="s">
        <v>1559</v>
      </c>
      <c r="C737" s="22" t="s">
        <v>46</v>
      </c>
      <c r="D737" s="22">
        <v>4</v>
      </c>
      <c r="E737" s="22" t="s">
        <v>1568</v>
      </c>
      <c r="F737" s="22" t="s">
        <v>3593</v>
      </c>
      <c r="G737" s="22" t="s">
        <v>16</v>
      </c>
      <c r="H737" s="22" t="s">
        <v>17</v>
      </c>
      <c r="I737" s="22" t="s">
        <v>1478</v>
      </c>
      <c r="J737" s="22" t="s">
        <v>1478</v>
      </c>
      <c r="K737" s="22" t="s">
        <v>1478</v>
      </c>
      <c r="L737" s="22" t="s">
        <v>1478</v>
      </c>
      <c r="M737" s="22" t="s">
        <v>1558</v>
      </c>
      <c r="N737" s="22" t="s">
        <v>1478</v>
      </c>
      <c r="O737" s="22" t="s">
        <v>1478</v>
      </c>
      <c r="P737" s="22"/>
      <c r="Q737" s="22" t="s">
        <v>1566</v>
      </c>
      <c r="R737" s="22"/>
      <c r="S737" s="22"/>
      <c r="T737" s="22"/>
      <c r="U737" s="22" t="s">
        <v>1478</v>
      </c>
      <c r="V737" s="22" t="s">
        <v>1478</v>
      </c>
      <c r="W737" s="22" t="s">
        <v>1478</v>
      </c>
      <c r="X737" s="22" t="s">
        <v>1478</v>
      </c>
      <c r="Y737" s="23">
        <v>44010.897488425922</v>
      </c>
      <c r="Z737" s="23">
        <v>44017.563090277778</v>
      </c>
      <c r="AA737" s="22" t="s">
        <v>1478</v>
      </c>
      <c r="AB737" s="22"/>
      <c r="AC737" s="22"/>
      <c r="AD737" s="22">
        <v>11</v>
      </c>
      <c r="AE737" s="22" t="s">
        <v>1559</v>
      </c>
      <c r="AF737" s="22" t="s">
        <v>1560</v>
      </c>
      <c r="AG737" s="22" t="s">
        <v>13</v>
      </c>
    </row>
    <row r="738" spans="1:33" ht="52.8" x14ac:dyDescent="0.3">
      <c r="A738" s="22" t="s">
        <v>2012</v>
      </c>
      <c r="B738" s="22" t="s">
        <v>1559</v>
      </c>
      <c r="C738" s="22" t="s">
        <v>46</v>
      </c>
      <c r="D738" s="22" t="s">
        <v>145</v>
      </c>
      <c r="E738" s="22" t="s">
        <v>2055</v>
      </c>
      <c r="F738" s="22" t="s">
        <v>2053</v>
      </c>
      <c r="G738" s="22" t="s">
        <v>160</v>
      </c>
      <c r="H738" s="22" t="s">
        <v>139</v>
      </c>
      <c r="I738" s="22" t="s">
        <v>1478</v>
      </c>
      <c r="J738" s="22" t="s">
        <v>1478</v>
      </c>
      <c r="K738" s="22" t="s">
        <v>1478</v>
      </c>
      <c r="L738" s="22" t="s">
        <v>1478</v>
      </c>
      <c r="M738" s="22" t="s">
        <v>1558</v>
      </c>
      <c r="N738" s="22" t="s">
        <v>59</v>
      </c>
      <c r="O738" s="22" t="s">
        <v>308</v>
      </c>
      <c r="P738" s="22"/>
      <c r="Q738" s="22" t="s">
        <v>2052</v>
      </c>
      <c r="R738" s="22"/>
      <c r="S738" s="22"/>
      <c r="T738" s="22"/>
      <c r="U738" s="22" t="s">
        <v>1478</v>
      </c>
      <c r="V738" s="22" t="s">
        <v>1478</v>
      </c>
      <c r="W738" s="22" t="s">
        <v>1478</v>
      </c>
      <c r="X738" s="22" t="s">
        <v>1478</v>
      </c>
      <c r="Y738" s="23">
        <v>44011.441932870373</v>
      </c>
      <c r="Z738" s="23">
        <v>44012.91064814815</v>
      </c>
      <c r="AA738" s="22" t="s">
        <v>1478</v>
      </c>
      <c r="AB738" s="22"/>
      <c r="AC738" s="22"/>
      <c r="AD738" s="22">
        <v>221</v>
      </c>
      <c r="AE738" s="22" t="s">
        <v>1559</v>
      </c>
      <c r="AF738" s="22" t="s">
        <v>1560</v>
      </c>
      <c r="AG738" s="22" t="s">
        <v>13</v>
      </c>
    </row>
    <row r="739" spans="1:33" ht="39.6" x14ac:dyDescent="0.3">
      <c r="A739" s="22" t="s">
        <v>1988</v>
      </c>
      <c r="B739" s="22" t="s">
        <v>1559</v>
      </c>
      <c r="C739" s="22" t="s">
        <v>46</v>
      </c>
      <c r="D739" s="22" t="s">
        <v>145</v>
      </c>
      <c r="E739" s="22" t="s">
        <v>2148</v>
      </c>
      <c r="F739" s="22" t="s">
        <v>209</v>
      </c>
      <c r="G739" s="22" t="s">
        <v>160</v>
      </c>
      <c r="H739" s="22" t="s">
        <v>139</v>
      </c>
      <c r="I739" s="22" t="s">
        <v>1478</v>
      </c>
      <c r="J739" s="22" t="s">
        <v>1478</v>
      </c>
      <c r="K739" s="22" t="s">
        <v>1478</v>
      </c>
      <c r="L739" s="22" t="s">
        <v>1478</v>
      </c>
      <c r="M739" s="22" t="s">
        <v>1558</v>
      </c>
      <c r="N739" s="22" t="s">
        <v>59</v>
      </c>
      <c r="O739" s="22" t="s">
        <v>211</v>
      </c>
      <c r="P739" s="22"/>
      <c r="Q739" s="22" t="s">
        <v>2146</v>
      </c>
      <c r="R739" s="22"/>
      <c r="S739" s="22"/>
      <c r="T739" s="22"/>
      <c r="U739" s="22" t="s">
        <v>1478</v>
      </c>
      <c r="V739" s="22" t="s">
        <v>1478</v>
      </c>
      <c r="W739" s="22" t="s">
        <v>1478</v>
      </c>
      <c r="X739" s="22" t="s">
        <v>1478</v>
      </c>
      <c r="Y739" s="23">
        <v>44011.442326388889</v>
      </c>
      <c r="Z739" s="23">
        <v>44012.91064814815</v>
      </c>
      <c r="AA739" s="22" t="s">
        <v>1478</v>
      </c>
      <c r="AB739" s="22"/>
      <c r="AC739" s="22"/>
      <c r="AD739" s="22">
        <v>1721</v>
      </c>
      <c r="AE739" s="22" t="s">
        <v>1559</v>
      </c>
      <c r="AF739" s="22" t="s">
        <v>1560</v>
      </c>
      <c r="AG739" s="22" t="s">
        <v>13</v>
      </c>
    </row>
    <row r="740" spans="1:33" ht="26.4" x14ac:dyDescent="0.3">
      <c r="A740" s="22"/>
      <c r="B740" s="22" t="s">
        <v>1559</v>
      </c>
      <c r="C740" s="22" t="s">
        <v>23</v>
      </c>
      <c r="D740" s="22" t="s">
        <v>337</v>
      </c>
      <c r="E740" s="22" t="s">
        <v>1905</v>
      </c>
      <c r="F740" s="22" t="s">
        <v>1904</v>
      </c>
      <c r="G740" s="22" t="s">
        <v>165</v>
      </c>
      <c r="H740" s="22" t="s">
        <v>144</v>
      </c>
      <c r="I740" s="22" t="s">
        <v>1478</v>
      </c>
      <c r="J740" s="22" t="s">
        <v>1478</v>
      </c>
      <c r="K740" s="22" t="s">
        <v>1478</v>
      </c>
      <c r="L740" s="22" t="s">
        <v>1478</v>
      </c>
      <c r="M740" s="22" t="s">
        <v>1558</v>
      </c>
      <c r="N740" s="22" t="s">
        <v>59</v>
      </c>
      <c r="O740" s="22" t="s">
        <v>392</v>
      </c>
      <c r="P740" s="22"/>
      <c r="Q740" s="22" t="s">
        <v>1903</v>
      </c>
      <c r="R740" s="22"/>
      <c r="S740" s="22"/>
      <c r="T740" s="22"/>
      <c r="U740" s="22" t="s">
        <v>1478</v>
      </c>
      <c r="V740" s="22" t="s">
        <v>1478</v>
      </c>
      <c r="W740" s="22" t="s">
        <v>1478</v>
      </c>
      <c r="X740" s="22" t="s">
        <v>1478</v>
      </c>
      <c r="Y740" s="23">
        <v>44011.533692129633</v>
      </c>
      <c r="Z740" s="23">
        <v>44012.91064814815</v>
      </c>
      <c r="AA740" s="22" t="s">
        <v>1478</v>
      </c>
      <c r="AB740" s="22"/>
      <c r="AC740" s="22"/>
      <c r="AD740" s="22">
        <v>6181</v>
      </c>
      <c r="AE740" s="22" t="s">
        <v>1559</v>
      </c>
      <c r="AF740" s="22" t="s">
        <v>1560</v>
      </c>
      <c r="AG740" s="22" t="s">
        <v>1478</v>
      </c>
    </row>
    <row r="741" spans="1:33" ht="26.4" x14ac:dyDescent="0.3">
      <c r="A741" s="22" t="s">
        <v>159</v>
      </c>
      <c r="B741" s="22" t="s">
        <v>1559</v>
      </c>
      <c r="C741" s="22" t="s">
        <v>46</v>
      </c>
      <c r="D741" s="22" t="s">
        <v>1629</v>
      </c>
      <c r="E741" s="22" t="s">
        <v>1842</v>
      </c>
      <c r="F741" s="22" t="s">
        <v>1838</v>
      </c>
      <c r="G741" s="22" t="s">
        <v>1839</v>
      </c>
      <c r="H741" s="22" t="s">
        <v>139</v>
      </c>
      <c r="I741" s="22" t="s">
        <v>1478</v>
      </c>
      <c r="J741" s="22" t="s">
        <v>1478</v>
      </c>
      <c r="K741" s="22" t="s">
        <v>1478</v>
      </c>
      <c r="L741" s="22" t="s">
        <v>1478</v>
      </c>
      <c r="M741" s="22" t="s">
        <v>1558</v>
      </c>
      <c r="N741" s="22" t="s">
        <v>64</v>
      </c>
      <c r="O741" s="22" t="s">
        <v>1843</v>
      </c>
      <c r="P741" s="22"/>
      <c r="Q741" s="22" t="s">
        <v>1837</v>
      </c>
      <c r="R741" s="22"/>
      <c r="S741" s="22"/>
      <c r="T741" s="22"/>
      <c r="U741" s="22" t="s">
        <v>1478</v>
      </c>
      <c r="V741" s="22" t="s">
        <v>1478</v>
      </c>
      <c r="W741" s="22" t="s">
        <v>1478</v>
      </c>
      <c r="X741" s="22" t="s">
        <v>1478</v>
      </c>
      <c r="Y741" s="23">
        <v>44011.615752314814</v>
      </c>
      <c r="Z741" s="23">
        <v>44012.143576388888</v>
      </c>
      <c r="AA741" s="22" t="s">
        <v>1478</v>
      </c>
      <c r="AB741" s="22"/>
      <c r="AC741" s="22"/>
      <c r="AD741" s="22">
        <v>11031</v>
      </c>
      <c r="AE741" s="22" t="s">
        <v>1559</v>
      </c>
      <c r="AF741" s="22" t="s">
        <v>1560</v>
      </c>
      <c r="AG741" s="22" t="s">
        <v>13</v>
      </c>
    </row>
    <row r="742" spans="1:33" ht="39.6" x14ac:dyDescent="0.3">
      <c r="A742" s="22"/>
      <c r="B742" s="22" t="s">
        <v>1559</v>
      </c>
      <c r="C742" s="22" t="s">
        <v>15</v>
      </c>
      <c r="D742" s="22">
        <v>15</v>
      </c>
      <c r="E742" s="22" t="s">
        <v>1777</v>
      </c>
      <c r="F742" s="22" t="s">
        <v>1773</v>
      </c>
      <c r="G742" s="22" t="s">
        <v>1774</v>
      </c>
      <c r="H742" s="22" t="s">
        <v>17</v>
      </c>
      <c r="I742" s="22" t="s">
        <v>1478</v>
      </c>
      <c r="J742" s="22" t="s">
        <v>1478</v>
      </c>
      <c r="K742" s="22" t="s">
        <v>1478</v>
      </c>
      <c r="L742" s="22" t="s">
        <v>1478</v>
      </c>
      <c r="M742" s="22" t="s">
        <v>1558</v>
      </c>
      <c r="N742" s="22" t="s">
        <v>1478</v>
      </c>
      <c r="O742" s="22" t="s">
        <v>1478</v>
      </c>
      <c r="P742" s="22" t="s">
        <v>3594</v>
      </c>
      <c r="Q742" s="22" t="s">
        <v>1772</v>
      </c>
      <c r="R742" s="22"/>
      <c r="S742" s="22" t="s">
        <v>9087</v>
      </c>
      <c r="T742" s="22"/>
      <c r="U742" s="22" t="s">
        <v>1478</v>
      </c>
      <c r="V742" s="22" t="s">
        <v>1478</v>
      </c>
      <c r="W742" s="22" t="s">
        <v>1478</v>
      </c>
      <c r="X742" s="22" t="s">
        <v>1478</v>
      </c>
      <c r="Y742" s="23">
        <v>44011.625254629631</v>
      </c>
      <c r="Z742" s="23">
        <v>44014.878912037035</v>
      </c>
      <c r="AA742" s="22" t="s">
        <v>1478</v>
      </c>
      <c r="AB742" s="22"/>
      <c r="AC742" s="22"/>
      <c r="AD742" s="22">
        <v>5711</v>
      </c>
      <c r="AE742" s="22" t="s">
        <v>1559</v>
      </c>
      <c r="AF742" s="22" t="s">
        <v>1560</v>
      </c>
      <c r="AG742" s="22" t="s">
        <v>295</v>
      </c>
    </row>
    <row r="743" spans="1:33" ht="134.4" customHeight="1" x14ac:dyDescent="0.3">
      <c r="A743" s="22"/>
      <c r="B743" s="22" t="s">
        <v>1559</v>
      </c>
      <c r="C743" s="22" t="s">
        <v>23</v>
      </c>
      <c r="D743" s="22" t="s">
        <v>38</v>
      </c>
      <c r="E743" s="22" t="s">
        <v>3595</v>
      </c>
      <c r="F743" s="22" t="s">
        <v>3596</v>
      </c>
      <c r="G743" s="22" t="s">
        <v>158</v>
      </c>
      <c r="H743" s="22" t="s">
        <v>25</v>
      </c>
      <c r="I743" s="22" t="s">
        <v>1478</v>
      </c>
      <c r="J743" s="22" t="s">
        <v>1478</v>
      </c>
      <c r="K743" s="22" t="s">
        <v>1478</v>
      </c>
      <c r="L743" s="22" t="s">
        <v>1478</v>
      </c>
      <c r="M743" s="22" t="s">
        <v>1558</v>
      </c>
      <c r="N743" s="22" t="s">
        <v>1478</v>
      </c>
      <c r="O743" s="22" t="s">
        <v>1478</v>
      </c>
      <c r="P743" s="22"/>
      <c r="Q743" s="22"/>
      <c r="R743" s="22"/>
      <c r="S743" s="22" t="s">
        <v>9088</v>
      </c>
      <c r="T743" s="22"/>
      <c r="U743" s="22" t="s">
        <v>1478</v>
      </c>
      <c r="V743" s="22" t="s">
        <v>1478</v>
      </c>
      <c r="W743" s="22"/>
      <c r="X743" s="22"/>
      <c r="Y743" s="23">
        <v>44011.650069444448</v>
      </c>
      <c r="Z743" s="23">
        <v>44015.71980324074</v>
      </c>
      <c r="AA743" s="22" t="s">
        <v>1478</v>
      </c>
      <c r="AB743" s="22"/>
      <c r="AC743" s="22"/>
      <c r="AD743" s="22">
        <v>136700</v>
      </c>
      <c r="AE743" s="22" t="s">
        <v>1559</v>
      </c>
      <c r="AF743" s="22" t="s">
        <v>1560</v>
      </c>
      <c r="AG743" s="22"/>
    </row>
    <row r="744" spans="1:33" ht="120" customHeight="1" x14ac:dyDescent="0.3">
      <c r="A744" s="22"/>
      <c r="B744" s="22" t="s">
        <v>1560</v>
      </c>
      <c r="C744" s="22" t="s">
        <v>57</v>
      </c>
      <c r="D744" s="22" t="s">
        <v>250</v>
      </c>
      <c r="E744" s="22" t="s">
        <v>3597</v>
      </c>
      <c r="F744" s="22" t="s">
        <v>3598</v>
      </c>
      <c r="G744" s="22" t="s">
        <v>252</v>
      </c>
      <c r="H744" s="22" t="s">
        <v>25</v>
      </c>
      <c r="I744" s="22" t="s">
        <v>1478</v>
      </c>
      <c r="J744" s="22" t="s">
        <v>1478</v>
      </c>
      <c r="K744" s="22" t="s">
        <v>1478</v>
      </c>
      <c r="L744" s="22" t="s">
        <v>1478</v>
      </c>
      <c r="M744" s="22" t="s">
        <v>1558</v>
      </c>
      <c r="N744" s="22" t="s">
        <v>59</v>
      </c>
      <c r="O744" s="22" t="s">
        <v>334</v>
      </c>
      <c r="P744" s="22"/>
      <c r="Q744" s="22"/>
      <c r="R744" s="22"/>
      <c r="S744" s="22" t="s">
        <v>9089</v>
      </c>
      <c r="T744" s="22"/>
      <c r="U744" s="22" t="s">
        <v>1478</v>
      </c>
      <c r="V744" s="22" t="s">
        <v>1478</v>
      </c>
      <c r="W744" s="22"/>
      <c r="X744" s="22"/>
      <c r="Y744" s="23">
        <v>44011.668402777781</v>
      </c>
      <c r="Z744" s="22"/>
      <c r="AA744" s="22" t="s">
        <v>1478</v>
      </c>
      <c r="AB744" s="22"/>
      <c r="AC744" s="22"/>
      <c r="AD744" s="22">
        <v>10750</v>
      </c>
      <c r="AE744" s="22" t="s">
        <v>1559</v>
      </c>
      <c r="AF744" s="22" t="s">
        <v>1559</v>
      </c>
      <c r="AG744" s="22" t="s">
        <v>295</v>
      </c>
    </row>
    <row r="745" spans="1:33" ht="119.4" customHeight="1" x14ac:dyDescent="0.3">
      <c r="A745" s="22"/>
      <c r="B745" s="22" t="s">
        <v>1559</v>
      </c>
      <c r="C745" s="22" t="s">
        <v>15</v>
      </c>
      <c r="D745" s="22" t="s">
        <v>1912</v>
      </c>
      <c r="E745" s="22" t="s">
        <v>3599</v>
      </c>
      <c r="F745" s="22" t="s">
        <v>3600</v>
      </c>
      <c r="G745" s="22" t="s">
        <v>158</v>
      </c>
      <c r="H745" s="22" t="s">
        <v>25</v>
      </c>
      <c r="I745" s="22" t="s">
        <v>1478</v>
      </c>
      <c r="J745" s="22" t="s">
        <v>1478</v>
      </c>
      <c r="K745" s="22" t="s">
        <v>1478</v>
      </c>
      <c r="L745" s="22" t="s">
        <v>1478</v>
      </c>
      <c r="M745" s="22" t="s">
        <v>1558</v>
      </c>
      <c r="N745" s="22" t="s">
        <v>64</v>
      </c>
      <c r="O745" s="22" t="s">
        <v>1478</v>
      </c>
      <c r="P745" s="22" t="s">
        <v>3601</v>
      </c>
      <c r="Q745" s="22"/>
      <c r="R745" s="22"/>
      <c r="S745" s="22" t="s">
        <v>9090</v>
      </c>
      <c r="T745" s="22"/>
      <c r="U745" s="22" t="s">
        <v>1478</v>
      </c>
      <c r="V745" s="22" t="s">
        <v>1478</v>
      </c>
      <c r="W745" s="22"/>
      <c r="X745" s="22"/>
      <c r="Y745" s="23">
        <v>44011.668402777781</v>
      </c>
      <c r="Z745" s="23">
        <v>44013.648472222223</v>
      </c>
      <c r="AA745" s="22" t="s">
        <v>1478</v>
      </c>
      <c r="AB745" s="22"/>
      <c r="AC745" s="22"/>
      <c r="AD745" s="22">
        <v>4030</v>
      </c>
      <c r="AE745" s="22" t="s">
        <v>1559</v>
      </c>
      <c r="AF745" s="22" t="s">
        <v>1560</v>
      </c>
      <c r="AG745" s="22"/>
    </row>
    <row r="746" spans="1:33" ht="51" customHeight="1" x14ac:dyDescent="0.3">
      <c r="A746" s="22" t="s">
        <v>140</v>
      </c>
      <c r="B746" s="22" t="s">
        <v>1559</v>
      </c>
      <c r="C746" s="22" t="s">
        <v>46</v>
      </c>
      <c r="D746" s="22" t="s">
        <v>206</v>
      </c>
      <c r="E746" s="22" t="s">
        <v>2188</v>
      </c>
      <c r="F746" s="22" t="s">
        <v>3602</v>
      </c>
      <c r="G746" s="22" t="s">
        <v>203</v>
      </c>
      <c r="H746" s="22" t="s">
        <v>171</v>
      </c>
      <c r="I746" s="22" t="s">
        <v>1478</v>
      </c>
      <c r="J746" s="22" t="s">
        <v>1478</v>
      </c>
      <c r="K746" s="22" t="s">
        <v>1478</v>
      </c>
      <c r="L746" s="22" t="s">
        <v>1478</v>
      </c>
      <c r="M746" s="22" t="s">
        <v>1558</v>
      </c>
      <c r="N746" s="22" t="s">
        <v>64</v>
      </c>
      <c r="O746" s="22" t="s">
        <v>1478</v>
      </c>
      <c r="P746" s="22"/>
      <c r="Q746" s="22" t="s">
        <v>2186</v>
      </c>
      <c r="R746" s="22"/>
      <c r="S746" s="22" t="s">
        <v>9091</v>
      </c>
      <c r="T746" s="22"/>
      <c r="U746" s="22" t="s">
        <v>1478</v>
      </c>
      <c r="V746" s="22" t="s">
        <v>1478</v>
      </c>
      <c r="W746" s="22" t="s">
        <v>1478</v>
      </c>
      <c r="X746" s="22" t="s">
        <v>1478</v>
      </c>
      <c r="Y746" s="23">
        <v>44011.68236111111</v>
      </c>
      <c r="Z746" s="23">
        <v>44012.143576388888</v>
      </c>
      <c r="AA746" s="22" t="s">
        <v>1478</v>
      </c>
      <c r="AB746" s="22"/>
      <c r="AC746" s="22"/>
      <c r="AD746" s="22">
        <v>7231</v>
      </c>
      <c r="AE746" s="22" t="s">
        <v>1559</v>
      </c>
      <c r="AF746" s="22" t="s">
        <v>1560</v>
      </c>
      <c r="AG746" s="22" t="s">
        <v>13</v>
      </c>
    </row>
    <row r="747" spans="1:33" ht="100.8" customHeight="1" x14ac:dyDescent="0.3">
      <c r="A747" s="22"/>
      <c r="B747" s="22" t="s">
        <v>1559</v>
      </c>
      <c r="C747" s="22" t="s">
        <v>23</v>
      </c>
      <c r="D747" s="22">
        <v>7</v>
      </c>
      <c r="E747" s="22" t="s">
        <v>3603</v>
      </c>
      <c r="F747" s="22" t="s">
        <v>3604</v>
      </c>
      <c r="G747" s="22" t="s">
        <v>1599</v>
      </c>
      <c r="H747" s="22" t="s">
        <v>61</v>
      </c>
      <c r="I747" s="22" t="s">
        <v>1478</v>
      </c>
      <c r="J747" s="22" t="s">
        <v>1478</v>
      </c>
      <c r="K747" s="22" t="s">
        <v>1478</v>
      </c>
      <c r="L747" s="22" t="s">
        <v>1478</v>
      </c>
      <c r="M747" s="22" t="s">
        <v>1558</v>
      </c>
      <c r="N747" s="22" t="s">
        <v>59</v>
      </c>
      <c r="O747" s="22" t="s">
        <v>1478</v>
      </c>
      <c r="P747" s="22"/>
      <c r="Q747" s="22"/>
      <c r="R747" s="22" t="s">
        <v>3605</v>
      </c>
      <c r="S747" s="22" t="s">
        <v>9092</v>
      </c>
      <c r="T747" s="22" t="s">
        <v>3606</v>
      </c>
      <c r="U747" s="22" t="s">
        <v>78</v>
      </c>
      <c r="V747" s="22" t="s">
        <v>1478</v>
      </c>
      <c r="W747" s="22"/>
      <c r="X747" s="22"/>
      <c r="Y747" s="23">
        <v>44011.775069444448</v>
      </c>
      <c r="Z747" s="23">
        <v>44012.143576388888</v>
      </c>
      <c r="AA747" s="22" t="s">
        <v>1478</v>
      </c>
      <c r="AB747" s="22"/>
      <c r="AC747" s="22"/>
      <c r="AD747" s="22">
        <v>620</v>
      </c>
      <c r="AE747" s="22" t="s">
        <v>1559</v>
      </c>
      <c r="AF747" s="22" t="s">
        <v>1560</v>
      </c>
      <c r="AG747" s="22" t="s">
        <v>62</v>
      </c>
    </row>
    <row r="748" spans="1:33" ht="26.4" x14ac:dyDescent="0.3">
      <c r="A748" s="22" t="s">
        <v>2008</v>
      </c>
      <c r="B748" s="22" t="s">
        <v>1559</v>
      </c>
      <c r="C748" s="22" t="s">
        <v>46</v>
      </c>
      <c r="D748" s="22" t="s">
        <v>1945</v>
      </c>
      <c r="E748" s="22" t="s">
        <v>3158</v>
      </c>
      <c r="F748" s="22" t="s">
        <v>403</v>
      </c>
      <c r="G748" s="22" t="s">
        <v>305</v>
      </c>
      <c r="H748" s="22" t="s">
        <v>139</v>
      </c>
      <c r="I748" s="22" t="s">
        <v>1478</v>
      </c>
      <c r="J748" s="22" t="s">
        <v>1478</v>
      </c>
      <c r="K748" s="22" t="s">
        <v>1478</v>
      </c>
      <c r="L748" s="22" t="s">
        <v>1478</v>
      </c>
      <c r="M748" s="22" t="s">
        <v>1558</v>
      </c>
      <c r="N748" s="22" t="s">
        <v>59</v>
      </c>
      <c r="O748" s="22" t="s">
        <v>402</v>
      </c>
      <c r="P748" s="22"/>
      <c r="Q748" s="22" t="s">
        <v>3156</v>
      </c>
      <c r="R748" s="22"/>
      <c r="S748" s="22"/>
      <c r="T748" s="22"/>
      <c r="U748" s="22" t="s">
        <v>1478</v>
      </c>
      <c r="V748" s="22" t="s">
        <v>1478</v>
      </c>
      <c r="W748" s="22" t="s">
        <v>1478</v>
      </c>
      <c r="X748" s="22" t="s">
        <v>1478</v>
      </c>
      <c r="Y748" s="23">
        <v>44011.775069444448</v>
      </c>
      <c r="Z748" s="23">
        <v>44012.91064814815</v>
      </c>
      <c r="AA748" s="22" t="s">
        <v>1478</v>
      </c>
      <c r="AB748" s="22"/>
      <c r="AC748" s="22"/>
      <c r="AD748" s="22">
        <v>221</v>
      </c>
      <c r="AE748" s="22" t="s">
        <v>1559</v>
      </c>
      <c r="AF748" s="22" t="s">
        <v>1560</v>
      </c>
      <c r="AG748" s="22" t="s">
        <v>13</v>
      </c>
    </row>
    <row r="749" spans="1:33" ht="26.4" x14ac:dyDescent="0.3">
      <c r="A749" s="22" t="s">
        <v>1958</v>
      </c>
      <c r="B749" s="22" t="s">
        <v>1559</v>
      </c>
      <c r="C749" s="22" t="s">
        <v>23</v>
      </c>
      <c r="D749" s="22" t="s">
        <v>89</v>
      </c>
      <c r="E749" s="22" t="s">
        <v>2397</v>
      </c>
      <c r="F749" s="22" t="s">
        <v>2394</v>
      </c>
      <c r="G749" s="22" t="s">
        <v>2395</v>
      </c>
      <c r="H749" s="22" t="s">
        <v>25</v>
      </c>
      <c r="I749" s="22" t="s">
        <v>1478</v>
      </c>
      <c r="J749" s="22" t="s">
        <v>1478</v>
      </c>
      <c r="K749" s="22" t="s">
        <v>1478</v>
      </c>
      <c r="L749" s="22" t="s">
        <v>1478</v>
      </c>
      <c r="M749" s="22" t="s">
        <v>1558</v>
      </c>
      <c r="N749" s="22" t="s">
        <v>64</v>
      </c>
      <c r="O749" s="22" t="s">
        <v>1478</v>
      </c>
      <c r="P749" s="22"/>
      <c r="Q749" s="22" t="s">
        <v>2393</v>
      </c>
      <c r="R749" s="22"/>
      <c r="S749" s="22" t="s">
        <v>8930</v>
      </c>
      <c r="T749" s="22"/>
      <c r="U749" s="22" t="s">
        <v>1478</v>
      </c>
      <c r="V749" s="22" t="s">
        <v>1478</v>
      </c>
      <c r="W749" s="22" t="s">
        <v>1478</v>
      </c>
      <c r="X749" s="22" t="s">
        <v>1478</v>
      </c>
      <c r="Y749" s="23">
        <v>44011.852581018517</v>
      </c>
      <c r="Z749" s="23">
        <v>44012.91064814815</v>
      </c>
      <c r="AA749" s="22" t="s">
        <v>1478</v>
      </c>
      <c r="AB749" s="22"/>
      <c r="AC749" s="22"/>
      <c r="AD749" s="22">
        <v>8010</v>
      </c>
      <c r="AE749" s="22" t="s">
        <v>1559</v>
      </c>
      <c r="AF749" s="22" t="s">
        <v>1560</v>
      </c>
      <c r="AG749" s="22" t="s">
        <v>249</v>
      </c>
    </row>
    <row r="750" spans="1:33" ht="26.4" x14ac:dyDescent="0.3">
      <c r="A750" s="22" t="s">
        <v>223</v>
      </c>
      <c r="B750" s="22" t="s">
        <v>1560</v>
      </c>
      <c r="C750" s="22" t="s">
        <v>57</v>
      </c>
      <c r="D750" s="22" t="s">
        <v>1912</v>
      </c>
      <c r="E750" s="22" t="s">
        <v>3607</v>
      </c>
      <c r="F750" s="22" t="s">
        <v>3608</v>
      </c>
      <c r="G750" s="22" t="s">
        <v>196</v>
      </c>
      <c r="H750" s="22" t="s">
        <v>7</v>
      </c>
      <c r="I750" s="22" t="s">
        <v>373</v>
      </c>
      <c r="J750" s="22">
        <v>212</v>
      </c>
      <c r="K750" s="22" t="s">
        <v>1478</v>
      </c>
      <c r="L750" s="22" t="s">
        <v>190</v>
      </c>
      <c r="M750" s="22" t="s">
        <v>3610</v>
      </c>
      <c r="N750" s="22" t="s">
        <v>91</v>
      </c>
      <c r="O750" s="22" t="s">
        <v>327</v>
      </c>
      <c r="P750" s="22"/>
      <c r="Q750" s="22"/>
      <c r="R750" s="22" t="s">
        <v>3609</v>
      </c>
      <c r="S750" s="22"/>
      <c r="T750" s="22"/>
      <c r="U750" s="22" t="s">
        <v>1478</v>
      </c>
      <c r="V750" s="22" t="s">
        <v>1478</v>
      </c>
      <c r="W750" s="22"/>
      <c r="X750" s="22"/>
      <c r="Y750" s="23">
        <v>44011.905104166668</v>
      </c>
      <c r="Z750" s="22"/>
      <c r="AA750" s="22" t="s">
        <v>1478</v>
      </c>
      <c r="AB750" s="22"/>
      <c r="AC750" s="22"/>
      <c r="AD750" s="22">
        <v>3030</v>
      </c>
      <c r="AE750" s="22" t="s">
        <v>1559</v>
      </c>
      <c r="AF750" s="22" t="s">
        <v>1559</v>
      </c>
      <c r="AG750" s="22" t="s">
        <v>13</v>
      </c>
    </row>
    <row r="751" spans="1:33" ht="39.6" x14ac:dyDescent="0.3">
      <c r="A751" s="22" t="s">
        <v>223</v>
      </c>
      <c r="B751" s="22" t="s">
        <v>1560</v>
      </c>
      <c r="C751" s="22" t="s">
        <v>57</v>
      </c>
      <c r="D751" s="22" t="s">
        <v>1912</v>
      </c>
      <c r="E751" s="22" t="s">
        <v>3611</v>
      </c>
      <c r="F751" s="22" t="s">
        <v>3608</v>
      </c>
      <c r="G751" s="22" t="s">
        <v>196</v>
      </c>
      <c r="H751" s="22" t="s">
        <v>7</v>
      </c>
      <c r="I751" s="22" t="s">
        <v>373</v>
      </c>
      <c r="J751" s="22">
        <v>213</v>
      </c>
      <c r="K751" s="22" t="s">
        <v>1478</v>
      </c>
      <c r="L751" s="22" t="s">
        <v>379</v>
      </c>
      <c r="M751" s="22" t="s">
        <v>3378</v>
      </c>
      <c r="N751" s="22" t="s">
        <v>59</v>
      </c>
      <c r="O751" s="22" t="s">
        <v>327</v>
      </c>
      <c r="P751" s="22"/>
      <c r="Q751" s="22"/>
      <c r="R751" s="22" t="s">
        <v>3612</v>
      </c>
      <c r="S751" s="22"/>
      <c r="T751" s="22"/>
      <c r="U751" s="22" t="s">
        <v>1478</v>
      </c>
      <c r="V751" s="22" t="s">
        <v>1478</v>
      </c>
      <c r="W751" s="22"/>
      <c r="X751" s="22"/>
      <c r="Y751" s="23">
        <v>44011.905104166668</v>
      </c>
      <c r="Z751" s="22"/>
      <c r="AA751" s="22" t="s">
        <v>1478</v>
      </c>
      <c r="AB751" s="22"/>
      <c r="AC751" s="22"/>
      <c r="AD751" s="22">
        <v>3040</v>
      </c>
      <c r="AE751" s="22" t="s">
        <v>1559</v>
      </c>
      <c r="AF751" s="22" t="s">
        <v>1559</v>
      </c>
      <c r="AG751" s="22" t="s">
        <v>13</v>
      </c>
    </row>
    <row r="752" spans="1:33" ht="39.6" x14ac:dyDescent="0.3">
      <c r="A752" s="22" t="s">
        <v>223</v>
      </c>
      <c r="B752" s="22" t="s">
        <v>1560</v>
      </c>
      <c r="C752" s="22" t="s">
        <v>57</v>
      </c>
      <c r="D752" s="22" t="s">
        <v>1912</v>
      </c>
      <c r="E752" s="22" t="s">
        <v>3613</v>
      </c>
      <c r="F752" s="22" t="s">
        <v>3608</v>
      </c>
      <c r="G752" s="22" t="s">
        <v>196</v>
      </c>
      <c r="H752" s="22" t="s">
        <v>7</v>
      </c>
      <c r="I752" s="22" t="s">
        <v>1321</v>
      </c>
      <c r="J752" s="22">
        <v>298</v>
      </c>
      <c r="K752" s="22" t="s">
        <v>1478</v>
      </c>
      <c r="L752" s="22" t="s">
        <v>190</v>
      </c>
      <c r="M752" s="22" t="s">
        <v>1356</v>
      </c>
      <c r="N752" s="22" t="s">
        <v>91</v>
      </c>
      <c r="O752" s="22" t="s">
        <v>327</v>
      </c>
      <c r="P752" s="22"/>
      <c r="Q752" s="22"/>
      <c r="R752" s="22" t="s">
        <v>3614</v>
      </c>
      <c r="S752" s="22"/>
      <c r="T752" s="22"/>
      <c r="U752" s="22" t="s">
        <v>1478</v>
      </c>
      <c r="V752" s="22" t="s">
        <v>1478</v>
      </c>
      <c r="W752" s="22"/>
      <c r="X752" s="22"/>
      <c r="Y752" s="23">
        <v>44011.905358796299</v>
      </c>
      <c r="Z752" s="22"/>
      <c r="AA752" s="22" t="s">
        <v>1478</v>
      </c>
      <c r="AB752" s="22"/>
      <c r="AC752" s="22"/>
      <c r="AD752" s="22">
        <v>3050</v>
      </c>
      <c r="AE752" s="22" t="s">
        <v>1559</v>
      </c>
      <c r="AF752" s="22" t="s">
        <v>1559</v>
      </c>
      <c r="AG752" s="22" t="s">
        <v>13</v>
      </c>
    </row>
    <row r="753" spans="1:33" ht="39.6" x14ac:dyDescent="0.3">
      <c r="A753" s="22" t="s">
        <v>223</v>
      </c>
      <c r="B753" s="22" t="s">
        <v>1560</v>
      </c>
      <c r="C753" s="22" t="s">
        <v>57</v>
      </c>
      <c r="D753" s="22" t="s">
        <v>1912</v>
      </c>
      <c r="E753" s="22" t="s">
        <v>3615</v>
      </c>
      <c r="F753" s="22" t="s">
        <v>3608</v>
      </c>
      <c r="G753" s="22" t="s">
        <v>196</v>
      </c>
      <c r="H753" s="22" t="s">
        <v>7</v>
      </c>
      <c r="I753" s="22" t="s">
        <v>1321</v>
      </c>
      <c r="J753" s="22">
        <v>299</v>
      </c>
      <c r="K753" s="22" t="s">
        <v>1478</v>
      </c>
      <c r="L753" s="22" t="s">
        <v>379</v>
      </c>
      <c r="M753" s="22" t="s">
        <v>637</v>
      </c>
      <c r="N753" s="22" t="s">
        <v>59</v>
      </c>
      <c r="O753" s="22" t="s">
        <v>327</v>
      </c>
      <c r="P753" s="22"/>
      <c r="Q753" s="22"/>
      <c r="R753" s="22" t="s">
        <v>3614</v>
      </c>
      <c r="S753" s="22"/>
      <c r="T753" s="22"/>
      <c r="U753" s="22" t="s">
        <v>1478</v>
      </c>
      <c r="V753" s="22" t="s">
        <v>1478</v>
      </c>
      <c r="W753" s="22"/>
      <c r="X753" s="22"/>
      <c r="Y753" s="23">
        <v>44011.907210648147</v>
      </c>
      <c r="Z753" s="22"/>
      <c r="AA753" s="22" t="s">
        <v>1478</v>
      </c>
      <c r="AB753" s="22"/>
      <c r="AC753" s="22"/>
      <c r="AD753" s="22">
        <v>3060</v>
      </c>
      <c r="AE753" s="22" t="s">
        <v>1559</v>
      </c>
      <c r="AF753" s="22" t="s">
        <v>1559</v>
      </c>
      <c r="AG753" s="22" t="s">
        <v>13</v>
      </c>
    </row>
    <row r="754" spans="1:33" ht="26.4" x14ac:dyDescent="0.3">
      <c r="A754" s="22"/>
      <c r="B754" s="22" t="s">
        <v>1559</v>
      </c>
      <c r="C754" s="22" t="s">
        <v>172</v>
      </c>
      <c r="D754" s="22" t="s">
        <v>492</v>
      </c>
      <c r="E754" s="22" t="s">
        <v>3617</v>
      </c>
      <c r="F754" s="22" t="s">
        <v>3618</v>
      </c>
      <c r="G754" s="22" t="s">
        <v>196</v>
      </c>
      <c r="H754" s="22" t="s">
        <v>25</v>
      </c>
      <c r="I754" s="22" t="s">
        <v>1478</v>
      </c>
      <c r="J754" s="22" t="s">
        <v>1478</v>
      </c>
      <c r="K754" s="22" t="s">
        <v>1478</v>
      </c>
      <c r="L754" s="22" t="s">
        <v>1478</v>
      </c>
      <c r="M754" s="22" t="s">
        <v>1558</v>
      </c>
      <c r="N754" s="22" t="s">
        <v>59</v>
      </c>
      <c r="O754" s="22" t="s">
        <v>208</v>
      </c>
      <c r="P754" s="22"/>
      <c r="Q754" s="22"/>
      <c r="R754" s="22" t="s">
        <v>3619</v>
      </c>
      <c r="S754" s="22"/>
      <c r="T754" s="22"/>
      <c r="U754" s="22" t="s">
        <v>1478</v>
      </c>
      <c r="V754" s="22" t="s">
        <v>1478</v>
      </c>
      <c r="W754" s="22"/>
      <c r="X754" s="22"/>
      <c r="Y754" s="23">
        <v>44011.938923611109</v>
      </c>
      <c r="Z754" s="23">
        <v>44012.91064814815</v>
      </c>
      <c r="AA754" s="22" t="s">
        <v>1478</v>
      </c>
      <c r="AB754" s="22"/>
      <c r="AC754" s="22"/>
      <c r="AD754" s="22">
        <v>122000</v>
      </c>
      <c r="AE754" s="22" t="s">
        <v>1559</v>
      </c>
      <c r="AF754" s="22" t="s">
        <v>1560</v>
      </c>
      <c r="AG754" s="22" t="s">
        <v>26</v>
      </c>
    </row>
    <row r="755" spans="1:33" ht="39.6" x14ac:dyDescent="0.3">
      <c r="A755" s="22"/>
      <c r="B755" s="22" t="s">
        <v>1559</v>
      </c>
      <c r="C755" s="22" t="s">
        <v>23</v>
      </c>
      <c r="D755" s="22" t="s">
        <v>288</v>
      </c>
      <c r="E755" s="22" t="s">
        <v>2693</v>
      </c>
      <c r="F755" s="22" t="s">
        <v>2692</v>
      </c>
      <c r="G755" s="22" t="s">
        <v>143</v>
      </c>
      <c r="H755" s="22" t="s">
        <v>144</v>
      </c>
      <c r="I755" s="22" t="s">
        <v>1478</v>
      </c>
      <c r="J755" s="22" t="s">
        <v>1478</v>
      </c>
      <c r="K755" s="22" t="s">
        <v>1478</v>
      </c>
      <c r="L755" s="22" t="s">
        <v>1478</v>
      </c>
      <c r="M755" s="22" t="s">
        <v>1558</v>
      </c>
      <c r="N755" s="22" t="s">
        <v>59</v>
      </c>
      <c r="O755" s="22" t="s">
        <v>2694</v>
      </c>
      <c r="P755" s="22"/>
      <c r="Q755" s="22" t="s">
        <v>2691</v>
      </c>
      <c r="R755" s="22"/>
      <c r="S755" s="22" t="s">
        <v>9093</v>
      </c>
      <c r="T755" s="22"/>
      <c r="U755" s="22" t="s">
        <v>1478</v>
      </c>
      <c r="V755" s="22" t="s">
        <v>1478</v>
      </c>
      <c r="W755" s="22" t="s">
        <v>1478</v>
      </c>
      <c r="X755" s="22" t="s">
        <v>1478</v>
      </c>
      <c r="Y755" s="23">
        <v>44011.993680555555</v>
      </c>
      <c r="Z755" s="23">
        <v>44014.878912037035</v>
      </c>
      <c r="AA755" s="22" t="s">
        <v>1478</v>
      </c>
      <c r="AB755" s="22"/>
      <c r="AC755" s="22"/>
      <c r="AD755" s="22">
        <v>8841</v>
      </c>
      <c r="AE755" s="22" t="s">
        <v>1559</v>
      </c>
      <c r="AF755" s="22" t="s">
        <v>1560</v>
      </c>
      <c r="AG755" s="22" t="s">
        <v>1478</v>
      </c>
    </row>
    <row r="756" spans="1:33" ht="39.6" x14ac:dyDescent="0.3">
      <c r="A756" s="22"/>
      <c r="B756" s="22" t="s">
        <v>1559</v>
      </c>
      <c r="C756" s="22" t="s">
        <v>23</v>
      </c>
      <c r="D756" s="22" t="s">
        <v>425</v>
      </c>
      <c r="E756" s="22" t="s">
        <v>2045</v>
      </c>
      <c r="F756" s="22" t="s">
        <v>427</v>
      </c>
      <c r="G756" s="22" t="s">
        <v>143</v>
      </c>
      <c r="H756" s="22" t="s">
        <v>144</v>
      </c>
      <c r="I756" s="22" t="s">
        <v>1478</v>
      </c>
      <c r="J756" s="22" t="s">
        <v>1478</v>
      </c>
      <c r="K756" s="22" t="s">
        <v>1478</v>
      </c>
      <c r="L756" s="22" t="s">
        <v>1478</v>
      </c>
      <c r="M756" s="22" t="s">
        <v>1558</v>
      </c>
      <c r="N756" s="22" t="s">
        <v>59</v>
      </c>
      <c r="O756" s="22" t="s">
        <v>426</v>
      </c>
      <c r="P756" s="22"/>
      <c r="Q756" s="22" t="s">
        <v>2044</v>
      </c>
      <c r="R756" s="22"/>
      <c r="S756" s="22"/>
      <c r="T756" s="22"/>
      <c r="U756" s="22" t="s">
        <v>1478</v>
      </c>
      <c r="V756" s="22" t="s">
        <v>1478</v>
      </c>
      <c r="W756" s="22" t="s">
        <v>1478</v>
      </c>
      <c r="X756" s="22" t="s">
        <v>1478</v>
      </c>
      <c r="Y756" s="23">
        <v>44012.004606481481</v>
      </c>
      <c r="Z756" s="23">
        <v>44012.91064814815</v>
      </c>
      <c r="AA756" s="22" t="s">
        <v>1478</v>
      </c>
      <c r="AB756" s="22"/>
      <c r="AC756" s="22"/>
      <c r="AD756" s="22">
        <v>6661</v>
      </c>
      <c r="AE756" s="22" t="s">
        <v>1559</v>
      </c>
      <c r="AF756" s="22" t="s">
        <v>1560</v>
      </c>
      <c r="AG756" s="22" t="s">
        <v>1478</v>
      </c>
    </row>
    <row r="757" spans="1:33" ht="137.4" customHeight="1" x14ac:dyDescent="0.3">
      <c r="A757" s="22"/>
      <c r="B757" s="22" t="s">
        <v>1559</v>
      </c>
      <c r="C757" s="22" t="s">
        <v>15</v>
      </c>
      <c r="D757" s="22" t="s">
        <v>1757</v>
      </c>
      <c r="E757" s="22" t="s">
        <v>2611</v>
      </c>
      <c r="F757" s="22" t="s">
        <v>3620</v>
      </c>
      <c r="G757" s="22" t="s">
        <v>2610</v>
      </c>
      <c r="H757" s="22" t="s">
        <v>171</v>
      </c>
      <c r="I757" s="22" t="s">
        <v>1478</v>
      </c>
      <c r="J757" s="22" t="s">
        <v>1478</v>
      </c>
      <c r="K757" s="22" t="s">
        <v>1478</v>
      </c>
      <c r="L757" s="22" t="s">
        <v>1478</v>
      </c>
      <c r="M757" s="22" t="s">
        <v>1558</v>
      </c>
      <c r="N757" s="22" t="s">
        <v>64</v>
      </c>
      <c r="O757" s="22" t="s">
        <v>1478</v>
      </c>
      <c r="P757" s="22" t="s">
        <v>3622</v>
      </c>
      <c r="Q757" s="22" t="s">
        <v>2608</v>
      </c>
      <c r="R757" s="22" t="s">
        <v>3621</v>
      </c>
      <c r="S757" s="22" t="s">
        <v>9094</v>
      </c>
      <c r="T757" s="22"/>
      <c r="U757" s="22" t="s">
        <v>1478</v>
      </c>
      <c r="V757" s="22" t="s">
        <v>1478</v>
      </c>
      <c r="W757" s="22" t="s">
        <v>1478</v>
      </c>
      <c r="X757" s="22" t="s">
        <v>1478</v>
      </c>
      <c r="Y757" s="23">
        <v>44012.01185185185</v>
      </c>
      <c r="Z757" s="23">
        <v>44015.56050925926</v>
      </c>
      <c r="AA757" s="22" t="s">
        <v>1478</v>
      </c>
      <c r="AB757" s="22"/>
      <c r="AC757" s="22"/>
      <c r="AD757" s="22">
        <v>111</v>
      </c>
      <c r="AE757" s="22" t="s">
        <v>1559</v>
      </c>
      <c r="AF757" s="22" t="s">
        <v>1560</v>
      </c>
      <c r="AG757" s="22" t="s">
        <v>13</v>
      </c>
    </row>
    <row r="758" spans="1:33" ht="26.4" x14ac:dyDescent="0.3">
      <c r="A758" s="22"/>
      <c r="B758" s="22" t="s">
        <v>1559</v>
      </c>
      <c r="C758" s="22" t="s">
        <v>23</v>
      </c>
      <c r="D758" s="22" t="s">
        <v>345</v>
      </c>
      <c r="E758" s="22" t="s">
        <v>3104</v>
      </c>
      <c r="F758" s="22" t="s">
        <v>521</v>
      </c>
      <c r="G758" s="22" t="s">
        <v>74</v>
      </c>
      <c r="H758" s="22" t="s">
        <v>144</v>
      </c>
      <c r="I758" s="22" t="s">
        <v>1478</v>
      </c>
      <c r="J758" s="22" t="s">
        <v>1478</v>
      </c>
      <c r="K758" s="22" t="s">
        <v>1478</v>
      </c>
      <c r="L758" s="22" t="s">
        <v>1478</v>
      </c>
      <c r="M758" s="22" t="s">
        <v>1558</v>
      </c>
      <c r="N758" s="22" t="s">
        <v>59</v>
      </c>
      <c r="O758" s="22" t="s">
        <v>515</v>
      </c>
      <c r="P758" s="22"/>
      <c r="Q758" s="22" t="s">
        <v>3102</v>
      </c>
      <c r="R758" s="22"/>
      <c r="S758" s="22" t="s">
        <v>8923</v>
      </c>
      <c r="T758" s="22"/>
      <c r="U758" s="22" t="s">
        <v>1478</v>
      </c>
      <c r="V758" s="22" t="s">
        <v>1478</v>
      </c>
      <c r="W758" s="22" t="s">
        <v>1478</v>
      </c>
      <c r="X758" s="22" t="s">
        <v>1478</v>
      </c>
      <c r="Y758" s="23">
        <v>44012.015277777777</v>
      </c>
      <c r="Z758" s="23">
        <v>44012.143576388888</v>
      </c>
      <c r="AA758" s="22" t="s">
        <v>1478</v>
      </c>
      <c r="AB758" s="22"/>
      <c r="AC758" s="22"/>
      <c r="AD758" s="22">
        <v>6951</v>
      </c>
      <c r="AE758" s="22" t="s">
        <v>1559</v>
      </c>
      <c r="AF758" s="22" t="s">
        <v>1560</v>
      </c>
      <c r="AG758" s="22" t="s">
        <v>1478</v>
      </c>
    </row>
    <row r="759" spans="1:33" ht="26.4" x14ac:dyDescent="0.3">
      <c r="A759" s="22"/>
      <c r="B759" s="22" t="s">
        <v>1559</v>
      </c>
      <c r="C759" s="22" t="s">
        <v>23</v>
      </c>
      <c r="D759" s="22" t="s">
        <v>345</v>
      </c>
      <c r="E759" s="22" t="s">
        <v>3107</v>
      </c>
      <c r="F759" s="22" t="s">
        <v>3106</v>
      </c>
      <c r="G759" s="22" t="s">
        <v>1485</v>
      </c>
      <c r="H759" s="22" t="s">
        <v>166</v>
      </c>
      <c r="I759" s="22" t="s">
        <v>1478</v>
      </c>
      <c r="J759" s="22" t="s">
        <v>1478</v>
      </c>
      <c r="K759" s="22" t="s">
        <v>1478</v>
      </c>
      <c r="L759" s="22" t="s">
        <v>1478</v>
      </c>
      <c r="M759" s="22" t="s">
        <v>1558</v>
      </c>
      <c r="N759" s="22" t="s">
        <v>59</v>
      </c>
      <c r="O759" s="22" t="s">
        <v>346</v>
      </c>
      <c r="P759" s="22"/>
      <c r="Q759" s="22" t="s">
        <v>3105</v>
      </c>
      <c r="R759" s="22"/>
      <c r="S759" s="22"/>
      <c r="T759" s="22"/>
      <c r="U759" s="22" t="s">
        <v>1478</v>
      </c>
      <c r="V759" s="22" t="s">
        <v>1478</v>
      </c>
      <c r="W759" s="22" t="s">
        <v>1478</v>
      </c>
      <c r="X759" s="22" t="s">
        <v>1478</v>
      </c>
      <c r="Y759" s="23">
        <v>44012.016203703701</v>
      </c>
      <c r="Z759" s="23">
        <v>44012.143576388888</v>
      </c>
      <c r="AA759" s="22" t="s">
        <v>1478</v>
      </c>
      <c r="AB759" s="22"/>
      <c r="AC759" s="22"/>
      <c r="AD759" s="22">
        <v>11771</v>
      </c>
      <c r="AE759" s="22" t="s">
        <v>1559</v>
      </c>
      <c r="AF759" s="22" t="s">
        <v>1560</v>
      </c>
      <c r="AG759" s="22" t="s">
        <v>1478</v>
      </c>
    </row>
    <row r="760" spans="1:33" ht="26.4" x14ac:dyDescent="0.3">
      <c r="A760" s="22"/>
      <c r="B760" s="22" t="s">
        <v>1559</v>
      </c>
      <c r="C760" s="22" t="s">
        <v>23</v>
      </c>
      <c r="D760" s="22" t="s">
        <v>141</v>
      </c>
      <c r="E760" s="22" t="s">
        <v>3574</v>
      </c>
      <c r="F760" s="22" t="s">
        <v>498</v>
      </c>
      <c r="G760" s="22" t="s">
        <v>165</v>
      </c>
      <c r="H760" s="22" t="s">
        <v>144</v>
      </c>
      <c r="I760" s="22" t="s">
        <v>1478</v>
      </c>
      <c r="J760" s="22" t="s">
        <v>1478</v>
      </c>
      <c r="K760" s="22" t="s">
        <v>1478</v>
      </c>
      <c r="L760" s="22" t="s">
        <v>1478</v>
      </c>
      <c r="M760" s="22" t="s">
        <v>1558</v>
      </c>
      <c r="N760" s="22" t="s">
        <v>59</v>
      </c>
      <c r="O760" s="22" t="s">
        <v>500</v>
      </c>
      <c r="P760" s="22"/>
      <c r="Q760" s="22" t="s">
        <v>2492</v>
      </c>
      <c r="R760" s="22"/>
      <c r="S760" s="22"/>
      <c r="T760" s="22"/>
      <c r="U760" s="22" t="s">
        <v>1478</v>
      </c>
      <c r="V760" s="22" t="s">
        <v>1478</v>
      </c>
      <c r="W760" s="22" t="s">
        <v>1478</v>
      </c>
      <c r="X760" s="22" t="s">
        <v>1478</v>
      </c>
      <c r="Y760" s="23">
        <v>44012.022604166668</v>
      </c>
      <c r="Z760" s="23">
        <v>44012.143576388888</v>
      </c>
      <c r="AA760" s="22" t="s">
        <v>1478</v>
      </c>
      <c r="AB760" s="22"/>
      <c r="AC760" s="22"/>
      <c r="AD760" s="22">
        <v>6982</v>
      </c>
      <c r="AE760" s="22" t="s">
        <v>1559</v>
      </c>
      <c r="AF760" s="22" t="s">
        <v>1560</v>
      </c>
      <c r="AG760" s="22" t="s">
        <v>1478</v>
      </c>
    </row>
    <row r="761" spans="1:33" ht="26.4" x14ac:dyDescent="0.3">
      <c r="A761" s="22"/>
      <c r="B761" s="22" t="s">
        <v>1559</v>
      </c>
      <c r="C761" s="22" t="s">
        <v>23</v>
      </c>
      <c r="D761" s="22" t="s">
        <v>141</v>
      </c>
      <c r="E761" s="22" t="s">
        <v>3575</v>
      </c>
      <c r="F761" s="22" t="s">
        <v>2494</v>
      </c>
      <c r="G761" s="22" t="s">
        <v>196</v>
      </c>
      <c r="H761" s="22" t="s">
        <v>166</v>
      </c>
      <c r="I761" s="22" t="s">
        <v>1478</v>
      </c>
      <c r="J761" s="22" t="s">
        <v>1478</v>
      </c>
      <c r="K761" s="22" t="s">
        <v>1478</v>
      </c>
      <c r="L761" s="22" t="s">
        <v>1478</v>
      </c>
      <c r="M761" s="22" t="s">
        <v>1558</v>
      </c>
      <c r="N761" s="22" t="s">
        <v>59</v>
      </c>
      <c r="O761" s="22" t="s">
        <v>351</v>
      </c>
      <c r="P761" s="22"/>
      <c r="Q761" s="22" t="s">
        <v>2495</v>
      </c>
      <c r="R761" s="22"/>
      <c r="S761" s="22"/>
      <c r="T761" s="22"/>
      <c r="U761" s="22" t="s">
        <v>1478</v>
      </c>
      <c r="V761" s="22" t="s">
        <v>1478</v>
      </c>
      <c r="W761" s="22" t="s">
        <v>1478</v>
      </c>
      <c r="X761" s="22" t="s">
        <v>1478</v>
      </c>
      <c r="Y761" s="23">
        <v>44012.022951388892</v>
      </c>
      <c r="Z761" s="23">
        <v>44012.143576388888</v>
      </c>
      <c r="AA761" s="22" t="s">
        <v>1478</v>
      </c>
      <c r="AB761" s="22"/>
      <c r="AC761" s="22"/>
      <c r="AD761" s="22">
        <v>11922</v>
      </c>
      <c r="AE761" s="22" t="s">
        <v>1559</v>
      </c>
      <c r="AF761" s="22" t="s">
        <v>1560</v>
      </c>
      <c r="AG761" s="22" t="s">
        <v>1478</v>
      </c>
    </row>
    <row r="762" spans="1:33" ht="39.6" x14ac:dyDescent="0.3">
      <c r="A762" s="22"/>
      <c r="B762" s="22" t="s">
        <v>1559</v>
      </c>
      <c r="C762" s="22" t="s">
        <v>23</v>
      </c>
      <c r="D762" s="22" t="s">
        <v>421</v>
      </c>
      <c r="E762" s="22" t="s">
        <v>3033</v>
      </c>
      <c r="F762" s="22" t="s">
        <v>451</v>
      </c>
      <c r="G762" s="22" t="s">
        <v>143</v>
      </c>
      <c r="H762" s="22" t="s">
        <v>144</v>
      </c>
      <c r="I762" s="22" t="s">
        <v>1478</v>
      </c>
      <c r="J762" s="22" t="s">
        <v>1478</v>
      </c>
      <c r="K762" s="22" t="s">
        <v>1478</v>
      </c>
      <c r="L762" s="22" t="s">
        <v>1478</v>
      </c>
      <c r="M762" s="22" t="s">
        <v>1558</v>
      </c>
      <c r="N762" s="22" t="s">
        <v>59</v>
      </c>
      <c r="O762" s="22" t="s">
        <v>452</v>
      </c>
      <c r="P762" s="22"/>
      <c r="Q762" s="22" t="s">
        <v>3032</v>
      </c>
      <c r="R762" s="22"/>
      <c r="S762" s="22"/>
      <c r="T762" s="22"/>
      <c r="U762" s="22" t="s">
        <v>1478</v>
      </c>
      <c r="V762" s="22" t="s">
        <v>1478</v>
      </c>
      <c r="W762" s="22" t="s">
        <v>1478</v>
      </c>
      <c r="X762" s="22" t="s">
        <v>1478</v>
      </c>
      <c r="Y762" s="23">
        <v>44012.029548611114</v>
      </c>
      <c r="Z762" s="23">
        <v>44015.71980324074</v>
      </c>
      <c r="AA762" s="22" t="s">
        <v>1478</v>
      </c>
      <c r="AB762" s="22"/>
      <c r="AC762" s="22"/>
      <c r="AD762" s="22">
        <v>7051</v>
      </c>
      <c r="AE762" s="22" t="s">
        <v>1559</v>
      </c>
      <c r="AF762" s="22" t="s">
        <v>1560</v>
      </c>
      <c r="AG762" s="22" t="s">
        <v>1478</v>
      </c>
    </row>
    <row r="763" spans="1:33" ht="39.6" x14ac:dyDescent="0.3">
      <c r="A763" s="22" t="s">
        <v>1988</v>
      </c>
      <c r="B763" s="22" t="s">
        <v>1559</v>
      </c>
      <c r="C763" s="22" t="s">
        <v>46</v>
      </c>
      <c r="D763" s="22" t="s">
        <v>145</v>
      </c>
      <c r="E763" s="22" t="s">
        <v>3053</v>
      </c>
      <c r="F763" s="22" t="s">
        <v>462</v>
      </c>
      <c r="G763" s="22" t="s">
        <v>185</v>
      </c>
      <c r="H763" s="22" t="s">
        <v>139</v>
      </c>
      <c r="I763" s="22" t="s">
        <v>1478</v>
      </c>
      <c r="J763" s="22" t="s">
        <v>1478</v>
      </c>
      <c r="K763" s="22" t="s">
        <v>1478</v>
      </c>
      <c r="L763" s="22" t="s">
        <v>1478</v>
      </c>
      <c r="M763" s="22" t="s">
        <v>1558</v>
      </c>
      <c r="N763" s="22" t="s">
        <v>59</v>
      </c>
      <c r="O763" s="22" t="s">
        <v>461</v>
      </c>
      <c r="P763" s="22"/>
      <c r="Q763" s="22" t="s">
        <v>3051</v>
      </c>
      <c r="R763" s="22"/>
      <c r="S763" s="22"/>
      <c r="T763" s="22"/>
      <c r="U763" s="22" t="s">
        <v>1478</v>
      </c>
      <c r="V763" s="22" t="s">
        <v>1478</v>
      </c>
      <c r="W763" s="22" t="s">
        <v>1478</v>
      </c>
      <c r="X763" s="22" t="s">
        <v>1478</v>
      </c>
      <c r="Y763" s="23">
        <v>44012.040960648148</v>
      </c>
      <c r="Z763" s="23">
        <v>44014.878912037035</v>
      </c>
      <c r="AA763" s="22" t="s">
        <v>1478</v>
      </c>
      <c r="AB763" s="22"/>
      <c r="AC763" s="22"/>
      <c r="AD763" s="22">
        <v>1221</v>
      </c>
      <c r="AE763" s="22" t="s">
        <v>1559</v>
      </c>
      <c r="AF763" s="22" t="s">
        <v>1560</v>
      </c>
      <c r="AG763" s="22" t="s">
        <v>13</v>
      </c>
    </row>
    <row r="764" spans="1:33" ht="129" customHeight="1" x14ac:dyDescent="0.3">
      <c r="A764" s="22"/>
      <c r="B764" s="22" t="s">
        <v>1559</v>
      </c>
      <c r="C764" s="22" t="s">
        <v>23</v>
      </c>
      <c r="D764" s="22">
        <v>7</v>
      </c>
      <c r="E764" s="22" t="s">
        <v>3623</v>
      </c>
      <c r="F764" s="22" t="s">
        <v>3624</v>
      </c>
      <c r="G764" s="22" t="s">
        <v>3625</v>
      </c>
      <c r="H764" s="22" t="s">
        <v>61</v>
      </c>
      <c r="I764" s="22" t="s">
        <v>1478</v>
      </c>
      <c r="J764" s="22" t="s">
        <v>1478</v>
      </c>
      <c r="K764" s="22" t="s">
        <v>1478</v>
      </c>
      <c r="L764" s="22" t="s">
        <v>1478</v>
      </c>
      <c r="M764" s="22" t="s">
        <v>1558</v>
      </c>
      <c r="N764" s="22" t="s">
        <v>1478</v>
      </c>
      <c r="O764" s="22" t="s">
        <v>1478</v>
      </c>
      <c r="P764" s="22"/>
      <c r="Q764" s="22"/>
      <c r="R764" s="22" t="s">
        <v>3626</v>
      </c>
      <c r="S764" s="22" t="s">
        <v>9095</v>
      </c>
      <c r="T764" s="22" t="s">
        <v>3628</v>
      </c>
      <c r="U764" s="22" t="s">
        <v>1758</v>
      </c>
      <c r="V764" s="22" t="s">
        <v>3627</v>
      </c>
      <c r="W764" s="22"/>
      <c r="X764" s="22"/>
      <c r="Y764" s="23">
        <v>44012.12872685185</v>
      </c>
      <c r="Z764" s="23">
        <v>44012.143576388888</v>
      </c>
      <c r="AA764" s="22" t="s">
        <v>1478</v>
      </c>
      <c r="AB764" s="22"/>
      <c r="AC764" s="22"/>
      <c r="AD764" s="22">
        <v>127900</v>
      </c>
      <c r="AE764" s="22" t="s">
        <v>1559</v>
      </c>
      <c r="AF764" s="22" t="s">
        <v>1560</v>
      </c>
      <c r="AG764" s="22" t="s">
        <v>1478</v>
      </c>
    </row>
    <row r="765" spans="1:33" ht="39.6" x14ac:dyDescent="0.3">
      <c r="A765" s="22"/>
      <c r="B765" s="22" t="s">
        <v>1559</v>
      </c>
      <c r="C765" s="22" t="s">
        <v>23</v>
      </c>
      <c r="D765" s="22" t="s">
        <v>329</v>
      </c>
      <c r="E765" s="22" t="s">
        <v>2649</v>
      </c>
      <c r="F765" s="22" t="s">
        <v>2648</v>
      </c>
      <c r="G765" s="22" t="s">
        <v>252</v>
      </c>
      <c r="H765" s="22" t="s">
        <v>166</v>
      </c>
      <c r="I765" s="22" t="s">
        <v>1478</v>
      </c>
      <c r="J765" s="22" t="s">
        <v>1478</v>
      </c>
      <c r="K765" s="22" t="s">
        <v>1478</v>
      </c>
      <c r="L765" s="22" t="s">
        <v>1478</v>
      </c>
      <c r="M765" s="22" t="s">
        <v>1558</v>
      </c>
      <c r="N765" s="22" t="s">
        <v>59</v>
      </c>
      <c r="O765" s="22" t="s">
        <v>330</v>
      </c>
      <c r="P765" s="22"/>
      <c r="Q765" s="22" t="s">
        <v>2647</v>
      </c>
      <c r="R765" s="22"/>
      <c r="S765" s="22"/>
      <c r="T765" s="22"/>
      <c r="U765" s="22" t="s">
        <v>1478</v>
      </c>
      <c r="V765" s="22" t="s">
        <v>1478</v>
      </c>
      <c r="W765" s="22" t="s">
        <v>1478</v>
      </c>
      <c r="X765" s="22" t="s">
        <v>1478</v>
      </c>
      <c r="Y765" s="23">
        <v>44012.503819444442</v>
      </c>
      <c r="Z765" s="23">
        <v>44013.528611111113</v>
      </c>
      <c r="AA765" s="22" t="s">
        <v>1478</v>
      </c>
      <c r="AB765" s="22"/>
      <c r="AC765" s="22"/>
      <c r="AD765" s="22">
        <v>11711</v>
      </c>
      <c r="AE765" s="22" t="s">
        <v>1559</v>
      </c>
      <c r="AF765" s="22" t="s">
        <v>1560</v>
      </c>
      <c r="AG765" s="22" t="s">
        <v>1478</v>
      </c>
    </row>
    <row r="766" spans="1:33" ht="105.6" x14ac:dyDescent="0.3">
      <c r="A766" s="22" t="s">
        <v>237</v>
      </c>
      <c r="B766" s="22" t="s">
        <v>1559</v>
      </c>
      <c r="C766" s="22" t="s">
        <v>46</v>
      </c>
      <c r="D766" s="22" t="s">
        <v>2331</v>
      </c>
      <c r="E766" s="22" t="s">
        <v>3570</v>
      </c>
      <c r="F766" s="22" t="s">
        <v>2329</v>
      </c>
      <c r="G766" s="22" t="s">
        <v>1482</v>
      </c>
      <c r="H766" s="22" t="s">
        <v>139</v>
      </c>
      <c r="I766" s="22" t="s">
        <v>1478</v>
      </c>
      <c r="J766" s="22" t="s">
        <v>1478</v>
      </c>
      <c r="K766" s="22" t="s">
        <v>1478</v>
      </c>
      <c r="L766" s="22" t="s">
        <v>1478</v>
      </c>
      <c r="M766" s="22" t="s">
        <v>1558</v>
      </c>
      <c r="N766" s="22" t="s">
        <v>64</v>
      </c>
      <c r="O766" s="22" t="s">
        <v>2333</v>
      </c>
      <c r="P766" s="22"/>
      <c r="Q766" s="22" t="s">
        <v>2332</v>
      </c>
      <c r="R766" s="22"/>
      <c r="S766" s="22" t="s">
        <v>9096</v>
      </c>
      <c r="T766" s="22"/>
      <c r="U766" s="22" t="s">
        <v>1478</v>
      </c>
      <c r="V766" s="22" t="s">
        <v>1478</v>
      </c>
      <c r="W766" s="22" t="s">
        <v>1478</v>
      </c>
      <c r="X766" s="22" t="s">
        <v>1478</v>
      </c>
      <c r="Y766" s="23">
        <v>44012.517997685187</v>
      </c>
      <c r="Z766" s="23">
        <v>44014.878912037035</v>
      </c>
      <c r="AA766" s="22" t="s">
        <v>1478</v>
      </c>
      <c r="AB766" s="22"/>
      <c r="AC766" s="22"/>
      <c r="AD766" s="22">
        <v>8232</v>
      </c>
      <c r="AE766" s="22" t="s">
        <v>1559</v>
      </c>
      <c r="AF766" s="22" t="s">
        <v>1560</v>
      </c>
      <c r="AG766" s="22" t="s">
        <v>13</v>
      </c>
    </row>
    <row r="767" spans="1:33" ht="26.4" x14ac:dyDescent="0.3">
      <c r="A767" s="22"/>
      <c r="B767" s="22" t="s">
        <v>1559</v>
      </c>
      <c r="C767" s="22" t="s">
        <v>23</v>
      </c>
      <c r="D767" s="22" t="s">
        <v>3178</v>
      </c>
      <c r="E767" s="22" t="s">
        <v>3629</v>
      </c>
      <c r="F767" s="22" t="s">
        <v>3630</v>
      </c>
      <c r="G767" s="22" t="s">
        <v>433</v>
      </c>
      <c r="H767" s="22" t="s">
        <v>17</v>
      </c>
      <c r="I767" s="22" t="s">
        <v>1478</v>
      </c>
      <c r="J767" s="22" t="s">
        <v>1478</v>
      </c>
      <c r="K767" s="22" t="s">
        <v>1478</v>
      </c>
      <c r="L767" s="22" t="s">
        <v>1478</v>
      </c>
      <c r="M767" s="22" t="s">
        <v>1558</v>
      </c>
      <c r="N767" s="22" t="s">
        <v>64</v>
      </c>
      <c r="O767" s="22" t="s">
        <v>3179</v>
      </c>
      <c r="P767" s="22"/>
      <c r="Q767" s="22"/>
      <c r="R767" s="22" t="s">
        <v>3631</v>
      </c>
      <c r="S767" s="22"/>
      <c r="T767" s="22"/>
      <c r="U767" s="22" t="s">
        <v>1478</v>
      </c>
      <c r="V767" s="22" t="s">
        <v>1478</v>
      </c>
      <c r="W767" s="22"/>
      <c r="X767" s="22"/>
      <c r="Y767" s="23">
        <v>44012.519513888888</v>
      </c>
      <c r="Z767" s="23">
        <v>44013.648472222223</v>
      </c>
      <c r="AA767" s="22" t="s">
        <v>1478</v>
      </c>
      <c r="AB767" s="22"/>
      <c r="AC767" s="22"/>
      <c r="AD767" s="22">
        <v>128200</v>
      </c>
      <c r="AE767" s="22" t="s">
        <v>1559</v>
      </c>
      <c r="AF767" s="22" t="s">
        <v>1560</v>
      </c>
      <c r="AG767" s="22" t="s">
        <v>25</v>
      </c>
    </row>
    <row r="768" spans="1:33" ht="92.4" x14ac:dyDescent="0.3">
      <c r="A768" s="22"/>
      <c r="B768" s="22" t="s">
        <v>1559</v>
      </c>
      <c r="C768" s="22" t="s">
        <v>15</v>
      </c>
      <c r="D768" s="22" t="s">
        <v>2595</v>
      </c>
      <c r="E768" s="22" t="s">
        <v>3632</v>
      </c>
      <c r="F768" s="22" t="s">
        <v>3189</v>
      </c>
      <c r="G768" s="22" t="s">
        <v>252</v>
      </c>
      <c r="H768" s="22" t="s">
        <v>139</v>
      </c>
      <c r="I768" s="22" t="s">
        <v>1478</v>
      </c>
      <c r="J768" s="22" t="s">
        <v>1478</v>
      </c>
      <c r="K768" s="22" t="s">
        <v>1478</v>
      </c>
      <c r="L768" s="22" t="s">
        <v>1478</v>
      </c>
      <c r="M768" s="22" t="s">
        <v>1558</v>
      </c>
      <c r="N768" s="22" t="s">
        <v>64</v>
      </c>
      <c r="O768" s="22" t="s">
        <v>2602</v>
      </c>
      <c r="P768" s="22" t="s">
        <v>3634</v>
      </c>
      <c r="Q768" s="22"/>
      <c r="R768" s="22" t="s">
        <v>3633</v>
      </c>
      <c r="S768" s="22" t="s">
        <v>9097</v>
      </c>
      <c r="T768" s="22"/>
      <c r="U768" s="22" t="s">
        <v>1478</v>
      </c>
      <c r="V768" s="22" t="s">
        <v>1478</v>
      </c>
      <c r="W768" s="22" t="s">
        <v>1478</v>
      </c>
      <c r="X768" s="22" t="s">
        <v>1478</v>
      </c>
      <c r="Y768" s="23">
        <v>44012.519513888888</v>
      </c>
      <c r="Z768" s="23">
        <v>44015.56050925926</v>
      </c>
      <c r="AA768" s="22" t="s">
        <v>1478</v>
      </c>
      <c r="AB768" s="22"/>
      <c r="AC768" s="22"/>
      <c r="AD768" s="22">
        <v>11541</v>
      </c>
      <c r="AE768" s="22" t="s">
        <v>1559</v>
      </c>
      <c r="AF768" s="22" t="s">
        <v>1560</v>
      </c>
      <c r="AG768" s="22" t="s">
        <v>13</v>
      </c>
    </row>
    <row r="769" spans="1:33" ht="118.8" customHeight="1" x14ac:dyDescent="0.3">
      <c r="A769" s="22"/>
      <c r="B769" s="22" t="s">
        <v>1559</v>
      </c>
      <c r="C769" s="22" t="s">
        <v>23</v>
      </c>
      <c r="D769" s="22" t="s">
        <v>1912</v>
      </c>
      <c r="E769" s="22" t="s">
        <v>3635</v>
      </c>
      <c r="F769" s="22" t="s">
        <v>3636</v>
      </c>
      <c r="G769" s="22" t="s">
        <v>3637</v>
      </c>
      <c r="H769" s="22" t="s">
        <v>17</v>
      </c>
      <c r="I769" s="22" t="s">
        <v>1478</v>
      </c>
      <c r="J769" s="22" t="s">
        <v>1478</v>
      </c>
      <c r="K769" s="22" t="s">
        <v>1478</v>
      </c>
      <c r="L769" s="22" t="s">
        <v>1478</v>
      </c>
      <c r="M769" s="22" t="s">
        <v>1558</v>
      </c>
      <c r="N769" s="22" t="s">
        <v>91</v>
      </c>
      <c r="O769" s="22" t="s">
        <v>1478</v>
      </c>
      <c r="P769" s="22"/>
      <c r="Q769" s="22"/>
      <c r="R769" s="22" t="s">
        <v>3638</v>
      </c>
      <c r="S769" s="22" t="s">
        <v>9098</v>
      </c>
      <c r="T769" s="22"/>
      <c r="U769" s="22" t="s">
        <v>1478</v>
      </c>
      <c r="V769" s="22" t="s">
        <v>1478</v>
      </c>
      <c r="W769" s="22"/>
      <c r="X769" s="22"/>
      <c r="Y769" s="23">
        <v>44012.539687500001</v>
      </c>
      <c r="Z769" s="23">
        <v>44013.648472222223</v>
      </c>
      <c r="AA769" s="22" t="s">
        <v>1478</v>
      </c>
      <c r="AB769" s="22"/>
      <c r="AC769" s="22"/>
      <c r="AD769" s="22">
        <v>2050</v>
      </c>
      <c r="AE769" s="22" t="s">
        <v>1559</v>
      </c>
      <c r="AF769" s="22" t="s">
        <v>1560</v>
      </c>
      <c r="AG769" s="22"/>
    </row>
    <row r="770" spans="1:33" ht="52.8" x14ac:dyDescent="0.3">
      <c r="A770" s="22"/>
      <c r="B770" s="22" t="s">
        <v>1559</v>
      </c>
      <c r="C770" s="22" t="s">
        <v>46</v>
      </c>
      <c r="D770" s="22">
        <v>7</v>
      </c>
      <c r="E770" s="22" t="s">
        <v>2082</v>
      </c>
      <c r="F770" s="22" t="s">
        <v>3639</v>
      </c>
      <c r="G770" s="22" t="s">
        <v>65</v>
      </c>
      <c r="H770" s="22" t="s">
        <v>149</v>
      </c>
      <c r="I770" s="22" t="s">
        <v>1478</v>
      </c>
      <c r="J770" s="22" t="s">
        <v>1478</v>
      </c>
      <c r="K770" s="22" t="s">
        <v>1478</v>
      </c>
      <c r="L770" s="22" t="s">
        <v>1478</v>
      </c>
      <c r="M770" s="22" t="s">
        <v>1558</v>
      </c>
      <c r="N770" s="22" t="s">
        <v>1478</v>
      </c>
      <c r="O770" s="22" t="s">
        <v>1478</v>
      </c>
      <c r="P770" s="22"/>
      <c r="Q770" s="22" t="s">
        <v>2080</v>
      </c>
      <c r="R770" s="22" t="s">
        <v>3640</v>
      </c>
      <c r="S770" s="22"/>
      <c r="T770" s="22"/>
      <c r="U770" s="22" t="s">
        <v>63</v>
      </c>
      <c r="V770" s="22" t="s">
        <v>60</v>
      </c>
      <c r="W770" s="22" t="s">
        <v>2083</v>
      </c>
      <c r="X770" s="22" t="s">
        <v>1478</v>
      </c>
      <c r="Y770" s="23">
        <v>44012.539687500001</v>
      </c>
      <c r="Z770" s="23">
        <v>44013.528611111113</v>
      </c>
      <c r="AA770" s="22" t="s">
        <v>1478</v>
      </c>
      <c r="AB770" s="22"/>
      <c r="AC770" s="22"/>
      <c r="AD770" s="22">
        <v>1071</v>
      </c>
      <c r="AE770" s="22" t="s">
        <v>1559</v>
      </c>
      <c r="AF770" s="22" t="s">
        <v>1560</v>
      </c>
      <c r="AG770" s="22" t="s">
        <v>13</v>
      </c>
    </row>
    <row r="771" spans="1:33" ht="39.6" x14ac:dyDescent="0.3">
      <c r="A771" s="22"/>
      <c r="B771" s="22" t="s">
        <v>1559</v>
      </c>
      <c r="C771" s="22" t="s">
        <v>23</v>
      </c>
      <c r="D771" s="22" t="s">
        <v>1862</v>
      </c>
      <c r="E771" s="22" t="s">
        <v>3641</v>
      </c>
      <c r="F771" s="22" t="s">
        <v>3642</v>
      </c>
      <c r="G771" s="22" t="s">
        <v>32</v>
      </c>
      <c r="H771" s="22" t="s">
        <v>17</v>
      </c>
      <c r="I771" s="22" t="s">
        <v>1478</v>
      </c>
      <c r="J771" s="22" t="s">
        <v>1478</v>
      </c>
      <c r="K771" s="22" t="s">
        <v>1478</v>
      </c>
      <c r="L771" s="22" t="s">
        <v>1478</v>
      </c>
      <c r="M771" s="22" t="s">
        <v>1558</v>
      </c>
      <c r="N771" s="22" t="s">
        <v>59</v>
      </c>
      <c r="O771" s="22" t="s">
        <v>99</v>
      </c>
      <c r="P771" s="22"/>
      <c r="Q771" s="22"/>
      <c r="R771" s="22" t="s">
        <v>3643</v>
      </c>
      <c r="S771" s="22"/>
      <c r="T771" s="22"/>
      <c r="U771" s="22" t="s">
        <v>1478</v>
      </c>
      <c r="V771" s="22" t="s">
        <v>1478</v>
      </c>
      <c r="W771" s="22"/>
      <c r="X771" s="22"/>
      <c r="Y771" s="23">
        <v>44012.582106481481</v>
      </c>
      <c r="Z771" s="23">
        <v>44014.878912037035</v>
      </c>
      <c r="AA771" s="22" t="s">
        <v>1478</v>
      </c>
      <c r="AB771" s="22"/>
      <c r="AC771" s="22"/>
      <c r="AD771" s="22">
        <v>7040</v>
      </c>
      <c r="AE771" s="22" t="s">
        <v>1559</v>
      </c>
      <c r="AF771" s="22" t="s">
        <v>1560</v>
      </c>
      <c r="AG771" s="22"/>
    </row>
    <row r="772" spans="1:33" ht="52.8" x14ac:dyDescent="0.3">
      <c r="A772" s="22"/>
      <c r="B772" s="22" t="s">
        <v>1559</v>
      </c>
      <c r="C772" s="22" t="s">
        <v>23</v>
      </c>
      <c r="D772" s="22">
        <v>7</v>
      </c>
      <c r="E772" s="22" t="s">
        <v>3644</v>
      </c>
      <c r="F772" s="22" t="s">
        <v>3645</v>
      </c>
      <c r="G772" s="22" t="s">
        <v>32</v>
      </c>
      <c r="H772" s="22" t="s">
        <v>17</v>
      </c>
      <c r="I772" s="22" t="s">
        <v>1478</v>
      </c>
      <c r="J772" s="22" t="s">
        <v>1478</v>
      </c>
      <c r="K772" s="22" t="s">
        <v>1478</v>
      </c>
      <c r="L772" s="22" t="s">
        <v>1478</v>
      </c>
      <c r="M772" s="22" t="s">
        <v>1558</v>
      </c>
      <c r="N772" s="22" t="s">
        <v>1478</v>
      </c>
      <c r="O772" s="22" t="s">
        <v>1478</v>
      </c>
      <c r="P772" s="22"/>
      <c r="Q772" s="22"/>
      <c r="R772" s="22" t="s">
        <v>3646</v>
      </c>
      <c r="S772" s="22"/>
      <c r="T772" s="22"/>
      <c r="U772" s="22" t="s">
        <v>1478</v>
      </c>
      <c r="V772" s="22" t="s">
        <v>1478</v>
      </c>
      <c r="W772" s="22"/>
      <c r="X772" s="22"/>
      <c r="Y772" s="23">
        <v>44012.582106481481</v>
      </c>
      <c r="Z772" s="23">
        <v>44014.878912037035</v>
      </c>
      <c r="AA772" s="22" t="s">
        <v>1478</v>
      </c>
      <c r="AB772" s="22"/>
      <c r="AC772" s="22"/>
      <c r="AD772" s="22">
        <v>630</v>
      </c>
      <c r="AE772" s="22" t="s">
        <v>1559</v>
      </c>
      <c r="AF772" s="22" t="s">
        <v>1560</v>
      </c>
      <c r="AG772" s="22"/>
    </row>
    <row r="773" spans="1:33" ht="26.4" x14ac:dyDescent="0.3">
      <c r="A773" s="22"/>
      <c r="B773" s="22" t="s">
        <v>1559</v>
      </c>
      <c r="C773" s="22" t="s">
        <v>23</v>
      </c>
      <c r="D773" s="22" t="s">
        <v>34</v>
      </c>
      <c r="E773" s="22" t="s">
        <v>3647</v>
      </c>
      <c r="F773" s="22" t="s">
        <v>3648</v>
      </c>
      <c r="G773" s="22" t="s">
        <v>32</v>
      </c>
      <c r="H773" s="22" t="s">
        <v>17</v>
      </c>
      <c r="I773" s="22" t="s">
        <v>1478</v>
      </c>
      <c r="J773" s="22" t="s">
        <v>1478</v>
      </c>
      <c r="K773" s="22" t="s">
        <v>1478</v>
      </c>
      <c r="L773" s="22" t="s">
        <v>1478</v>
      </c>
      <c r="M773" s="22" t="s">
        <v>1558</v>
      </c>
      <c r="N773" s="22" t="s">
        <v>1478</v>
      </c>
      <c r="O773" s="22" t="s">
        <v>1478</v>
      </c>
      <c r="P773" s="22"/>
      <c r="Q773" s="22"/>
      <c r="R773" s="22" t="s">
        <v>3649</v>
      </c>
      <c r="S773" s="22"/>
      <c r="T773" s="22"/>
      <c r="U773" s="22" t="s">
        <v>1478</v>
      </c>
      <c r="V773" s="22" t="s">
        <v>1478</v>
      </c>
      <c r="W773" s="22"/>
      <c r="X773" s="22"/>
      <c r="Y773" s="23">
        <v>44012.58258101852</v>
      </c>
      <c r="Z773" s="23">
        <v>44014.878912037035</v>
      </c>
      <c r="AA773" s="22" t="s">
        <v>1478</v>
      </c>
      <c r="AB773" s="22"/>
      <c r="AC773" s="22"/>
      <c r="AD773" s="22">
        <v>7900</v>
      </c>
      <c r="AE773" s="22" t="s">
        <v>1559</v>
      </c>
      <c r="AF773" s="22" t="s">
        <v>1560</v>
      </c>
      <c r="AG773" s="22"/>
    </row>
    <row r="774" spans="1:33" ht="26.4" x14ac:dyDescent="0.3">
      <c r="A774" s="22"/>
      <c r="B774" s="22" t="s">
        <v>1559</v>
      </c>
      <c r="C774" s="22" t="s">
        <v>15</v>
      </c>
      <c r="D774" s="22" t="s">
        <v>89</v>
      </c>
      <c r="E774" s="22" t="s">
        <v>3650</v>
      </c>
      <c r="F774" s="22" t="s">
        <v>3651</v>
      </c>
      <c r="G774" s="22" t="s">
        <v>3652</v>
      </c>
      <c r="H774" s="22" t="s">
        <v>17</v>
      </c>
      <c r="I774" s="22" t="s">
        <v>1478</v>
      </c>
      <c r="J774" s="22" t="s">
        <v>1478</v>
      </c>
      <c r="K774" s="22" t="s">
        <v>1478</v>
      </c>
      <c r="L774" s="22" t="s">
        <v>1478</v>
      </c>
      <c r="M774" s="22" t="s">
        <v>1558</v>
      </c>
      <c r="N774" s="22" t="s">
        <v>64</v>
      </c>
      <c r="O774" s="22" t="s">
        <v>1478</v>
      </c>
      <c r="P774" s="22" t="s">
        <v>3654</v>
      </c>
      <c r="Q774" s="22"/>
      <c r="R774" s="22" t="s">
        <v>3653</v>
      </c>
      <c r="S774" s="22"/>
      <c r="T774" s="22"/>
      <c r="U774" s="22" t="s">
        <v>1478</v>
      </c>
      <c r="V774" s="22" t="s">
        <v>1478</v>
      </c>
      <c r="W774" s="22"/>
      <c r="X774" s="22"/>
      <c r="Y774" s="23">
        <v>44012.582997685182</v>
      </c>
      <c r="Z774" s="23">
        <v>44015.71980324074</v>
      </c>
      <c r="AA774" s="22" t="s">
        <v>1478</v>
      </c>
      <c r="AB774" s="22"/>
      <c r="AC774" s="22"/>
      <c r="AD774" s="22">
        <v>8050</v>
      </c>
      <c r="AE774" s="22" t="s">
        <v>1559</v>
      </c>
      <c r="AF774" s="22" t="s">
        <v>1560</v>
      </c>
      <c r="AG774" s="22"/>
    </row>
    <row r="775" spans="1:33" ht="26.4" x14ac:dyDescent="0.3">
      <c r="A775" s="22"/>
      <c r="B775" s="22" t="s">
        <v>1559</v>
      </c>
      <c r="C775" s="22" t="s">
        <v>23</v>
      </c>
      <c r="D775" s="22">
        <v>14</v>
      </c>
      <c r="E775" s="22" t="s">
        <v>3655</v>
      </c>
      <c r="F775" s="22" t="s">
        <v>3656</v>
      </c>
      <c r="G775" s="22" t="s">
        <v>3652</v>
      </c>
      <c r="H775" s="22" t="s">
        <v>17</v>
      </c>
      <c r="I775" s="22" t="s">
        <v>1478</v>
      </c>
      <c r="J775" s="22" t="s">
        <v>1478</v>
      </c>
      <c r="K775" s="22" t="s">
        <v>1478</v>
      </c>
      <c r="L775" s="22" t="s">
        <v>1478</v>
      </c>
      <c r="M775" s="22" t="s">
        <v>1558</v>
      </c>
      <c r="N775" s="22" t="s">
        <v>91</v>
      </c>
      <c r="O775" s="22" t="s">
        <v>1708</v>
      </c>
      <c r="P775" s="22"/>
      <c r="Q775" s="22"/>
      <c r="R775" s="22" t="s">
        <v>3657</v>
      </c>
      <c r="S775" s="22"/>
      <c r="T775" s="22"/>
      <c r="U775" s="22" t="s">
        <v>1478</v>
      </c>
      <c r="V775" s="22" t="s">
        <v>1478</v>
      </c>
      <c r="W775" s="22"/>
      <c r="X775" s="22"/>
      <c r="Y775" s="23">
        <v>44012.738576388889</v>
      </c>
      <c r="Z775" s="23">
        <v>44013.528611111113</v>
      </c>
      <c r="AA775" s="22" t="s">
        <v>1478</v>
      </c>
      <c r="AB775" s="22"/>
      <c r="AC775" s="22"/>
      <c r="AD775" s="22">
        <v>7020</v>
      </c>
      <c r="AE775" s="22" t="s">
        <v>1559</v>
      </c>
      <c r="AF775" s="22" t="s">
        <v>1560</v>
      </c>
      <c r="AG775" s="22"/>
    </row>
    <row r="776" spans="1:33" ht="39.6" x14ac:dyDescent="0.3">
      <c r="A776" s="22"/>
      <c r="B776" s="22" t="s">
        <v>1559</v>
      </c>
      <c r="C776" s="22" t="s">
        <v>200</v>
      </c>
      <c r="D776" s="22" t="s">
        <v>1862</v>
      </c>
      <c r="E776" s="22" t="s">
        <v>2179</v>
      </c>
      <c r="F776" s="22" t="s">
        <v>2177</v>
      </c>
      <c r="G776" s="22" t="s">
        <v>504</v>
      </c>
      <c r="H776" s="22" t="s">
        <v>507</v>
      </c>
      <c r="I776" s="22" t="s">
        <v>508</v>
      </c>
      <c r="J776" s="22" t="s">
        <v>1478</v>
      </c>
      <c r="K776" s="22" t="s">
        <v>1478</v>
      </c>
      <c r="L776" s="22" t="s">
        <v>1478</v>
      </c>
      <c r="M776" s="22" t="s">
        <v>637</v>
      </c>
      <c r="N776" s="22" t="s">
        <v>59</v>
      </c>
      <c r="O776" s="22" t="s">
        <v>99</v>
      </c>
      <c r="P776" s="22"/>
      <c r="Q776" s="22" t="s">
        <v>2176</v>
      </c>
      <c r="R776" s="22"/>
      <c r="S776" s="22" t="s">
        <v>9099</v>
      </c>
      <c r="T776" s="22"/>
      <c r="U776" s="22" t="s">
        <v>1478</v>
      </c>
      <c r="V776" s="22" t="s">
        <v>1478</v>
      </c>
      <c r="W776" s="22" t="s">
        <v>1478</v>
      </c>
      <c r="X776" s="22" t="s">
        <v>1478</v>
      </c>
      <c r="Y776" s="23">
        <v>44012.764756944445</v>
      </c>
      <c r="Z776" s="23">
        <v>44013.648472222223</v>
      </c>
      <c r="AA776" s="22" t="s">
        <v>1478</v>
      </c>
      <c r="AB776" s="22"/>
      <c r="AC776" s="22"/>
      <c r="AD776" s="22">
        <v>6011</v>
      </c>
      <c r="AE776" s="22" t="s">
        <v>1559</v>
      </c>
      <c r="AF776" s="22" t="s">
        <v>1560</v>
      </c>
      <c r="AG776" s="22" t="s">
        <v>249</v>
      </c>
    </row>
    <row r="777" spans="1:33" ht="26.4" x14ac:dyDescent="0.3">
      <c r="A777" s="22"/>
      <c r="B777" s="22" t="s">
        <v>1559</v>
      </c>
      <c r="C777" s="22" t="s">
        <v>200</v>
      </c>
      <c r="D777" s="22" t="s">
        <v>154</v>
      </c>
      <c r="E777" s="22" t="s">
        <v>3658</v>
      </c>
      <c r="F777" s="22" t="s">
        <v>3659</v>
      </c>
      <c r="G777" s="22" t="s">
        <v>3660</v>
      </c>
      <c r="H777" s="22" t="s">
        <v>17</v>
      </c>
      <c r="I777" s="22" t="s">
        <v>1478</v>
      </c>
      <c r="J777" s="22" t="s">
        <v>1478</v>
      </c>
      <c r="K777" s="22" t="s">
        <v>1478</v>
      </c>
      <c r="L777" s="22" t="s">
        <v>1478</v>
      </c>
      <c r="M777" s="22" t="s">
        <v>1558</v>
      </c>
      <c r="N777" s="22" t="s">
        <v>59</v>
      </c>
      <c r="O777" s="22" t="s">
        <v>155</v>
      </c>
      <c r="P777" s="22"/>
      <c r="Q777" s="22"/>
      <c r="R777" s="22" t="s">
        <v>3661</v>
      </c>
      <c r="S777" s="22"/>
      <c r="T777" s="22"/>
      <c r="U777" s="22" t="s">
        <v>1478</v>
      </c>
      <c r="V777" s="22" t="s">
        <v>1478</v>
      </c>
      <c r="W777" s="22"/>
      <c r="X777" s="22"/>
      <c r="Y777" s="23">
        <v>44012.83734953704</v>
      </c>
      <c r="Z777" s="23">
        <v>44015.502256944441</v>
      </c>
      <c r="AA777" s="22" t="s">
        <v>1478</v>
      </c>
      <c r="AB777" s="22"/>
      <c r="AC777" s="22"/>
      <c r="AD777" s="22">
        <v>9200</v>
      </c>
      <c r="AE777" s="22" t="s">
        <v>1559</v>
      </c>
      <c r="AF777" s="22" t="s">
        <v>1560</v>
      </c>
      <c r="AG777" s="22"/>
    </row>
    <row r="778" spans="1:33" ht="26.4" x14ac:dyDescent="0.3">
      <c r="A778" s="22" t="s">
        <v>159</v>
      </c>
      <c r="B778" s="22" t="s">
        <v>1559</v>
      </c>
      <c r="C778" s="22" t="s">
        <v>46</v>
      </c>
      <c r="D778" s="22" t="s">
        <v>2559</v>
      </c>
      <c r="E778" s="22" t="s">
        <v>2560</v>
      </c>
      <c r="F778" s="22" t="s">
        <v>2556</v>
      </c>
      <c r="G778" s="22" t="s">
        <v>158</v>
      </c>
      <c r="H778" s="22" t="s">
        <v>139</v>
      </c>
      <c r="I778" s="22" t="s">
        <v>1478</v>
      </c>
      <c r="J778" s="22" t="s">
        <v>1478</v>
      </c>
      <c r="K778" s="22" t="s">
        <v>1478</v>
      </c>
      <c r="L778" s="22" t="s">
        <v>1478</v>
      </c>
      <c r="M778" s="22" t="s">
        <v>1558</v>
      </c>
      <c r="N778" s="22" t="s">
        <v>64</v>
      </c>
      <c r="O778" s="22" t="s">
        <v>202</v>
      </c>
      <c r="P778" s="22"/>
      <c r="Q778" s="22" t="s">
        <v>2555</v>
      </c>
      <c r="R778" s="22"/>
      <c r="S778" s="22"/>
      <c r="T778" s="22"/>
      <c r="U778" s="22" t="s">
        <v>1478</v>
      </c>
      <c r="V778" s="22" t="s">
        <v>1478</v>
      </c>
      <c r="W778" s="22" t="s">
        <v>1478</v>
      </c>
      <c r="X778" s="22" t="s">
        <v>1478</v>
      </c>
      <c r="Y778" s="23">
        <v>44012.83734953704</v>
      </c>
      <c r="Z778" s="23">
        <v>44012.949016203704</v>
      </c>
      <c r="AA778" s="22" t="s">
        <v>1478</v>
      </c>
      <c r="AB778" s="22"/>
      <c r="AC778" s="22"/>
      <c r="AD778" s="22">
        <v>11511</v>
      </c>
      <c r="AE778" s="22" t="s">
        <v>1559</v>
      </c>
      <c r="AF778" s="22" t="s">
        <v>1560</v>
      </c>
      <c r="AG778" s="22" t="s">
        <v>13</v>
      </c>
    </row>
    <row r="779" spans="1:33" ht="26.4" x14ac:dyDescent="0.3">
      <c r="A779" s="22" t="s">
        <v>3042</v>
      </c>
      <c r="B779" s="22" t="s">
        <v>1559</v>
      </c>
      <c r="C779" s="22" t="s">
        <v>46</v>
      </c>
      <c r="D779" s="22" t="s">
        <v>89</v>
      </c>
      <c r="E779" s="22" t="s">
        <v>2533</v>
      </c>
      <c r="F779" s="22" t="s">
        <v>2532</v>
      </c>
      <c r="G779" s="22" t="s">
        <v>196</v>
      </c>
      <c r="H779" s="22" t="s">
        <v>182</v>
      </c>
      <c r="I779" s="22" t="s">
        <v>1478</v>
      </c>
      <c r="J779" s="22" t="s">
        <v>1478</v>
      </c>
      <c r="K779" s="22" t="s">
        <v>1478</v>
      </c>
      <c r="L779" s="22" t="s">
        <v>1478</v>
      </c>
      <c r="M779" s="22" t="s">
        <v>1558</v>
      </c>
      <c r="N779" s="22" t="s">
        <v>64</v>
      </c>
      <c r="O779" s="22" t="s">
        <v>1478</v>
      </c>
      <c r="P779" s="22"/>
      <c r="Q779" s="22" t="s">
        <v>2531</v>
      </c>
      <c r="R779" s="22"/>
      <c r="S779" s="22"/>
      <c r="T779" s="22"/>
      <c r="U779" s="22" t="s">
        <v>1478</v>
      </c>
      <c r="V779" s="22" t="s">
        <v>1478</v>
      </c>
      <c r="W779" s="22" t="s">
        <v>1478</v>
      </c>
      <c r="X779" s="22" t="s">
        <v>1478</v>
      </c>
      <c r="Y779" s="23">
        <v>44012.944513888891</v>
      </c>
      <c r="Z779" s="23">
        <v>44014.878912037035</v>
      </c>
      <c r="AA779" s="22" t="s">
        <v>1478</v>
      </c>
      <c r="AB779" s="22"/>
      <c r="AC779" s="22"/>
      <c r="AD779" s="22">
        <v>6071</v>
      </c>
      <c r="AE779" s="22" t="s">
        <v>1559</v>
      </c>
      <c r="AF779" s="22" t="s">
        <v>1560</v>
      </c>
      <c r="AG779" s="22" t="s">
        <v>13</v>
      </c>
    </row>
    <row r="780" spans="1:33" ht="66" x14ac:dyDescent="0.3">
      <c r="A780" s="22" t="s">
        <v>159</v>
      </c>
      <c r="B780" s="22" t="s">
        <v>1559</v>
      </c>
      <c r="C780" s="22" t="s">
        <v>46</v>
      </c>
      <c r="D780" s="22">
        <v>14</v>
      </c>
      <c r="E780" s="22" t="s">
        <v>3550</v>
      </c>
      <c r="F780" s="22" t="s">
        <v>3547</v>
      </c>
      <c r="G780" s="22" t="s">
        <v>3548</v>
      </c>
      <c r="H780" s="22" t="s">
        <v>7</v>
      </c>
      <c r="I780" s="22" t="s">
        <v>1235</v>
      </c>
      <c r="J780" s="22">
        <v>215</v>
      </c>
      <c r="K780" s="22">
        <v>1</v>
      </c>
      <c r="L780" s="22" t="s">
        <v>190</v>
      </c>
      <c r="M780" s="22" t="s">
        <v>374</v>
      </c>
      <c r="N780" s="22" t="s">
        <v>91</v>
      </c>
      <c r="O780" s="22" t="s">
        <v>327</v>
      </c>
      <c r="P780" s="22"/>
      <c r="Q780" s="22" t="s">
        <v>3546</v>
      </c>
      <c r="R780" s="22" t="s">
        <v>3549</v>
      </c>
      <c r="S780" s="22"/>
      <c r="T780" s="22"/>
      <c r="U780" s="22" t="s">
        <v>1478</v>
      </c>
      <c r="V780" s="22" t="s">
        <v>1478</v>
      </c>
      <c r="W780" s="22" t="s">
        <v>1478</v>
      </c>
      <c r="X780" s="22" t="s">
        <v>1478</v>
      </c>
      <c r="Y780" s="23">
        <v>44013.005520833336</v>
      </c>
      <c r="Z780" s="23">
        <v>44014.878912037035</v>
      </c>
      <c r="AA780" s="22" t="s">
        <v>1478</v>
      </c>
      <c r="AB780" s="22"/>
      <c r="AC780" s="22"/>
      <c r="AD780" s="22">
        <v>2201</v>
      </c>
      <c r="AE780" s="22" t="s">
        <v>1559</v>
      </c>
      <c r="AF780" s="22" t="s">
        <v>1560</v>
      </c>
      <c r="AG780" s="22" t="s">
        <v>13</v>
      </c>
    </row>
    <row r="781" spans="1:33" ht="39.6" x14ac:dyDescent="0.3">
      <c r="A781" s="22" t="s">
        <v>159</v>
      </c>
      <c r="B781" s="22" t="s">
        <v>1559</v>
      </c>
      <c r="C781" s="22" t="s">
        <v>46</v>
      </c>
      <c r="D781" s="22">
        <v>14</v>
      </c>
      <c r="E781" s="22" t="s">
        <v>3553</v>
      </c>
      <c r="F781" s="22" t="s">
        <v>3547</v>
      </c>
      <c r="G781" s="22" t="s">
        <v>3548</v>
      </c>
      <c r="H781" s="22" t="s">
        <v>7</v>
      </c>
      <c r="I781" s="22" t="s">
        <v>1235</v>
      </c>
      <c r="J781" s="22">
        <v>216</v>
      </c>
      <c r="K781" s="22">
        <v>1</v>
      </c>
      <c r="L781" s="22" t="s">
        <v>379</v>
      </c>
      <c r="M781" s="22" t="s">
        <v>1399</v>
      </c>
      <c r="N781" s="22" t="s">
        <v>59</v>
      </c>
      <c r="O781" s="22" t="s">
        <v>327</v>
      </c>
      <c r="P781" s="22"/>
      <c r="Q781" s="22" t="s">
        <v>3551</v>
      </c>
      <c r="R781" s="22"/>
      <c r="S781" s="22"/>
      <c r="T781" s="22"/>
      <c r="U781" s="22" t="s">
        <v>1478</v>
      </c>
      <c r="V781" s="22" t="s">
        <v>1478</v>
      </c>
      <c r="W781" s="22" t="s">
        <v>1478</v>
      </c>
      <c r="X781" s="22" t="s">
        <v>1478</v>
      </c>
      <c r="Y781" s="23">
        <v>44013.005624999998</v>
      </c>
      <c r="Z781" s="23">
        <v>44014.878912037035</v>
      </c>
      <c r="AA781" s="22" t="s">
        <v>1478</v>
      </c>
      <c r="AB781" s="22"/>
      <c r="AC781" s="22"/>
      <c r="AD781" s="22">
        <v>2211</v>
      </c>
      <c r="AE781" s="22" t="s">
        <v>1559</v>
      </c>
      <c r="AF781" s="22" t="s">
        <v>1560</v>
      </c>
      <c r="AG781" s="22" t="s">
        <v>13</v>
      </c>
    </row>
    <row r="782" spans="1:33" ht="26.4" x14ac:dyDescent="0.3">
      <c r="A782" s="22"/>
      <c r="B782" s="22" t="s">
        <v>1559</v>
      </c>
      <c r="C782" s="22" t="s">
        <v>23</v>
      </c>
      <c r="D782" s="22">
        <v>14</v>
      </c>
      <c r="E782" s="22" t="s">
        <v>3662</v>
      </c>
      <c r="F782" s="22" t="s">
        <v>3663</v>
      </c>
      <c r="G782" s="22" t="s">
        <v>196</v>
      </c>
      <c r="H782" s="22" t="s">
        <v>17</v>
      </c>
      <c r="I782" s="22" t="s">
        <v>1478</v>
      </c>
      <c r="J782" s="22" t="s">
        <v>1478</v>
      </c>
      <c r="K782" s="22" t="s">
        <v>1478</v>
      </c>
      <c r="L782" s="22" t="s">
        <v>1478</v>
      </c>
      <c r="M782" s="22" t="s">
        <v>1558</v>
      </c>
      <c r="N782" s="22" t="s">
        <v>91</v>
      </c>
      <c r="O782" s="22" t="s">
        <v>327</v>
      </c>
      <c r="P782" s="22"/>
      <c r="Q782" s="22"/>
      <c r="R782" s="22" t="s">
        <v>3664</v>
      </c>
      <c r="S782" s="22"/>
      <c r="T782" s="22"/>
      <c r="U782" s="22" t="s">
        <v>1478</v>
      </c>
      <c r="V782" s="22" t="s">
        <v>1478</v>
      </c>
      <c r="W782" s="22"/>
      <c r="X782" s="22"/>
      <c r="Y782" s="23">
        <v>44013.006874999999</v>
      </c>
      <c r="Z782" s="23">
        <v>44014.878912037035</v>
      </c>
      <c r="AA782" s="22" t="s">
        <v>1478</v>
      </c>
      <c r="AB782" s="22"/>
      <c r="AC782" s="22"/>
      <c r="AD782" s="22">
        <v>2300</v>
      </c>
      <c r="AE782" s="22" t="s">
        <v>1559</v>
      </c>
      <c r="AF782" s="22" t="s">
        <v>1560</v>
      </c>
      <c r="AG782" s="22"/>
    </row>
    <row r="783" spans="1:33" ht="137.4" customHeight="1" x14ac:dyDescent="0.3">
      <c r="A783" s="22"/>
      <c r="B783" s="22" t="s">
        <v>1559</v>
      </c>
      <c r="C783" s="22" t="s">
        <v>23</v>
      </c>
      <c r="D783" s="22" t="s">
        <v>2272</v>
      </c>
      <c r="E783" s="22" t="s">
        <v>3665</v>
      </c>
      <c r="F783" s="22" t="s">
        <v>3666</v>
      </c>
      <c r="G783" s="22" t="s">
        <v>433</v>
      </c>
      <c r="H783" s="22" t="s">
        <v>17</v>
      </c>
      <c r="I783" s="22" t="s">
        <v>1478</v>
      </c>
      <c r="J783" s="22" t="s">
        <v>1478</v>
      </c>
      <c r="K783" s="22" t="s">
        <v>1478</v>
      </c>
      <c r="L783" s="22" t="s">
        <v>1478</v>
      </c>
      <c r="M783" s="22" t="s">
        <v>1558</v>
      </c>
      <c r="N783" s="22" t="s">
        <v>64</v>
      </c>
      <c r="O783" s="22" t="s">
        <v>2274</v>
      </c>
      <c r="P783" s="22"/>
      <c r="Q783" s="22"/>
      <c r="R783" s="22" t="s">
        <v>3667</v>
      </c>
      <c r="S783" s="22" t="s">
        <v>9100</v>
      </c>
      <c r="T783" s="22"/>
      <c r="U783" s="22" t="s">
        <v>1478</v>
      </c>
      <c r="V783" s="22" t="s">
        <v>1478</v>
      </c>
      <c r="W783" s="22"/>
      <c r="X783" s="22"/>
      <c r="Y783" s="23">
        <v>44013.006874999999</v>
      </c>
      <c r="Z783" s="23">
        <v>44013.528611111113</v>
      </c>
      <c r="AA783" s="22" t="s">
        <v>1478</v>
      </c>
      <c r="AB783" s="22"/>
      <c r="AC783" s="22"/>
      <c r="AD783" s="22">
        <v>600</v>
      </c>
      <c r="AE783" s="22" t="s">
        <v>1559</v>
      </c>
      <c r="AF783" s="22" t="s">
        <v>1560</v>
      </c>
      <c r="AG783" s="22"/>
    </row>
    <row r="784" spans="1:33" ht="103.2" customHeight="1" x14ac:dyDescent="0.3">
      <c r="A784" s="22"/>
      <c r="B784" s="22" t="s">
        <v>1559</v>
      </c>
      <c r="C784" s="22" t="s">
        <v>15</v>
      </c>
      <c r="D784" s="22" t="s">
        <v>2272</v>
      </c>
      <c r="E784" s="22" t="s">
        <v>3668</v>
      </c>
      <c r="F784" s="22" t="s">
        <v>3669</v>
      </c>
      <c r="G784" s="22" t="s">
        <v>433</v>
      </c>
      <c r="H784" s="22" t="s">
        <v>149</v>
      </c>
      <c r="I784" s="22" t="s">
        <v>1478</v>
      </c>
      <c r="J784" s="22" t="s">
        <v>1478</v>
      </c>
      <c r="K784" s="22" t="s">
        <v>1478</v>
      </c>
      <c r="L784" s="22" t="s">
        <v>1478</v>
      </c>
      <c r="M784" s="22" t="s">
        <v>1558</v>
      </c>
      <c r="N784" s="22" t="s">
        <v>64</v>
      </c>
      <c r="O784" s="22" t="s">
        <v>2274</v>
      </c>
      <c r="P784" s="22" t="s">
        <v>3670</v>
      </c>
      <c r="Q784" s="22"/>
      <c r="R784" s="22"/>
      <c r="S784" s="22" t="s">
        <v>9101</v>
      </c>
      <c r="T784" s="22"/>
      <c r="U784" s="22" t="s">
        <v>60</v>
      </c>
      <c r="V784" s="22" t="s">
        <v>1478</v>
      </c>
      <c r="W784" s="22"/>
      <c r="X784" s="22"/>
      <c r="Y784" s="23">
        <v>44013.014965277776</v>
      </c>
      <c r="Z784" s="23">
        <v>44013.528611111113</v>
      </c>
      <c r="AA784" s="22" t="s">
        <v>1478</v>
      </c>
      <c r="AB784" s="22"/>
      <c r="AC784" s="22"/>
      <c r="AD784" s="22">
        <v>700</v>
      </c>
      <c r="AE784" s="22" t="s">
        <v>1559</v>
      </c>
      <c r="AF784" s="22" t="s">
        <v>1560</v>
      </c>
      <c r="AG784" s="22" t="s">
        <v>13</v>
      </c>
    </row>
    <row r="785" spans="1:33" ht="26.4" x14ac:dyDescent="0.3">
      <c r="A785" s="22"/>
      <c r="B785" s="22" t="s">
        <v>1559</v>
      </c>
      <c r="C785" s="22" t="s">
        <v>15</v>
      </c>
      <c r="D785" s="22">
        <v>15</v>
      </c>
      <c r="E785" s="22" t="s">
        <v>3671</v>
      </c>
      <c r="F785" s="22" t="s">
        <v>3672</v>
      </c>
      <c r="G785" s="22" t="s">
        <v>20</v>
      </c>
      <c r="H785" s="22" t="s">
        <v>17</v>
      </c>
      <c r="I785" s="22" t="s">
        <v>1478</v>
      </c>
      <c r="J785" s="22" t="s">
        <v>1478</v>
      </c>
      <c r="K785" s="22" t="s">
        <v>1478</v>
      </c>
      <c r="L785" s="22" t="s">
        <v>1478</v>
      </c>
      <c r="M785" s="22" t="s">
        <v>1558</v>
      </c>
      <c r="N785" s="22" t="s">
        <v>1478</v>
      </c>
      <c r="O785" s="22" t="s">
        <v>1478</v>
      </c>
      <c r="P785" s="22" t="s">
        <v>3674</v>
      </c>
      <c r="Q785" s="22"/>
      <c r="R785" s="22" t="s">
        <v>3673</v>
      </c>
      <c r="S785" s="22"/>
      <c r="T785" s="22"/>
      <c r="U785" s="22" t="s">
        <v>1478</v>
      </c>
      <c r="V785" s="22" t="s">
        <v>1478</v>
      </c>
      <c r="W785" s="22"/>
      <c r="X785" s="22"/>
      <c r="Y785" s="23">
        <v>44013.432291666664</v>
      </c>
      <c r="Z785" s="23">
        <v>44013.744884259257</v>
      </c>
      <c r="AA785" s="22" t="s">
        <v>1478</v>
      </c>
      <c r="AB785" s="22"/>
      <c r="AC785" s="22"/>
      <c r="AD785" s="22">
        <v>120400</v>
      </c>
      <c r="AE785" s="22" t="s">
        <v>1559</v>
      </c>
      <c r="AF785" s="22" t="s">
        <v>1560</v>
      </c>
      <c r="AG785" s="22"/>
    </row>
    <row r="786" spans="1:33" ht="39.6" x14ac:dyDescent="0.3">
      <c r="A786" s="22"/>
      <c r="B786" s="22" t="s">
        <v>1559</v>
      </c>
      <c r="C786" s="22" t="s">
        <v>23</v>
      </c>
      <c r="D786" s="22" t="s">
        <v>2331</v>
      </c>
      <c r="E786" s="22" t="s">
        <v>3675</v>
      </c>
      <c r="F786" s="22" t="s">
        <v>3676</v>
      </c>
      <c r="G786" s="22" t="s">
        <v>366</v>
      </c>
      <c r="H786" s="22" t="s">
        <v>17</v>
      </c>
      <c r="I786" s="22" t="s">
        <v>1478</v>
      </c>
      <c r="J786" s="22" t="s">
        <v>1478</v>
      </c>
      <c r="K786" s="22" t="s">
        <v>1478</v>
      </c>
      <c r="L786" s="22" t="s">
        <v>1478</v>
      </c>
      <c r="M786" s="22" t="s">
        <v>1558</v>
      </c>
      <c r="N786" s="22" t="s">
        <v>1478</v>
      </c>
      <c r="O786" s="22" t="s">
        <v>1478</v>
      </c>
      <c r="P786" s="22"/>
      <c r="Q786" s="22"/>
      <c r="R786" s="22" t="s">
        <v>3677</v>
      </c>
      <c r="S786" s="22" t="s">
        <v>9102</v>
      </c>
      <c r="T786" s="22"/>
      <c r="U786" s="22" t="s">
        <v>1478</v>
      </c>
      <c r="V786" s="22" t="s">
        <v>1478</v>
      </c>
      <c r="W786" s="22"/>
      <c r="X786" s="22"/>
      <c r="Y786" s="23">
        <v>44013.432291666664</v>
      </c>
      <c r="Z786" s="23">
        <v>44014.878912037035</v>
      </c>
      <c r="AA786" s="22" t="s">
        <v>1478</v>
      </c>
      <c r="AB786" s="22"/>
      <c r="AC786" s="22"/>
      <c r="AD786" s="22">
        <v>130100</v>
      </c>
      <c r="AE786" s="22" t="s">
        <v>1559</v>
      </c>
      <c r="AF786" s="22" t="s">
        <v>1560</v>
      </c>
      <c r="AG786" s="22"/>
    </row>
    <row r="787" spans="1:33" ht="39.6" x14ac:dyDescent="0.3">
      <c r="A787" s="22" t="s">
        <v>3678</v>
      </c>
      <c r="B787" s="22" t="s">
        <v>1559</v>
      </c>
      <c r="C787" s="22" t="s">
        <v>46</v>
      </c>
      <c r="D787" s="22" t="s">
        <v>1757</v>
      </c>
      <c r="E787" s="22" t="s">
        <v>3200</v>
      </c>
      <c r="F787" s="22" t="s">
        <v>3199</v>
      </c>
      <c r="G787" s="22" t="s">
        <v>220</v>
      </c>
      <c r="H787" s="22" t="s">
        <v>182</v>
      </c>
      <c r="I787" s="22" t="s">
        <v>1478</v>
      </c>
      <c r="J787" s="22" t="s">
        <v>1478</v>
      </c>
      <c r="K787" s="22" t="s">
        <v>1478</v>
      </c>
      <c r="L787" s="22" t="s">
        <v>1478</v>
      </c>
      <c r="M787" s="22" t="s">
        <v>1558</v>
      </c>
      <c r="N787" s="22" t="s">
        <v>64</v>
      </c>
      <c r="O787" s="22" t="s">
        <v>1478</v>
      </c>
      <c r="P787" s="22"/>
      <c r="Q787" s="22" t="s">
        <v>3198</v>
      </c>
      <c r="R787" s="22"/>
      <c r="S787" s="22" t="s">
        <v>9103</v>
      </c>
      <c r="T787" s="22"/>
      <c r="U787" s="22" t="s">
        <v>1478</v>
      </c>
      <c r="V787" s="22" t="s">
        <v>1478</v>
      </c>
      <c r="W787" s="22" t="s">
        <v>1478</v>
      </c>
      <c r="X787" s="22" t="s">
        <v>1478</v>
      </c>
      <c r="Y787" s="23">
        <v>44013.437650462962</v>
      </c>
      <c r="Z787" s="23">
        <v>44013.744884259257</v>
      </c>
      <c r="AA787" s="22" t="s">
        <v>1478</v>
      </c>
      <c r="AB787" s="22"/>
      <c r="AC787" s="22"/>
      <c r="AD787" s="22">
        <v>41</v>
      </c>
      <c r="AE787" s="22" t="s">
        <v>1559</v>
      </c>
      <c r="AF787" s="22" t="s">
        <v>1560</v>
      </c>
      <c r="AG787" s="22" t="s">
        <v>13</v>
      </c>
    </row>
    <row r="788" spans="1:33" ht="26.4" x14ac:dyDescent="0.3">
      <c r="A788" s="22"/>
      <c r="B788" s="22" t="s">
        <v>1559</v>
      </c>
      <c r="C788" s="22" t="s">
        <v>15</v>
      </c>
      <c r="D788" s="22" t="s">
        <v>89</v>
      </c>
      <c r="E788" s="22" t="s">
        <v>2310</v>
      </c>
      <c r="F788" s="22" t="s">
        <v>2308</v>
      </c>
      <c r="G788" s="22" t="s">
        <v>366</v>
      </c>
      <c r="H788" s="22" t="s">
        <v>182</v>
      </c>
      <c r="I788" s="22" t="s">
        <v>1478</v>
      </c>
      <c r="J788" s="22" t="s">
        <v>1478</v>
      </c>
      <c r="K788" s="22" t="s">
        <v>1478</v>
      </c>
      <c r="L788" s="22" t="s">
        <v>1478</v>
      </c>
      <c r="M788" s="22" t="s">
        <v>1558</v>
      </c>
      <c r="N788" s="22" t="s">
        <v>64</v>
      </c>
      <c r="O788" s="22" t="s">
        <v>1478</v>
      </c>
      <c r="P788" s="22" t="s">
        <v>3679</v>
      </c>
      <c r="Q788" s="22" t="s">
        <v>2307</v>
      </c>
      <c r="R788" s="22"/>
      <c r="S788" s="22" t="s">
        <v>8953</v>
      </c>
      <c r="T788" s="22"/>
      <c r="U788" s="22" t="s">
        <v>1478</v>
      </c>
      <c r="V788" s="22" t="s">
        <v>1478</v>
      </c>
      <c r="W788" s="22" t="s">
        <v>1478</v>
      </c>
      <c r="X788" s="22" t="s">
        <v>1478</v>
      </c>
      <c r="Y788" s="23">
        <v>44013.454062500001</v>
      </c>
      <c r="Z788" s="23">
        <v>44013.528611111113</v>
      </c>
      <c r="AA788" s="22" t="s">
        <v>1478</v>
      </c>
      <c r="AB788" s="22"/>
      <c r="AC788" s="22"/>
      <c r="AD788" s="22">
        <v>7001</v>
      </c>
      <c r="AE788" s="22" t="s">
        <v>1559</v>
      </c>
      <c r="AF788" s="22" t="s">
        <v>1560</v>
      </c>
      <c r="AG788" s="22" t="s">
        <v>13</v>
      </c>
    </row>
    <row r="789" spans="1:33" ht="52.8" x14ac:dyDescent="0.3">
      <c r="A789" s="22" t="s">
        <v>237</v>
      </c>
      <c r="B789" s="22" t="s">
        <v>1559</v>
      </c>
      <c r="C789" s="22" t="s">
        <v>46</v>
      </c>
      <c r="D789" s="22" t="s">
        <v>1757</v>
      </c>
      <c r="E789" s="22" t="s">
        <v>2340</v>
      </c>
      <c r="F789" s="22" t="s">
        <v>3680</v>
      </c>
      <c r="G789" s="22" t="s">
        <v>366</v>
      </c>
      <c r="H789" s="22" t="s">
        <v>171</v>
      </c>
      <c r="I789" s="22" t="s">
        <v>1478</v>
      </c>
      <c r="J789" s="22" t="s">
        <v>1478</v>
      </c>
      <c r="K789" s="22" t="s">
        <v>1478</v>
      </c>
      <c r="L789" s="22" t="s">
        <v>1478</v>
      </c>
      <c r="M789" s="22" t="s">
        <v>1558</v>
      </c>
      <c r="N789" s="22" t="s">
        <v>64</v>
      </c>
      <c r="O789" s="22" t="s">
        <v>1478</v>
      </c>
      <c r="P789" s="22"/>
      <c r="Q789" s="22" t="s">
        <v>2337</v>
      </c>
      <c r="R789" s="22"/>
      <c r="S789" s="22" t="s">
        <v>9104</v>
      </c>
      <c r="T789" s="22"/>
      <c r="U789" s="22" t="s">
        <v>1478</v>
      </c>
      <c r="V789" s="22" t="s">
        <v>1478</v>
      </c>
      <c r="W789" s="22" t="s">
        <v>1478</v>
      </c>
      <c r="X789" s="22" t="s">
        <v>1478</v>
      </c>
      <c r="Y789" s="23">
        <v>44013.455497685187</v>
      </c>
      <c r="Z789" s="23">
        <v>44014.878912037035</v>
      </c>
      <c r="AA789" s="22" t="s">
        <v>1478</v>
      </c>
      <c r="AB789" s="22"/>
      <c r="AC789" s="22"/>
      <c r="AD789" s="22">
        <v>1011</v>
      </c>
      <c r="AE789" s="22" t="s">
        <v>1559</v>
      </c>
      <c r="AF789" s="22" t="s">
        <v>1560</v>
      </c>
      <c r="AG789" s="22" t="s">
        <v>13</v>
      </c>
    </row>
    <row r="790" spans="1:33" ht="26.4" x14ac:dyDescent="0.3">
      <c r="A790" s="22" t="s">
        <v>159</v>
      </c>
      <c r="B790" s="22" t="s">
        <v>1559</v>
      </c>
      <c r="C790" s="22" t="s">
        <v>46</v>
      </c>
      <c r="D790" s="22" t="s">
        <v>2899</v>
      </c>
      <c r="E790" s="22" t="s">
        <v>2901</v>
      </c>
      <c r="F790" s="22" t="s">
        <v>2896</v>
      </c>
      <c r="G790" s="22" t="s">
        <v>1487</v>
      </c>
      <c r="H790" s="22" t="s">
        <v>139</v>
      </c>
      <c r="I790" s="22" t="s">
        <v>1478</v>
      </c>
      <c r="J790" s="22" t="s">
        <v>1478</v>
      </c>
      <c r="K790" s="22" t="s">
        <v>1478</v>
      </c>
      <c r="L790" s="22" t="s">
        <v>1478</v>
      </c>
      <c r="M790" s="22" t="s">
        <v>1558</v>
      </c>
      <c r="N790" s="22" t="s">
        <v>64</v>
      </c>
      <c r="O790" s="22" t="s">
        <v>2902</v>
      </c>
      <c r="P790" s="22"/>
      <c r="Q790" s="22" t="s">
        <v>2895</v>
      </c>
      <c r="R790" s="22"/>
      <c r="S790" s="22"/>
      <c r="T790" s="22"/>
      <c r="U790" s="22" t="s">
        <v>1478</v>
      </c>
      <c r="V790" s="22" t="s">
        <v>1478</v>
      </c>
      <c r="W790" s="22" t="s">
        <v>1478</v>
      </c>
      <c r="X790" s="22" t="s">
        <v>1478</v>
      </c>
      <c r="Y790" s="23">
        <v>44013.467199074075</v>
      </c>
      <c r="Z790" s="23">
        <v>44013.528611111113</v>
      </c>
      <c r="AA790" s="22" t="s">
        <v>1478</v>
      </c>
      <c r="AB790" s="22"/>
      <c r="AC790" s="22"/>
      <c r="AD790" s="22">
        <v>9561</v>
      </c>
      <c r="AE790" s="22" t="s">
        <v>1559</v>
      </c>
      <c r="AF790" s="22" t="s">
        <v>1560</v>
      </c>
      <c r="AG790" s="22" t="s">
        <v>13</v>
      </c>
    </row>
    <row r="791" spans="1:33" ht="26.4" x14ac:dyDescent="0.3">
      <c r="A791" s="22" t="s">
        <v>162</v>
      </c>
      <c r="B791" s="22" t="s">
        <v>1559</v>
      </c>
      <c r="C791" s="22" t="s">
        <v>46</v>
      </c>
      <c r="D791" s="22" t="s">
        <v>3178</v>
      </c>
      <c r="E791" s="22" t="s">
        <v>3183</v>
      </c>
      <c r="F791" s="22" t="s">
        <v>3181</v>
      </c>
      <c r="G791" s="22" t="s">
        <v>185</v>
      </c>
      <c r="H791" s="22" t="s">
        <v>139</v>
      </c>
      <c r="I791" s="22" t="s">
        <v>1478</v>
      </c>
      <c r="J791" s="22" t="s">
        <v>1478</v>
      </c>
      <c r="K791" s="22" t="s">
        <v>1478</v>
      </c>
      <c r="L791" s="22" t="s">
        <v>1478</v>
      </c>
      <c r="M791" s="22" t="s">
        <v>1558</v>
      </c>
      <c r="N791" s="22" t="s">
        <v>64</v>
      </c>
      <c r="O791" s="22" t="s">
        <v>3179</v>
      </c>
      <c r="P791" s="22"/>
      <c r="Q791" s="22" t="s">
        <v>3180</v>
      </c>
      <c r="R791" s="22"/>
      <c r="S791" s="22"/>
      <c r="T791" s="22"/>
      <c r="U791" s="22" t="s">
        <v>1478</v>
      </c>
      <c r="V791" s="22" t="s">
        <v>1478</v>
      </c>
      <c r="W791" s="22" t="s">
        <v>1478</v>
      </c>
      <c r="X791" s="22" t="s">
        <v>1478</v>
      </c>
      <c r="Y791" s="23">
        <v>44013.478472222225</v>
      </c>
      <c r="Z791" s="23">
        <v>44014.878912037035</v>
      </c>
      <c r="AA791" s="22" t="s">
        <v>1478</v>
      </c>
      <c r="AB791" s="22"/>
      <c r="AC791" s="22"/>
      <c r="AD791" s="22">
        <v>11571</v>
      </c>
      <c r="AE791" s="22" t="s">
        <v>1559</v>
      </c>
      <c r="AF791" s="22" t="s">
        <v>1560</v>
      </c>
      <c r="AG791" s="22" t="s">
        <v>13</v>
      </c>
    </row>
    <row r="792" spans="1:33" ht="52.8" x14ac:dyDescent="0.3">
      <c r="A792" s="22"/>
      <c r="B792" s="22" t="s">
        <v>1559</v>
      </c>
      <c r="C792" s="22" t="s">
        <v>23</v>
      </c>
      <c r="D792" s="22" t="s">
        <v>2433</v>
      </c>
      <c r="E792" s="22" t="s">
        <v>2445</v>
      </c>
      <c r="F792" s="22" t="s">
        <v>2444</v>
      </c>
      <c r="G792" s="22" t="s">
        <v>74</v>
      </c>
      <c r="H792" s="22" t="s">
        <v>144</v>
      </c>
      <c r="I792" s="22" t="s">
        <v>1478</v>
      </c>
      <c r="J792" s="22" t="s">
        <v>1478</v>
      </c>
      <c r="K792" s="22" t="s">
        <v>1478</v>
      </c>
      <c r="L792" s="22" t="s">
        <v>1478</v>
      </c>
      <c r="M792" s="22" t="s">
        <v>1558</v>
      </c>
      <c r="N792" s="22" t="s">
        <v>64</v>
      </c>
      <c r="O792" s="22" t="s">
        <v>2435</v>
      </c>
      <c r="P792" s="22"/>
      <c r="Q792" s="22" t="s">
        <v>2443</v>
      </c>
      <c r="R792" s="22"/>
      <c r="S792" s="22"/>
      <c r="T792" s="22"/>
      <c r="U792" s="22" t="s">
        <v>1478</v>
      </c>
      <c r="V792" s="22" t="s">
        <v>1478</v>
      </c>
      <c r="W792" s="22" t="s">
        <v>1478</v>
      </c>
      <c r="X792" s="22" t="s">
        <v>1478</v>
      </c>
      <c r="Y792" s="23">
        <v>44013.480104166665</v>
      </c>
      <c r="Z792" s="23">
        <v>44013.528611111113</v>
      </c>
      <c r="AA792" s="22" t="s">
        <v>1478</v>
      </c>
      <c r="AB792" s="22"/>
      <c r="AC792" s="22"/>
      <c r="AD792" s="22">
        <v>7991</v>
      </c>
      <c r="AE792" s="22" t="s">
        <v>1559</v>
      </c>
      <c r="AF792" s="22" t="s">
        <v>1560</v>
      </c>
      <c r="AG792" s="22" t="s">
        <v>1478</v>
      </c>
    </row>
    <row r="793" spans="1:33" ht="39.6" x14ac:dyDescent="0.3">
      <c r="A793" s="22"/>
      <c r="B793" s="22" t="s">
        <v>1559</v>
      </c>
      <c r="C793" s="22" t="s">
        <v>15</v>
      </c>
      <c r="D793" s="22" t="s">
        <v>2272</v>
      </c>
      <c r="E793" s="22" t="s">
        <v>3113</v>
      </c>
      <c r="F793" s="22" t="s">
        <v>2542</v>
      </c>
      <c r="G793" s="22" t="s">
        <v>3109</v>
      </c>
      <c r="H793" s="22" t="s">
        <v>139</v>
      </c>
      <c r="I793" s="22" t="s">
        <v>1478</v>
      </c>
      <c r="J793" s="22" t="s">
        <v>1478</v>
      </c>
      <c r="K793" s="22" t="s">
        <v>1478</v>
      </c>
      <c r="L793" s="22" t="s">
        <v>1478</v>
      </c>
      <c r="M793" s="22" t="s">
        <v>1558</v>
      </c>
      <c r="N793" s="22" t="s">
        <v>64</v>
      </c>
      <c r="O793" s="22" t="s">
        <v>2274</v>
      </c>
      <c r="P793" s="22" t="s">
        <v>3681</v>
      </c>
      <c r="Q793" s="22" t="s">
        <v>3108</v>
      </c>
      <c r="R793" s="22"/>
      <c r="S793" s="22"/>
      <c r="T793" s="22"/>
      <c r="U793" s="22" t="s">
        <v>1478</v>
      </c>
      <c r="V793" s="22" t="s">
        <v>1478</v>
      </c>
      <c r="W793" s="22" t="s">
        <v>1478</v>
      </c>
      <c r="X793" s="22" t="s">
        <v>1478</v>
      </c>
      <c r="Y793" s="23">
        <v>44013.502743055556</v>
      </c>
      <c r="Z793" s="23">
        <v>44013.528611111113</v>
      </c>
      <c r="AA793" s="22" t="s">
        <v>1478</v>
      </c>
      <c r="AB793" s="22"/>
      <c r="AC793" s="22"/>
      <c r="AD793" s="22">
        <v>501</v>
      </c>
      <c r="AE793" s="22" t="s">
        <v>1559</v>
      </c>
      <c r="AF793" s="22" t="s">
        <v>1560</v>
      </c>
      <c r="AG793" s="22" t="s">
        <v>13</v>
      </c>
    </row>
    <row r="794" spans="1:33" ht="26.4" x14ac:dyDescent="0.3">
      <c r="A794" s="22" t="s">
        <v>159</v>
      </c>
      <c r="B794" s="22" t="s">
        <v>1559</v>
      </c>
      <c r="C794" s="22" t="s">
        <v>46</v>
      </c>
      <c r="D794" s="22" t="s">
        <v>2880</v>
      </c>
      <c r="E794" s="22" t="s">
        <v>2886</v>
      </c>
      <c r="F794" s="22" t="s">
        <v>2884</v>
      </c>
      <c r="G794" s="22" t="s">
        <v>1481</v>
      </c>
      <c r="H794" s="22" t="s">
        <v>139</v>
      </c>
      <c r="I794" s="22" t="s">
        <v>1478</v>
      </c>
      <c r="J794" s="22" t="s">
        <v>1478</v>
      </c>
      <c r="K794" s="22" t="s">
        <v>1478</v>
      </c>
      <c r="L794" s="22" t="s">
        <v>1478</v>
      </c>
      <c r="M794" s="22" t="s">
        <v>1558</v>
      </c>
      <c r="N794" s="22" t="s">
        <v>64</v>
      </c>
      <c r="O794" s="22" t="s">
        <v>2882</v>
      </c>
      <c r="P794" s="22"/>
      <c r="Q794" s="22" t="s">
        <v>2883</v>
      </c>
      <c r="R794" s="22"/>
      <c r="S794" s="22"/>
      <c r="T794" s="22"/>
      <c r="U794" s="22" t="s">
        <v>1478</v>
      </c>
      <c r="V794" s="22" t="s">
        <v>1478</v>
      </c>
      <c r="W794" s="22" t="s">
        <v>1478</v>
      </c>
      <c r="X794" s="22" t="s">
        <v>1478</v>
      </c>
      <c r="Y794" s="23">
        <v>44013.509965277779</v>
      </c>
      <c r="Z794" s="23">
        <v>44013.980671296296</v>
      </c>
      <c r="AA794" s="22" t="s">
        <v>1478</v>
      </c>
      <c r="AB794" s="22"/>
      <c r="AC794" s="22"/>
      <c r="AD794" s="22">
        <v>9511</v>
      </c>
      <c r="AE794" s="22" t="s">
        <v>1559</v>
      </c>
      <c r="AF794" s="22" t="s">
        <v>1560</v>
      </c>
      <c r="AG794" s="22" t="s">
        <v>13</v>
      </c>
    </row>
    <row r="795" spans="1:33" ht="52.8" x14ac:dyDescent="0.3">
      <c r="A795" s="22" t="s">
        <v>159</v>
      </c>
      <c r="B795" s="22" t="s">
        <v>1559</v>
      </c>
      <c r="C795" s="22" t="s">
        <v>46</v>
      </c>
      <c r="D795" s="22" t="s">
        <v>2433</v>
      </c>
      <c r="E795" s="22" t="s">
        <v>2434</v>
      </c>
      <c r="F795" s="22" t="s">
        <v>2430</v>
      </c>
      <c r="G795" s="22" t="s">
        <v>262</v>
      </c>
      <c r="H795" s="22" t="s">
        <v>139</v>
      </c>
      <c r="I795" s="22" t="s">
        <v>1478</v>
      </c>
      <c r="J795" s="22" t="s">
        <v>1478</v>
      </c>
      <c r="K795" s="22" t="s">
        <v>1478</v>
      </c>
      <c r="L795" s="22" t="s">
        <v>1478</v>
      </c>
      <c r="M795" s="22" t="s">
        <v>1558</v>
      </c>
      <c r="N795" s="22" t="s">
        <v>64</v>
      </c>
      <c r="O795" s="22" t="s">
        <v>2435</v>
      </c>
      <c r="P795" s="22"/>
      <c r="Q795" s="22" t="s">
        <v>2429</v>
      </c>
      <c r="R795" s="22"/>
      <c r="S795" s="22" t="s">
        <v>9105</v>
      </c>
      <c r="T795" s="22"/>
      <c r="U795" s="22" t="s">
        <v>1478</v>
      </c>
      <c r="V795" s="22" t="s">
        <v>1478</v>
      </c>
      <c r="W795" s="22" t="s">
        <v>1478</v>
      </c>
      <c r="X795" s="22" t="s">
        <v>1478</v>
      </c>
      <c r="Y795" s="23">
        <v>44013.51258101852</v>
      </c>
      <c r="Z795" s="23">
        <v>44015.56050925926</v>
      </c>
      <c r="AA795" s="22" t="s">
        <v>1478</v>
      </c>
      <c r="AB795" s="22"/>
      <c r="AC795" s="22"/>
      <c r="AD795" s="22">
        <v>9481</v>
      </c>
      <c r="AE795" s="22" t="s">
        <v>1559</v>
      </c>
      <c r="AF795" s="22" t="s">
        <v>1560</v>
      </c>
      <c r="AG795" s="22" t="s">
        <v>13</v>
      </c>
    </row>
    <row r="796" spans="1:33" ht="150.6" customHeight="1" x14ac:dyDescent="0.3">
      <c r="A796" s="22"/>
      <c r="B796" s="22" t="s">
        <v>1559</v>
      </c>
      <c r="C796" s="22" t="s">
        <v>15</v>
      </c>
      <c r="D796" s="22" t="s">
        <v>2433</v>
      </c>
      <c r="E796" s="22" t="s">
        <v>3682</v>
      </c>
      <c r="F796" s="22" t="s">
        <v>3683</v>
      </c>
      <c r="G796" s="22" t="s">
        <v>262</v>
      </c>
      <c r="H796" s="22" t="s">
        <v>17</v>
      </c>
      <c r="I796" s="22" t="s">
        <v>1478</v>
      </c>
      <c r="J796" s="22" t="s">
        <v>1478</v>
      </c>
      <c r="K796" s="22" t="s">
        <v>1478</v>
      </c>
      <c r="L796" s="22" t="s">
        <v>1478</v>
      </c>
      <c r="M796" s="22" t="s">
        <v>1558</v>
      </c>
      <c r="N796" s="22" t="s">
        <v>1478</v>
      </c>
      <c r="O796" s="22" t="s">
        <v>1478</v>
      </c>
      <c r="P796" s="22" t="s">
        <v>3685</v>
      </c>
      <c r="Q796" s="22"/>
      <c r="R796" s="22" t="s">
        <v>3684</v>
      </c>
      <c r="S796" s="22" t="s">
        <v>9106</v>
      </c>
      <c r="T796" s="22"/>
      <c r="U796" s="22" t="s">
        <v>1478</v>
      </c>
      <c r="V796" s="22" t="s">
        <v>1478</v>
      </c>
      <c r="W796" s="22"/>
      <c r="X796" s="22"/>
      <c r="Y796" s="23">
        <v>44013.513414351852</v>
      </c>
      <c r="Z796" s="23">
        <v>44013.648472222223</v>
      </c>
      <c r="AA796" s="22" t="s">
        <v>1478</v>
      </c>
      <c r="AB796" s="22"/>
      <c r="AC796" s="22"/>
      <c r="AD796" s="22">
        <v>131100</v>
      </c>
      <c r="AE796" s="22" t="s">
        <v>1559</v>
      </c>
      <c r="AF796" s="22" t="s">
        <v>1560</v>
      </c>
      <c r="AG796" s="22"/>
    </row>
    <row r="797" spans="1:33" ht="136.19999999999999" customHeight="1" x14ac:dyDescent="0.3">
      <c r="A797" s="22"/>
      <c r="B797" s="22" t="s">
        <v>1559</v>
      </c>
      <c r="C797" s="22" t="s">
        <v>15</v>
      </c>
      <c r="D797" s="22" t="s">
        <v>1849</v>
      </c>
      <c r="E797" s="22" t="s">
        <v>2501</v>
      </c>
      <c r="F797" s="22" t="s">
        <v>2499</v>
      </c>
      <c r="G797" s="22" t="s">
        <v>196</v>
      </c>
      <c r="H797" s="22" t="s">
        <v>1469</v>
      </c>
      <c r="I797" s="22" t="s">
        <v>1478</v>
      </c>
      <c r="J797" s="22" t="s">
        <v>1478</v>
      </c>
      <c r="K797" s="22" t="s">
        <v>1478</v>
      </c>
      <c r="L797" s="22" t="s">
        <v>1478</v>
      </c>
      <c r="M797" s="22" t="s">
        <v>1558</v>
      </c>
      <c r="N797" s="22" t="s">
        <v>64</v>
      </c>
      <c r="O797" s="22" t="s">
        <v>2482</v>
      </c>
      <c r="P797" s="22" t="s">
        <v>3686</v>
      </c>
      <c r="Q797" s="22" t="s">
        <v>2498</v>
      </c>
      <c r="R797" s="22"/>
      <c r="S797" s="22" t="s">
        <v>9107</v>
      </c>
      <c r="T797" s="22"/>
      <c r="U797" s="22" t="s">
        <v>1478</v>
      </c>
      <c r="V797" s="22" t="s">
        <v>1478</v>
      </c>
      <c r="W797" s="22" t="s">
        <v>1478</v>
      </c>
      <c r="X797" s="22" t="s">
        <v>1478</v>
      </c>
      <c r="Y797" s="23">
        <v>44013.513414351852</v>
      </c>
      <c r="Z797" s="23">
        <v>44013.648472222223</v>
      </c>
      <c r="AA797" s="22" t="s">
        <v>1478</v>
      </c>
      <c r="AB797" s="22"/>
      <c r="AC797" s="22"/>
      <c r="AD797" s="22">
        <v>122401</v>
      </c>
      <c r="AE797" s="22" t="s">
        <v>1559</v>
      </c>
      <c r="AF797" s="22" t="s">
        <v>1560</v>
      </c>
      <c r="AG797" s="22" t="s">
        <v>13</v>
      </c>
    </row>
    <row r="798" spans="1:33" ht="26.4" x14ac:dyDescent="0.3">
      <c r="A798" s="22"/>
      <c r="B798" s="22" t="s">
        <v>1559</v>
      </c>
      <c r="C798" s="22" t="s">
        <v>15</v>
      </c>
      <c r="D798" s="22" t="s">
        <v>89</v>
      </c>
      <c r="E798" s="22" t="s">
        <v>1923</v>
      </c>
      <c r="F798" s="22" t="s">
        <v>8924</v>
      </c>
      <c r="G798" s="22" t="s">
        <v>256</v>
      </c>
      <c r="H798" s="22" t="s">
        <v>182</v>
      </c>
      <c r="I798" s="22" t="s">
        <v>1478</v>
      </c>
      <c r="J798" s="22" t="s">
        <v>1478</v>
      </c>
      <c r="K798" s="22" t="s">
        <v>1478</v>
      </c>
      <c r="L798" s="22" t="s">
        <v>1478</v>
      </c>
      <c r="M798" s="22" t="s">
        <v>1558</v>
      </c>
      <c r="N798" s="22" t="s">
        <v>91</v>
      </c>
      <c r="O798" s="22" t="s">
        <v>1478</v>
      </c>
      <c r="P798" s="22" t="s">
        <v>3687</v>
      </c>
      <c r="Q798" s="22" t="s">
        <v>1920</v>
      </c>
      <c r="R798" s="22"/>
      <c r="S798" s="22" t="s">
        <v>9108</v>
      </c>
      <c r="T798" s="22"/>
      <c r="U798" s="22" t="s">
        <v>1478</v>
      </c>
      <c r="V798" s="22" t="s">
        <v>1478</v>
      </c>
      <c r="W798" s="22" t="s">
        <v>1478</v>
      </c>
      <c r="X798" s="22" t="s">
        <v>1478</v>
      </c>
      <c r="Y798" s="23">
        <v>44013.525972222225</v>
      </c>
      <c r="Z798" s="23">
        <v>44014.986909722225</v>
      </c>
      <c r="AA798" s="22" t="s">
        <v>1478</v>
      </c>
      <c r="AB798" s="22"/>
      <c r="AC798" s="22"/>
      <c r="AD798" s="22">
        <v>9001</v>
      </c>
      <c r="AE798" s="22" t="s">
        <v>1559</v>
      </c>
      <c r="AF798" s="22" t="s">
        <v>1560</v>
      </c>
      <c r="AG798" s="22" t="s">
        <v>13</v>
      </c>
    </row>
    <row r="799" spans="1:33" ht="26.4" x14ac:dyDescent="0.3">
      <c r="A799" s="22" t="s">
        <v>3688</v>
      </c>
      <c r="B799" s="22" t="s">
        <v>1559</v>
      </c>
      <c r="C799" s="22" t="s">
        <v>46</v>
      </c>
      <c r="D799" s="22" t="s">
        <v>89</v>
      </c>
      <c r="E799" s="22" t="s">
        <v>3252</v>
      </c>
      <c r="F799" s="22" t="s">
        <v>3248</v>
      </c>
      <c r="G799" s="22" t="s">
        <v>3249</v>
      </c>
      <c r="H799" s="22" t="s">
        <v>182</v>
      </c>
      <c r="I799" s="22" t="s">
        <v>1478</v>
      </c>
      <c r="J799" s="22" t="s">
        <v>1478</v>
      </c>
      <c r="K799" s="22" t="s">
        <v>1478</v>
      </c>
      <c r="L799" s="22" t="s">
        <v>1478</v>
      </c>
      <c r="M799" s="22" t="s">
        <v>1558</v>
      </c>
      <c r="N799" s="22" t="s">
        <v>64</v>
      </c>
      <c r="O799" s="22" t="s">
        <v>1478</v>
      </c>
      <c r="P799" s="22"/>
      <c r="Q799" s="22" t="s">
        <v>3247</v>
      </c>
      <c r="R799" s="22"/>
      <c r="S799" s="22"/>
      <c r="T799" s="22"/>
      <c r="U799" s="22" t="s">
        <v>1478</v>
      </c>
      <c r="V799" s="22" t="s">
        <v>1478</v>
      </c>
      <c r="W799" s="22" t="s">
        <v>1478</v>
      </c>
      <c r="X799" s="22" t="s">
        <v>1478</v>
      </c>
      <c r="Y799" s="23">
        <v>44013.526307870372</v>
      </c>
      <c r="Z799" s="23">
        <v>44015.092523148145</v>
      </c>
      <c r="AA799" s="22" t="s">
        <v>1478</v>
      </c>
      <c r="AB799" s="22"/>
      <c r="AC799" s="22"/>
      <c r="AD799" s="22">
        <v>9011</v>
      </c>
      <c r="AE799" s="22" t="s">
        <v>1559</v>
      </c>
      <c r="AF799" s="22" t="s">
        <v>1560</v>
      </c>
      <c r="AG799" s="22" t="s">
        <v>13</v>
      </c>
    </row>
    <row r="800" spans="1:33" ht="26.4" x14ac:dyDescent="0.3">
      <c r="A800" s="22"/>
      <c r="B800" s="22" t="s">
        <v>1559</v>
      </c>
      <c r="C800" s="22" t="s">
        <v>15</v>
      </c>
      <c r="D800" s="22" t="s">
        <v>2272</v>
      </c>
      <c r="E800" s="22" t="s">
        <v>3670</v>
      </c>
      <c r="F800" s="22" t="s">
        <v>3669</v>
      </c>
      <c r="G800" s="22" t="s">
        <v>433</v>
      </c>
      <c r="H800" s="22" t="s">
        <v>149</v>
      </c>
      <c r="I800" s="22" t="s">
        <v>1478</v>
      </c>
      <c r="J800" s="22" t="s">
        <v>1478</v>
      </c>
      <c r="K800" s="22" t="s">
        <v>1478</v>
      </c>
      <c r="L800" s="22" t="s">
        <v>1478</v>
      </c>
      <c r="M800" s="22" t="s">
        <v>1558</v>
      </c>
      <c r="N800" s="22" t="s">
        <v>64</v>
      </c>
      <c r="O800" s="22" t="s">
        <v>2274</v>
      </c>
      <c r="P800" s="22" t="s">
        <v>3689</v>
      </c>
      <c r="Q800" s="22" t="s">
        <v>3668</v>
      </c>
      <c r="R800" s="22"/>
      <c r="S800" s="22"/>
      <c r="T800" s="22"/>
      <c r="U800" s="22" t="s">
        <v>60</v>
      </c>
      <c r="V800" s="22" t="s">
        <v>1478</v>
      </c>
      <c r="W800" s="22" t="s">
        <v>1478</v>
      </c>
      <c r="X800" s="22" t="s">
        <v>1478</v>
      </c>
      <c r="Y800" s="23">
        <v>44013.622256944444</v>
      </c>
      <c r="Z800" s="23">
        <v>44014.878912037035</v>
      </c>
      <c r="AA800" s="22" t="s">
        <v>1478</v>
      </c>
      <c r="AB800" s="22"/>
      <c r="AC800" s="22"/>
      <c r="AD800" s="22">
        <v>701</v>
      </c>
      <c r="AE800" s="22" t="s">
        <v>1559</v>
      </c>
      <c r="AF800" s="22" t="s">
        <v>1560</v>
      </c>
      <c r="AG800" s="22" t="s">
        <v>13</v>
      </c>
    </row>
    <row r="801" spans="1:33" ht="39.6" x14ac:dyDescent="0.3">
      <c r="A801" s="22"/>
      <c r="B801" s="22" t="s">
        <v>1559</v>
      </c>
      <c r="C801" s="22" t="s">
        <v>172</v>
      </c>
      <c r="D801" s="22" t="s">
        <v>2272</v>
      </c>
      <c r="E801" s="22" t="s">
        <v>3681</v>
      </c>
      <c r="F801" s="22" t="s">
        <v>2542</v>
      </c>
      <c r="G801" s="22" t="s">
        <v>3109</v>
      </c>
      <c r="H801" s="22" t="s">
        <v>139</v>
      </c>
      <c r="I801" s="22" t="s">
        <v>1478</v>
      </c>
      <c r="J801" s="22" t="s">
        <v>1478</v>
      </c>
      <c r="K801" s="22" t="s">
        <v>1478</v>
      </c>
      <c r="L801" s="22" t="s">
        <v>1478</v>
      </c>
      <c r="M801" s="22" t="s">
        <v>1558</v>
      </c>
      <c r="N801" s="22" t="s">
        <v>64</v>
      </c>
      <c r="O801" s="22" t="s">
        <v>2274</v>
      </c>
      <c r="P801" s="22"/>
      <c r="Q801" s="22" t="s">
        <v>3113</v>
      </c>
      <c r="R801" s="22"/>
      <c r="S801" s="22"/>
      <c r="T801" s="22"/>
      <c r="U801" s="22" t="s">
        <v>1478</v>
      </c>
      <c r="V801" s="22" t="s">
        <v>1478</v>
      </c>
      <c r="W801" s="22" t="s">
        <v>1478</v>
      </c>
      <c r="X801" s="22" t="s">
        <v>1478</v>
      </c>
      <c r="Y801" s="23">
        <v>44013.627384259256</v>
      </c>
      <c r="Z801" s="23">
        <v>44015.71980324074</v>
      </c>
      <c r="AA801" s="22" t="s">
        <v>1478</v>
      </c>
      <c r="AB801" s="22"/>
      <c r="AC801" s="22"/>
      <c r="AD801" s="22">
        <v>502</v>
      </c>
      <c r="AE801" s="22" t="s">
        <v>1559</v>
      </c>
      <c r="AF801" s="22" t="s">
        <v>1560</v>
      </c>
      <c r="AG801" s="22" t="s">
        <v>13</v>
      </c>
    </row>
    <row r="802" spans="1:33" x14ac:dyDescent="0.3">
      <c r="A802" s="22"/>
      <c r="B802" s="22" t="s">
        <v>1559</v>
      </c>
      <c r="C802" s="22" t="s">
        <v>15</v>
      </c>
      <c r="D802" s="22" t="s">
        <v>1912</v>
      </c>
      <c r="E802" s="22" t="s">
        <v>3601</v>
      </c>
      <c r="F802" s="22" t="s">
        <v>3600</v>
      </c>
      <c r="G802" s="22" t="s">
        <v>158</v>
      </c>
      <c r="H802" s="22" t="s">
        <v>25</v>
      </c>
      <c r="I802" s="22" t="s">
        <v>1478</v>
      </c>
      <c r="J802" s="22" t="s">
        <v>1478</v>
      </c>
      <c r="K802" s="22" t="s">
        <v>1478</v>
      </c>
      <c r="L802" s="22" t="s">
        <v>1478</v>
      </c>
      <c r="M802" s="22" t="s">
        <v>1558</v>
      </c>
      <c r="N802" s="22" t="s">
        <v>64</v>
      </c>
      <c r="O802" s="22" t="s">
        <v>1478</v>
      </c>
      <c r="P802" s="22" t="s">
        <v>3690</v>
      </c>
      <c r="Q802" s="22" t="s">
        <v>3599</v>
      </c>
      <c r="R802" s="22"/>
      <c r="S802" s="22"/>
      <c r="T802" s="22"/>
      <c r="U802" s="22" t="s">
        <v>1478</v>
      </c>
      <c r="V802" s="22" t="s">
        <v>1478</v>
      </c>
      <c r="W802" s="22" t="s">
        <v>1478</v>
      </c>
      <c r="X802" s="22" t="s">
        <v>1478</v>
      </c>
      <c r="Y802" s="23">
        <v>44013.645219907405</v>
      </c>
      <c r="Z802" s="23">
        <v>44014.878912037035</v>
      </c>
      <c r="AA802" s="22" t="s">
        <v>1478</v>
      </c>
      <c r="AB802" s="22"/>
      <c r="AC802" s="22"/>
      <c r="AD802" s="22">
        <v>4031</v>
      </c>
      <c r="AE802" s="22" t="s">
        <v>1559</v>
      </c>
      <c r="AF802" s="22" t="s">
        <v>1560</v>
      </c>
      <c r="AG802" s="22" t="s">
        <v>1478</v>
      </c>
    </row>
    <row r="803" spans="1:33" ht="132" x14ac:dyDescent="0.3">
      <c r="A803" s="22"/>
      <c r="B803" s="22" t="s">
        <v>1559</v>
      </c>
      <c r="C803" s="22" t="s">
        <v>15</v>
      </c>
      <c r="D803" s="22" t="s">
        <v>1849</v>
      </c>
      <c r="E803" s="22" t="s">
        <v>3686</v>
      </c>
      <c r="F803" s="22" t="s">
        <v>2499</v>
      </c>
      <c r="G803" s="22" t="s">
        <v>196</v>
      </c>
      <c r="H803" s="22" t="s">
        <v>1469</v>
      </c>
      <c r="I803" s="22" t="s">
        <v>1478</v>
      </c>
      <c r="J803" s="22" t="s">
        <v>1478</v>
      </c>
      <c r="K803" s="22" t="s">
        <v>1478</v>
      </c>
      <c r="L803" s="22" t="s">
        <v>1478</v>
      </c>
      <c r="M803" s="22" t="s">
        <v>1558</v>
      </c>
      <c r="N803" s="22" t="s">
        <v>64</v>
      </c>
      <c r="O803" s="22" t="s">
        <v>2482</v>
      </c>
      <c r="P803" s="22" t="s">
        <v>3691</v>
      </c>
      <c r="Q803" s="22" t="s">
        <v>2501</v>
      </c>
      <c r="R803" s="22"/>
      <c r="S803" s="22" t="s">
        <v>9109</v>
      </c>
      <c r="T803" s="22"/>
      <c r="U803" s="22" t="s">
        <v>1478</v>
      </c>
      <c r="V803" s="22" t="s">
        <v>1478</v>
      </c>
      <c r="W803" s="22" t="s">
        <v>1478</v>
      </c>
      <c r="X803" s="22" t="s">
        <v>1478</v>
      </c>
      <c r="Y803" s="23">
        <v>44013.694745370369</v>
      </c>
      <c r="Z803" s="23">
        <v>44015.56050925926</v>
      </c>
      <c r="AA803" s="22" t="s">
        <v>1478</v>
      </c>
      <c r="AB803" s="22"/>
      <c r="AC803" s="22"/>
      <c r="AD803" s="22">
        <v>122402</v>
      </c>
      <c r="AE803" s="22" t="s">
        <v>1559</v>
      </c>
      <c r="AF803" s="22" t="s">
        <v>1560</v>
      </c>
      <c r="AG803" s="22" t="s">
        <v>13</v>
      </c>
    </row>
    <row r="804" spans="1:33" ht="151.80000000000001" customHeight="1" x14ac:dyDescent="0.3">
      <c r="A804" s="22"/>
      <c r="B804" s="22" t="s">
        <v>1559</v>
      </c>
      <c r="C804" s="22" t="s">
        <v>23</v>
      </c>
      <c r="D804" s="22">
        <v>15</v>
      </c>
      <c r="E804" s="22" t="s">
        <v>3674</v>
      </c>
      <c r="F804" s="22" t="s">
        <v>3672</v>
      </c>
      <c r="G804" s="22" t="s">
        <v>20</v>
      </c>
      <c r="H804" s="22" t="s">
        <v>17</v>
      </c>
      <c r="I804" s="22" t="s">
        <v>1478</v>
      </c>
      <c r="J804" s="22" t="s">
        <v>1478</v>
      </c>
      <c r="K804" s="22" t="s">
        <v>1478</v>
      </c>
      <c r="L804" s="22" t="s">
        <v>1478</v>
      </c>
      <c r="M804" s="22" t="s">
        <v>1558</v>
      </c>
      <c r="N804" s="22" t="s">
        <v>1478</v>
      </c>
      <c r="O804" s="22" t="s">
        <v>1478</v>
      </c>
      <c r="P804" s="22"/>
      <c r="Q804" s="22" t="s">
        <v>3671</v>
      </c>
      <c r="R804" s="22"/>
      <c r="S804" s="22" t="s">
        <v>9110</v>
      </c>
      <c r="T804" s="22"/>
      <c r="U804" s="22" t="s">
        <v>1478</v>
      </c>
      <c r="V804" s="22" t="s">
        <v>1478</v>
      </c>
      <c r="W804" s="22" t="s">
        <v>1478</v>
      </c>
      <c r="X804" s="22" t="s">
        <v>1478</v>
      </c>
      <c r="Y804" s="23">
        <v>44013.703055555554</v>
      </c>
      <c r="Z804" s="23">
        <v>44014.878912037035</v>
      </c>
      <c r="AA804" s="22" t="s">
        <v>1478</v>
      </c>
      <c r="AB804" s="22"/>
      <c r="AC804" s="22"/>
      <c r="AD804" s="22">
        <v>120401</v>
      </c>
      <c r="AE804" s="22" t="s">
        <v>1559</v>
      </c>
      <c r="AF804" s="22" t="s">
        <v>1560</v>
      </c>
      <c r="AG804" s="22" t="s">
        <v>1478</v>
      </c>
    </row>
    <row r="805" spans="1:33" ht="33" customHeight="1" x14ac:dyDescent="0.3">
      <c r="A805" s="22"/>
      <c r="B805" s="22" t="s">
        <v>1559</v>
      </c>
      <c r="C805" s="22" t="s">
        <v>23</v>
      </c>
      <c r="D805" s="22" t="s">
        <v>2433</v>
      </c>
      <c r="E805" s="22" t="s">
        <v>3685</v>
      </c>
      <c r="F805" s="22" t="s">
        <v>3683</v>
      </c>
      <c r="G805" s="22" t="s">
        <v>262</v>
      </c>
      <c r="H805" s="22" t="s">
        <v>17</v>
      </c>
      <c r="I805" s="22" t="s">
        <v>1478</v>
      </c>
      <c r="J805" s="22" t="s">
        <v>1478</v>
      </c>
      <c r="K805" s="22" t="s">
        <v>1478</v>
      </c>
      <c r="L805" s="22" t="s">
        <v>1478</v>
      </c>
      <c r="M805" s="22" t="s">
        <v>1558</v>
      </c>
      <c r="N805" s="22" t="s">
        <v>64</v>
      </c>
      <c r="O805" s="22" t="s">
        <v>1478</v>
      </c>
      <c r="P805" s="22"/>
      <c r="Q805" s="22" t="s">
        <v>3682</v>
      </c>
      <c r="R805" s="22"/>
      <c r="S805" s="22" t="s">
        <v>9111</v>
      </c>
      <c r="T805" s="22"/>
      <c r="U805" s="22" t="s">
        <v>1478</v>
      </c>
      <c r="V805" s="22" t="s">
        <v>1478</v>
      </c>
      <c r="W805" s="22" t="s">
        <v>1478</v>
      </c>
      <c r="X805" s="22" t="s">
        <v>1478</v>
      </c>
      <c r="Y805" s="23">
        <v>44013.70416666667</v>
      </c>
      <c r="Z805" s="23">
        <v>44015.56050925926</v>
      </c>
      <c r="AA805" s="22" t="s">
        <v>1478</v>
      </c>
      <c r="AB805" s="22"/>
      <c r="AC805" s="22"/>
      <c r="AD805" s="22">
        <v>131101</v>
      </c>
      <c r="AE805" s="22" t="s">
        <v>1559</v>
      </c>
      <c r="AF805" s="22" t="s">
        <v>1560</v>
      </c>
      <c r="AG805" s="22" t="s">
        <v>1478</v>
      </c>
    </row>
    <row r="806" spans="1:33" ht="39.6" x14ac:dyDescent="0.3">
      <c r="A806" s="22" t="s">
        <v>3042</v>
      </c>
      <c r="B806" s="22" t="s">
        <v>1559</v>
      </c>
      <c r="C806" s="22" t="s">
        <v>46</v>
      </c>
      <c r="D806" s="22" t="s">
        <v>89</v>
      </c>
      <c r="E806" s="22" t="s">
        <v>1879</v>
      </c>
      <c r="F806" s="22" t="s">
        <v>1878</v>
      </c>
      <c r="G806" s="22" t="s">
        <v>1874</v>
      </c>
      <c r="H806" s="22" t="s">
        <v>182</v>
      </c>
      <c r="I806" s="22" t="s">
        <v>1478</v>
      </c>
      <c r="J806" s="22" t="s">
        <v>1478</v>
      </c>
      <c r="K806" s="22" t="s">
        <v>1478</v>
      </c>
      <c r="L806" s="22" t="s">
        <v>1478</v>
      </c>
      <c r="M806" s="22" t="s">
        <v>1558</v>
      </c>
      <c r="N806" s="22" t="s">
        <v>64</v>
      </c>
      <c r="O806" s="22" t="s">
        <v>1478</v>
      </c>
      <c r="P806" s="22"/>
      <c r="Q806" s="22" t="s">
        <v>1877</v>
      </c>
      <c r="R806" s="22"/>
      <c r="S806" s="22"/>
      <c r="T806" s="22"/>
      <c r="U806" s="22" t="s">
        <v>1478</v>
      </c>
      <c r="V806" s="22" t="s">
        <v>1478</v>
      </c>
      <c r="W806" s="22" t="s">
        <v>1478</v>
      </c>
      <c r="X806" s="22" t="s">
        <v>1478</v>
      </c>
      <c r="Y806" s="23">
        <v>44013.730509259258</v>
      </c>
      <c r="Z806" s="23">
        <v>44014.878912037035</v>
      </c>
      <c r="AA806" s="22" t="s">
        <v>1478</v>
      </c>
      <c r="AB806" s="22"/>
      <c r="AC806" s="22"/>
      <c r="AD806" s="22">
        <v>6051</v>
      </c>
      <c r="AE806" s="22" t="s">
        <v>1559</v>
      </c>
      <c r="AF806" s="22" t="s">
        <v>1560</v>
      </c>
      <c r="AG806" s="22" t="s">
        <v>13</v>
      </c>
    </row>
    <row r="807" spans="1:33" ht="36" customHeight="1" x14ac:dyDescent="0.3">
      <c r="A807" s="22" t="s">
        <v>159</v>
      </c>
      <c r="B807" s="22" t="s">
        <v>1559</v>
      </c>
      <c r="C807" s="22" t="s">
        <v>46</v>
      </c>
      <c r="D807" s="22" t="s">
        <v>154</v>
      </c>
      <c r="E807" s="22" t="s">
        <v>2554</v>
      </c>
      <c r="F807" s="22" t="s">
        <v>2553</v>
      </c>
      <c r="G807" s="22" t="s">
        <v>158</v>
      </c>
      <c r="H807" s="22" t="s">
        <v>1470</v>
      </c>
      <c r="I807" s="22" t="s">
        <v>1478</v>
      </c>
      <c r="J807" s="22" t="s">
        <v>1478</v>
      </c>
      <c r="K807" s="22" t="s">
        <v>1478</v>
      </c>
      <c r="L807" s="22" t="s">
        <v>1478</v>
      </c>
      <c r="M807" s="22" t="s">
        <v>1558</v>
      </c>
      <c r="N807" s="22" t="s">
        <v>59</v>
      </c>
      <c r="O807" s="22" t="s">
        <v>217</v>
      </c>
      <c r="P807" s="22"/>
      <c r="Q807" s="22" t="s">
        <v>2552</v>
      </c>
      <c r="R807" s="22"/>
      <c r="S807" s="22"/>
      <c r="T807" s="22"/>
      <c r="U807" s="22" t="s">
        <v>1478</v>
      </c>
      <c r="V807" s="22" t="s">
        <v>1478</v>
      </c>
      <c r="W807" s="22" t="s">
        <v>1478</v>
      </c>
      <c r="X807" s="22" t="s">
        <v>1478</v>
      </c>
      <c r="Y807" s="23">
        <v>44013.745462962965</v>
      </c>
      <c r="Z807" s="23">
        <v>44015.71980324074</v>
      </c>
      <c r="AA807" s="22" t="s">
        <v>1478</v>
      </c>
      <c r="AB807" s="22"/>
      <c r="AC807" s="22"/>
      <c r="AD807" s="22">
        <v>11791</v>
      </c>
      <c r="AE807" s="22" t="s">
        <v>1559</v>
      </c>
      <c r="AF807" s="22" t="s">
        <v>1560</v>
      </c>
      <c r="AG807" s="22" t="s">
        <v>13</v>
      </c>
    </row>
    <row r="808" spans="1:33" ht="39.6" x14ac:dyDescent="0.3">
      <c r="A808" s="22"/>
      <c r="B808" s="22" t="s">
        <v>1559</v>
      </c>
      <c r="C808" s="22" t="s">
        <v>23</v>
      </c>
      <c r="D808" s="22" t="s">
        <v>316</v>
      </c>
      <c r="E808" s="22" t="s">
        <v>3692</v>
      </c>
      <c r="F808" s="22" t="s">
        <v>3693</v>
      </c>
      <c r="G808" s="22" t="s">
        <v>158</v>
      </c>
      <c r="H808" s="22" t="s">
        <v>17</v>
      </c>
      <c r="I808" s="22" t="s">
        <v>1478</v>
      </c>
      <c r="J808" s="22" t="s">
        <v>1478</v>
      </c>
      <c r="K808" s="22" t="s">
        <v>1478</v>
      </c>
      <c r="L808" s="22" t="s">
        <v>1478</v>
      </c>
      <c r="M808" s="22" t="s">
        <v>1558</v>
      </c>
      <c r="N808" s="22" t="s">
        <v>59</v>
      </c>
      <c r="O808" s="22" t="s">
        <v>317</v>
      </c>
      <c r="P808" s="22"/>
      <c r="Q808" s="22"/>
      <c r="R808" s="22" t="s">
        <v>3694</v>
      </c>
      <c r="S808" s="22" t="s">
        <v>9112</v>
      </c>
      <c r="T808" s="22"/>
      <c r="U808" s="22" t="s">
        <v>1478</v>
      </c>
      <c r="V808" s="22" t="s">
        <v>1478</v>
      </c>
      <c r="W808" s="22"/>
      <c r="X808" s="22"/>
      <c r="Y808" s="23">
        <v>44013.822939814818</v>
      </c>
      <c r="Z808" s="23">
        <v>44014.878912037035</v>
      </c>
      <c r="AA808" s="22" t="s">
        <v>1478</v>
      </c>
      <c r="AB808" s="22"/>
      <c r="AC808" s="22"/>
      <c r="AD808" s="22">
        <v>11500</v>
      </c>
      <c r="AE808" s="22" t="s">
        <v>1559</v>
      </c>
      <c r="AF808" s="22" t="s">
        <v>1560</v>
      </c>
      <c r="AG808" s="22"/>
    </row>
    <row r="809" spans="1:33" ht="26.4" x14ac:dyDescent="0.3">
      <c r="A809" s="22"/>
      <c r="B809" s="22" t="s">
        <v>1559</v>
      </c>
      <c r="C809" s="22" t="s">
        <v>15</v>
      </c>
      <c r="D809" s="22" t="s">
        <v>316</v>
      </c>
      <c r="E809" s="22" t="s">
        <v>3393</v>
      </c>
      <c r="F809" s="22" t="s">
        <v>3392</v>
      </c>
      <c r="G809" s="22" t="s">
        <v>3381</v>
      </c>
      <c r="H809" s="22" t="s">
        <v>1470</v>
      </c>
      <c r="I809" s="22" t="s">
        <v>1478</v>
      </c>
      <c r="J809" s="22" t="s">
        <v>1478</v>
      </c>
      <c r="K809" s="22" t="s">
        <v>1478</v>
      </c>
      <c r="L809" s="22" t="s">
        <v>1478</v>
      </c>
      <c r="M809" s="22" t="s">
        <v>1558</v>
      </c>
      <c r="N809" s="22" t="s">
        <v>59</v>
      </c>
      <c r="O809" s="22" t="s">
        <v>332</v>
      </c>
      <c r="P809" s="22" t="s">
        <v>3695</v>
      </c>
      <c r="Q809" s="22" t="s">
        <v>3391</v>
      </c>
      <c r="R809" s="22"/>
      <c r="S809" s="22" t="s">
        <v>9113</v>
      </c>
      <c r="T809" s="22"/>
      <c r="U809" s="22" t="s">
        <v>1478</v>
      </c>
      <c r="V809" s="22" t="s">
        <v>1478</v>
      </c>
      <c r="W809" s="22" t="s">
        <v>1478</v>
      </c>
      <c r="X809" s="22" t="s">
        <v>1478</v>
      </c>
      <c r="Y809" s="23">
        <v>44013.822939814818</v>
      </c>
      <c r="Z809" s="23">
        <v>44015.844618055555</v>
      </c>
      <c r="AA809" s="22" t="s">
        <v>1478</v>
      </c>
      <c r="AB809" s="22"/>
      <c r="AC809" s="22"/>
      <c r="AD809" s="22">
        <v>11721</v>
      </c>
      <c r="AE809" s="22" t="s">
        <v>1559</v>
      </c>
      <c r="AF809" s="22" t="s">
        <v>1560</v>
      </c>
      <c r="AG809" s="22" t="s">
        <v>13</v>
      </c>
    </row>
    <row r="810" spans="1:33" ht="39.6" x14ac:dyDescent="0.3">
      <c r="A810" s="22" t="s">
        <v>223</v>
      </c>
      <c r="B810" s="22" t="s">
        <v>1559</v>
      </c>
      <c r="C810" s="22" t="s">
        <v>46</v>
      </c>
      <c r="D810" s="22" t="s">
        <v>494</v>
      </c>
      <c r="E810" s="22" t="s">
        <v>3284</v>
      </c>
      <c r="F810" s="22" t="s">
        <v>3283</v>
      </c>
      <c r="G810" s="22" t="s">
        <v>404</v>
      </c>
      <c r="H810" s="22" t="s">
        <v>1470</v>
      </c>
      <c r="I810" s="22" t="s">
        <v>1478</v>
      </c>
      <c r="J810" s="22" t="s">
        <v>1478</v>
      </c>
      <c r="K810" s="22" t="s">
        <v>1478</v>
      </c>
      <c r="L810" s="22" t="s">
        <v>1478</v>
      </c>
      <c r="M810" s="22" t="s">
        <v>1558</v>
      </c>
      <c r="N810" s="22" t="s">
        <v>59</v>
      </c>
      <c r="O810" s="22" t="s">
        <v>407</v>
      </c>
      <c r="P810" s="22"/>
      <c r="Q810" s="22" t="s">
        <v>3282</v>
      </c>
      <c r="R810" s="22"/>
      <c r="S810" s="22"/>
      <c r="T810" s="22"/>
      <c r="U810" s="22" t="s">
        <v>1478</v>
      </c>
      <c r="V810" s="22" t="s">
        <v>1478</v>
      </c>
      <c r="W810" s="22" t="s">
        <v>1478</v>
      </c>
      <c r="X810" s="22" t="s">
        <v>1478</v>
      </c>
      <c r="Y810" s="23">
        <v>44013.850648148145</v>
      </c>
      <c r="Z810" s="23">
        <v>44015.502256944441</v>
      </c>
      <c r="AA810" s="22" t="s">
        <v>1478</v>
      </c>
      <c r="AB810" s="22"/>
      <c r="AC810" s="22"/>
      <c r="AD810" s="22">
        <v>11071</v>
      </c>
      <c r="AE810" s="22" t="s">
        <v>1559</v>
      </c>
      <c r="AF810" s="22" t="s">
        <v>1560</v>
      </c>
      <c r="AG810" s="22" t="s">
        <v>13</v>
      </c>
    </row>
    <row r="811" spans="1:33" ht="26.4" x14ac:dyDescent="0.3">
      <c r="A811" s="22"/>
      <c r="B811" s="22" t="s">
        <v>1559</v>
      </c>
      <c r="C811" s="22" t="s">
        <v>69</v>
      </c>
      <c r="D811" s="22" t="s">
        <v>1757</v>
      </c>
      <c r="E811" s="22" t="s">
        <v>2230</v>
      </c>
      <c r="F811" s="22" t="s">
        <v>2228</v>
      </c>
      <c r="G811" s="22" t="s">
        <v>236</v>
      </c>
      <c r="H811" s="22" t="s">
        <v>182</v>
      </c>
      <c r="I811" s="22" t="s">
        <v>1478</v>
      </c>
      <c r="J811" s="22" t="s">
        <v>1478</v>
      </c>
      <c r="K811" s="22" t="s">
        <v>1478</v>
      </c>
      <c r="L811" s="22" t="s">
        <v>1478</v>
      </c>
      <c r="M811" s="22" t="s">
        <v>1558</v>
      </c>
      <c r="N811" s="22" t="s">
        <v>64</v>
      </c>
      <c r="O811" s="22" t="s">
        <v>1478</v>
      </c>
      <c r="P811" s="22"/>
      <c r="Q811" s="22" t="s">
        <v>2227</v>
      </c>
      <c r="R811" s="22"/>
      <c r="S811" s="22" t="s">
        <v>9114</v>
      </c>
      <c r="T811" s="22"/>
      <c r="U811" s="22" t="s">
        <v>1478</v>
      </c>
      <c r="V811" s="22" t="s">
        <v>1478</v>
      </c>
      <c r="W811" s="22" t="s">
        <v>1478</v>
      </c>
      <c r="X811" s="22" t="s">
        <v>1478</v>
      </c>
      <c r="Y811" s="23">
        <v>44013.865601851852</v>
      </c>
      <c r="Z811" s="23">
        <v>44014.878912037035</v>
      </c>
      <c r="AA811" s="22" t="s">
        <v>1478</v>
      </c>
      <c r="AB811" s="22"/>
      <c r="AC811" s="22"/>
      <c r="AD811" s="22">
        <v>71</v>
      </c>
      <c r="AE811" s="22" t="s">
        <v>1559</v>
      </c>
      <c r="AF811" s="22" t="s">
        <v>1560</v>
      </c>
      <c r="AG811" s="22" t="s">
        <v>13</v>
      </c>
    </row>
    <row r="812" spans="1:33" ht="52.8" x14ac:dyDescent="0.3">
      <c r="A812" s="22"/>
      <c r="B812" s="22" t="s">
        <v>1559</v>
      </c>
      <c r="C812" s="22" t="s">
        <v>187</v>
      </c>
      <c r="D812" s="22" t="s">
        <v>89</v>
      </c>
      <c r="E812" s="22" t="s">
        <v>3028</v>
      </c>
      <c r="F812" s="22" t="s">
        <v>3696</v>
      </c>
      <c r="G812" s="22" t="s">
        <v>284</v>
      </c>
      <c r="H812" s="22" t="s">
        <v>171</v>
      </c>
      <c r="I812" s="22" t="s">
        <v>1478</v>
      </c>
      <c r="J812" s="22" t="s">
        <v>1478</v>
      </c>
      <c r="K812" s="22" t="s">
        <v>1478</v>
      </c>
      <c r="L812" s="22" t="s">
        <v>1478</v>
      </c>
      <c r="M812" s="22" t="s">
        <v>1558</v>
      </c>
      <c r="N812" s="22" t="s">
        <v>64</v>
      </c>
      <c r="O812" s="22" t="s">
        <v>1478</v>
      </c>
      <c r="P812" s="22"/>
      <c r="Q812" s="22" t="s">
        <v>3026</v>
      </c>
      <c r="R812" s="22" t="s">
        <v>3697</v>
      </c>
      <c r="S812" s="22" t="s">
        <v>9115</v>
      </c>
      <c r="T812" s="22"/>
      <c r="U812" s="22" t="s">
        <v>1478</v>
      </c>
      <c r="V812" s="22" t="s">
        <v>1478</v>
      </c>
      <c r="W812" s="22" t="s">
        <v>1478</v>
      </c>
      <c r="X812" s="22" t="s">
        <v>1478</v>
      </c>
      <c r="Y812" s="23">
        <v>44013.866932870369</v>
      </c>
      <c r="Z812" s="23">
        <v>44015.56050925926</v>
      </c>
      <c r="AA812" s="22" t="s">
        <v>1478</v>
      </c>
      <c r="AB812" s="22"/>
      <c r="AC812" s="22"/>
      <c r="AD812" s="22">
        <v>9511</v>
      </c>
      <c r="AE812" s="22" t="s">
        <v>1559</v>
      </c>
      <c r="AF812" s="22" t="s">
        <v>1560</v>
      </c>
      <c r="AG812" s="22" t="s">
        <v>13</v>
      </c>
    </row>
    <row r="813" spans="1:33" ht="92.4" x14ac:dyDescent="0.3">
      <c r="A813" s="22" t="s">
        <v>3699</v>
      </c>
      <c r="B813" s="22" t="s">
        <v>1559</v>
      </c>
      <c r="C813" s="22" t="s">
        <v>46</v>
      </c>
      <c r="D813" s="22" t="s">
        <v>89</v>
      </c>
      <c r="E813" s="22" t="s">
        <v>3098</v>
      </c>
      <c r="F813" s="22" t="s">
        <v>3698</v>
      </c>
      <c r="G813" s="22" t="s">
        <v>284</v>
      </c>
      <c r="H813" s="22" t="s">
        <v>182</v>
      </c>
      <c r="I813" s="22" t="s">
        <v>1478</v>
      </c>
      <c r="J813" s="22" t="s">
        <v>1478</v>
      </c>
      <c r="K813" s="22" t="s">
        <v>1478</v>
      </c>
      <c r="L813" s="22" t="s">
        <v>1478</v>
      </c>
      <c r="M813" s="22" t="s">
        <v>1558</v>
      </c>
      <c r="N813" s="22" t="s">
        <v>64</v>
      </c>
      <c r="O813" s="22" t="s">
        <v>1478</v>
      </c>
      <c r="P813" s="22"/>
      <c r="Q813" s="22" t="s">
        <v>3096</v>
      </c>
      <c r="R813" s="22" t="s">
        <v>3697</v>
      </c>
      <c r="S813" s="22" t="s">
        <v>9116</v>
      </c>
      <c r="T813" s="22"/>
      <c r="U813" s="22" t="s">
        <v>1478</v>
      </c>
      <c r="V813" s="22" t="s">
        <v>1478</v>
      </c>
      <c r="W813" s="22" t="s">
        <v>1478</v>
      </c>
      <c r="X813" s="22" t="s">
        <v>1478</v>
      </c>
      <c r="Y813" s="23">
        <v>44013.867511574077</v>
      </c>
      <c r="Z813" s="23">
        <v>44015.56050925926</v>
      </c>
      <c r="AA813" s="22" t="s">
        <v>1478</v>
      </c>
      <c r="AB813" s="22"/>
      <c r="AC813" s="22"/>
      <c r="AD813" s="22">
        <v>9521</v>
      </c>
      <c r="AE813" s="22" t="s">
        <v>1559</v>
      </c>
      <c r="AF813" s="22" t="s">
        <v>1560</v>
      </c>
      <c r="AG813" s="22" t="s">
        <v>13</v>
      </c>
    </row>
    <row r="814" spans="1:33" ht="39.6" x14ac:dyDescent="0.3">
      <c r="A814" s="22"/>
      <c r="B814" s="22" t="s">
        <v>1559</v>
      </c>
      <c r="C814" s="22" t="s">
        <v>23</v>
      </c>
      <c r="D814" s="22" t="s">
        <v>89</v>
      </c>
      <c r="E814" s="22" t="s">
        <v>3700</v>
      </c>
      <c r="F814" s="22" t="s">
        <v>3701</v>
      </c>
      <c r="G814" s="22" t="s">
        <v>284</v>
      </c>
      <c r="H814" s="22" t="s">
        <v>17</v>
      </c>
      <c r="I814" s="22" t="s">
        <v>1478</v>
      </c>
      <c r="J814" s="22" t="s">
        <v>1478</v>
      </c>
      <c r="K814" s="22" t="s">
        <v>1478</v>
      </c>
      <c r="L814" s="22" t="s">
        <v>1478</v>
      </c>
      <c r="M814" s="22" t="s">
        <v>1558</v>
      </c>
      <c r="N814" s="22" t="s">
        <v>1478</v>
      </c>
      <c r="O814" s="22" t="s">
        <v>1478</v>
      </c>
      <c r="P814" s="22"/>
      <c r="Q814" s="22"/>
      <c r="R814" s="22" t="s">
        <v>3702</v>
      </c>
      <c r="S814" s="22"/>
      <c r="T814" s="22"/>
      <c r="U814" s="22" t="s">
        <v>1478</v>
      </c>
      <c r="V814" s="22" t="s">
        <v>1478</v>
      </c>
      <c r="W814" s="22"/>
      <c r="X814" s="22"/>
      <c r="Y814" s="23">
        <v>44013.86922453704</v>
      </c>
      <c r="Z814" s="23">
        <v>44014.878912037035</v>
      </c>
      <c r="AA814" s="22" t="s">
        <v>1478</v>
      </c>
      <c r="AB814" s="22"/>
      <c r="AC814" s="22"/>
      <c r="AD814" s="22">
        <v>132900</v>
      </c>
      <c r="AE814" s="22" t="s">
        <v>1559</v>
      </c>
      <c r="AF814" s="22" t="s">
        <v>1560</v>
      </c>
      <c r="AG814" s="22"/>
    </row>
    <row r="815" spans="1:33" ht="39.6" x14ac:dyDescent="0.3">
      <c r="A815" s="22"/>
      <c r="B815" s="22" t="s">
        <v>1559</v>
      </c>
      <c r="C815" s="22" t="s">
        <v>23</v>
      </c>
      <c r="D815" s="22" t="s">
        <v>1862</v>
      </c>
      <c r="E815" s="22" t="s">
        <v>3703</v>
      </c>
      <c r="F815" s="22" t="s">
        <v>3704</v>
      </c>
      <c r="G815" s="22" t="s">
        <v>504</v>
      </c>
      <c r="H815" s="22" t="s">
        <v>17</v>
      </c>
      <c r="I815" s="22" t="s">
        <v>1478</v>
      </c>
      <c r="J815" s="22" t="s">
        <v>1478</v>
      </c>
      <c r="K815" s="22" t="s">
        <v>1478</v>
      </c>
      <c r="L815" s="22" t="s">
        <v>1478</v>
      </c>
      <c r="M815" s="22" t="s">
        <v>1558</v>
      </c>
      <c r="N815" s="22" t="s">
        <v>59</v>
      </c>
      <c r="O815" s="22" t="s">
        <v>99</v>
      </c>
      <c r="P815" s="22"/>
      <c r="Q815" s="22"/>
      <c r="R815" s="22" t="s">
        <v>3705</v>
      </c>
      <c r="S815" s="22"/>
      <c r="T815" s="22"/>
      <c r="U815" s="22" t="s">
        <v>1478</v>
      </c>
      <c r="V815" s="22" t="s">
        <v>1478</v>
      </c>
      <c r="W815" s="22"/>
      <c r="X815" s="22"/>
      <c r="Y815" s="23">
        <v>44013.86922453704</v>
      </c>
      <c r="Z815" s="23">
        <v>44014.878912037035</v>
      </c>
      <c r="AA815" s="22" t="s">
        <v>1478</v>
      </c>
      <c r="AB815" s="22"/>
      <c r="AC815" s="22"/>
      <c r="AD815" s="22">
        <v>6300</v>
      </c>
      <c r="AE815" s="22" t="s">
        <v>1559</v>
      </c>
      <c r="AF815" s="22" t="s">
        <v>1560</v>
      </c>
      <c r="AG815" s="22"/>
    </row>
    <row r="816" spans="1:33" ht="39.6" x14ac:dyDescent="0.3">
      <c r="A816" s="22"/>
      <c r="B816" s="22" t="s">
        <v>1559</v>
      </c>
      <c r="C816" s="22" t="s">
        <v>200</v>
      </c>
      <c r="D816" s="22" t="s">
        <v>1890</v>
      </c>
      <c r="E816" s="22" t="s">
        <v>3706</v>
      </c>
      <c r="F816" s="22" t="s">
        <v>3707</v>
      </c>
      <c r="G816" s="22" t="s">
        <v>37</v>
      </c>
      <c r="H816" s="22" t="s">
        <v>25</v>
      </c>
      <c r="I816" s="22" t="s">
        <v>1478</v>
      </c>
      <c r="J816" s="22" t="s">
        <v>1478</v>
      </c>
      <c r="K816" s="22" t="s">
        <v>1478</v>
      </c>
      <c r="L816" s="22" t="s">
        <v>1478</v>
      </c>
      <c r="M816" s="22" t="s">
        <v>1558</v>
      </c>
      <c r="N816" s="22" t="s">
        <v>1478</v>
      </c>
      <c r="O816" s="22" t="s">
        <v>1478</v>
      </c>
      <c r="P816" s="22"/>
      <c r="Q816" s="22"/>
      <c r="R816" s="22" t="s">
        <v>3708</v>
      </c>
      <c r="S816" s="22" t="s">
        <v>9117</v>
      </c>
      <c r="T816" s="22"/>
      <c r="U816" s="22" t="s">
        <v>1478</v>
      </c>
      <c r="V816" s="22" t="s">
        <v>1478</v>
      </c>
      <c r="W816" s="22"/>
      <c r="X816" s="22"/>
      <c r="Y816" s="23">
        <v>44013.951261574075</v>
      </c>
      <c r="Z816" s="23">
        <v>44015.502256944441</v>
      </c>
      <c r="AA816" s="22" t="s">
        <v>1478</v>
      </c>
      <c r="AB816" s="22"/>
      <c r="AC816" s="22"/>
      <c r="AD816" s="22">
        <v>133100</v>
      </c>
      <c r="AE816" s="22" t="s">
        <v>1559</v>
      </c>
      <c r="AF816" s="22" t="s">
        <v>1560</v>
      </c>
      <c r="AG816" s="22" t="s">
        <v>13</v>
      </c>
    </row>
    <row r="817" spans="1:33" ht="52.8" x14ac:dyDescent="0.3">
      <c r="A817" s="22"/>
      <c r="B817" s="22" t="s">
        <v>1559</v>
      </c>
      <c r="C817" s="22" t="s">
        <v>15</v>
      </c>
      <c r="D817" s="22">
        <v>14</v>
      </c>
      <c r="E817" s="22" t="s">
        <v>3709</v>
      </c>
      <c r="F817" s="22" t="s">
        <v>3710</v>
      </c>
      <c r="G817" s="22" t="s">
        <v>587</v>
      </c>
      <c r="H817" s="22" t="s">
        <v>149</v>
      </c>
      <c r="I817" s="22" t="s">
        <v>1478</v>
      </c>
      <c r="J817" s="22" t="s">
        <v>1478</v>
      </c>
      <c r="K817" s="22" t="s">
        <v>1478</v>
      </c>
      <c r="L817" s="22" t="s">
        <v>1478</v>
      </c>
      <c r="M817" s="22" t="s">
        <v>1558</v>
      </c>
      <c r="N817" s="22" t="s">
        <v>59</v>
      </c>
      <c r="O817" s="22" t="s">
        <v>1511</v>
      </c>
      <c r="P817" s="22" t="s">
        <v>3712</v>
      </c>
      <c r="Q817" s="22"/>
      <c r="R817" s="22" t="s">
        <v>3711</v>
      </c>
      <c r="S817" s="22"/>
      <c r="T817" s="22"/>
      <c r="U817" s="22" t="s">
        <v>3714</v>
      </c>
      <c r="V817" s="22" t="s">
        <v>3715</v>
      </c>
      <c r="W817" s="22" t="s">
        <v>3713</v>
      </c>
      <c r="X817" s="22"/>
      <c r="Y817" s="23">
        <v>44014.028182870374</v>
      </c>
      <c r="Z817" s="23">
        <v>44014.878912037035</v>
      </c>
      <c r="AA817" s="22" t="s">
        <v>1478</v>
      </c>
      <c r="AB817" s="22"/>
      <c r="AC817" s="22"/>
      <c r="AD817" s="22">
        <v>2075</v>
      </c>
      <c r="AE817" s="22" t="s">
        <v>1559</v>
      </c>
      <c r="AF817" s="22" t="s">
        <v>1560</v>
      </c>
      <c r="AG817" s="22" t="s">
        <v>13</v>
      </c>
    </row>
    <row r="818" spans="1:33" ht="26.4" x14ac:dyDescent="0.3">
      <c r="A818" s="22"/>
      <c r="B818" s="22" t="s">
        <v>1559</v>
      </c>
      <c r="C818" s="22" t="s">
        <v>200</v>
      </c>
      <c r="D818" s="22" t="s">
        <v>1862</v>
      </c>
      <c r="E818" s="22" t="s">
        <v>3255</v>
      </c>
      <c r="F818" s="22" t="s">
        <v>3254</v>
      </c>
      <c r="G818" s="22" t="s">
        <v>3249</v>
      </c>
      <c r="H818" s="22" t="s">
        <v>25</v>
      </c>
      <c r="I818" s="22" t="s">
        <v>1478</v>
      </c>
      <c r="J818" s="22" t="s">
        <v>1478</v>
      </c>
      <c r="K818" s="22" t="s">
        <v>1478</v>
      </c>
      <c r="L818" s="22" t="s">
        <v>1478</v>
      </c>
      <c r="M818" s="22" t="s">
        <v>1558</v>
      </c>
      <c r="N818" s="22" t="s">
        <v>59</v>
      </c>
      <c r="O818" s="22" t="s">
        <v>1478</v>
      </c>
      <c r="P818" s="22"/>
      <c r="Q818" s="22" t="s">
        <v>3253</v>
      </c>
      <c r="R818" s="22" t="s">
        <v>3716</v>
      </c>
      <c r="S818" s="22" t="s">
        <v>9118</v>
      </c>
      <c r="T818" s="22"/>
      <c r="U818" s="22" t="s">
        <v>1478</v>
      </c>
      <c r="V818" s="22" t="s">
        <v>1478</v>
      </c>
      <c r="W818" s="22" t="s">
        <v>1478</v>
      </c>
      <c r="X818" s="22" t="s">
        <v>1478</v>
      </c>
      <c r="Y818" s="23">
        <v>44014.028182870374</v>
      </c>
      <c r="Z818" s="23">
        <v>44015.502256944441</v>
      </c>
      <c r="AA818" s="22" t="s">
        <v>1478</v>
      </c>
      <c r="AB818" s="22"/>
      <c r="AC818" s="22"/>
      <c r="AD818" s="22">
        <v>20951</v>
      </c>
      <c r="AE818" s="22" t="s">
        <v>1559</v>
      </c>
      <c r="AF818" s="22" t="s">
        <v>1560</v>
      </c>
      <c r="AG818" s="22" t="s">
        <v>13</v>
      </c>
    </row>
    <row r="819" spans="1:33" ht="52.8" x14ac:dyDescent="0.3">
      <c r="A819" s="22" t="s">
        <v>237</v>
      </c>
      <c r="B819" s="22" t="s">
        <v>1559</v>
      </c>
      <c r="C819" s="22" t="s">
        <v>46</v>
      </c>
      <c r="D819" s="22">
        <v>14</v>
      </c>
      <c r="E819" s="22" t="s">
        <v>3717</v>
      </c>
      <c r="F819" s="22" t="s">
        <v>3718</v>
      </c>
      <c r="G819" s="22" t="s">
        <v>3719</v>
      </c>
      <c r="H819" s="22" t="s">
        <v>7</v>
      </c>
      <c r="I819" s="22" t="s">
        <v>568</v>
      </c>
      <c r="J819" s="22">
        <v>378</v>
      </c>
      <c r="K819" s="22">
        <v>2</v>
      </c>
      <c r="L819" s="22" t="s">
        <v>190</v>
      </c>
      <c r="M819" s="22" t="s">
        <v>1232</v>
      </c>
      <c r="N819" s="22" t="s">
        <v>91</v>
      </c>
      <c r="O819" s="22" t="s">
        <v>327</v>
      </c>
      <c r="P819" s="22"/>
      <c r="Q819" s="22"/>
      <c r="R819" s="22" t="s">
        <v>3720</v>
      </c>
      <c r="S819" s="22" t="s">
        <v>9119</v>
      </c>
      <c r="T819" s="22"/>
      <c r="U819" s="22" t="s">
        <v>1478</v>
      </c>
      <c r="V819" s="22" t="s">
        <v>1478</v>
      </c>
      <c r="W819" s="22"/>
      <c r="X819" s="22"/>
      <c r="Y819" s="23">
        <v>44014.041759259257</v>
      </c>
      <c r="Z819" s="23">
        <v>44014.878912037035</v>
      </c>
      <c r="AA819" s="22" t="s">
        <v>1478</v>
      </c>
      <c r="AB819" s="22"/>
      <c r="AC819" s="22"/>
      <c r="AD819" s="22">
        <v>3015</v>
      </c>
      <c r="AE819" s="22" t="s">
        <v>1559</v>
      </c>
      <c r="AF819" s="22" t="s">
        <v>1560</v>
      </c>
      <c r="AG819" s="22" t="s">
        <v>13</v>
      </c>
    </row>
    <row r="820" spans="1:33" ht="39.6" x14ac:dyDescent="0.3">
      <c r="A820" s="22" t="s">
        <v>237</v>
      </c>
      <c r="B820" s="22" t="s">
        <v>1559</v>
      </c>
      <c r="C820" s="22" t="s">
        <v>46</v>
      </c>
      <c r="D820" s="22" t="s">
        <v>286</v>
      </c>
      <c r="E820" s="22" t="s">
        <v>3722</v>
      </c>
      <c r="F820" s="22" t="s">
        <v>3723</v>
      </c>
      <c r="G820" s="22" t="s">
        <v>3724</v>
      </c>
      <c r="H820" s="22" t="s">
        <v>7</v>
      </c>
      <c r="I820" s="22" t="s">
        <v>568</v>
      </c>
      <c r="J820" s="22">
        <v>156</v>
      </c>
      <c r="K820" s="22">
        <v>11</v>
      </c>
      <c r="L820" s="22" t="s">
        <v>447</v>
      </c>
      <c r="M820" s="22" t="s">
        <v>1399</v>
      </c>
      <c r="N820" s="22" t="s">
        <v>59</v>
      </c>
      <c r="O820" s="22" t="s">
        <v>102</v>
      </c>
      <c r="P820" s="22"/>
      <c r="Q820" s="22"/>
      <c r="R820" s="22" t="s">
        <v>3725</v>
      </c>
      <c r="S820" s="22" t="s">
        <v>9119</v>
      </c>
      <c r="T820" s="22"/>
      <c r="U820" s="22" t="s">
        <v>1478</v>
      </c>
      <c r="V820" s="22" t="s">
        <v>1478</v>
      </c>
      <c r="W820" s="22"/>
      <c r="X820" s="22"/>
      <c r="Y820" s="23">
        <v>44014.041759259257</v>
      </c>
      <c r="Z820" s="23">
        <v>44015.502256944441</v>
      </c>
      <c r="AA820" s="22" t="s">
        <v>1478</v>
      </c>
      <c r="AB820" s="22"/>
      <c r="AC820" s="22"/>
      <c r="AD820" s="22">
        <v>9680</v>
      </c>
      <c r="AE820" s="22" t="s">
        <v>1559</v>
      </c>
      <c r="AF820" s="22" t="s">
        <v>1560</v>
      </c>
      <c r="AG820" s="22" t="s">
        <v>13</v>
      </c>
    </row>
    <row r="821" spans="1:33" ht="39.6" x14ac:dyDescent="0.3">
      <c r="A821" s="22"/>
      <c r="B821" s="22" t="s">
        <v>1559</v>
      </c>
      <c r="C821" s="22" t="s">
        <v>15</v>
      </c>
      <c r="D821" s="22" t="s">
        <v>1757</v>
      </c>
      <c r="E821" s="22" t="s">
        <v>3726</v>
      </c>
      <c r="F821" s="22" t="s">
        <v>3727</v>
      </c>
      <c r="G821" s="22" t="s">
        <v>236</v>
      </c>
      <c r="H821" s="22" t="s">
        <v>17</v>
      </c>
      <c r="I821" s="22" t="s">
        <v>1478</v>
      </c>
      <c r="J821" s="22" t="s">
        <v>1478</v>
      </c>
      <c r="K821" s="22" t="s">
        <v>1478</v>
      </c>
      <c r="L821" s="22" t="s">
        <v>1478</v>
      </c>
      <c r="M821" s="22" t="s">
        <v>1558</v>
      </c>
      <c r="N821" s="22" t="s">
        <v>64</v>
      </c>
      <c r="O821" s="22" t="s">
        <v>1478</v>
      </c>
      <c r="P821" s="22" t="s">
        <v>3729</v>
      </c>
      <c r="Q821" s="22"/>
      <c r="R821" s="22" t="s">
        <v>3728</v>
      </c>
      <c r="S821" s="22"/>
      <c r="T821" s="22"/>
      <c r="U821" s="22" t="s">
        <v>1478</v>
      </c>
      <c r="V821" s="22" t="s">
        <v>1478</v>
      </c>
      <c r="W821" s="22"/>
      <c r="X821" s="22"/>
      <c r="Y821" s="23">
        <v>44014.414722222224</v>
      </c>
      <c r="Z821" s="23">
        <v>44014.878912037035</v>
      </c>
      <c r="AA821" s="22" t="s">
        <v>1478</v>
      </c>
      <c r="AB821" s="22"/>
      <c r="AC821" s="22"/>
      <c r="AD821" s="22">
        <v>65</v>
      </c>
      <c r="AE821" s="22" t="s">
        <v>1559</v>
      </c>
      <c r="AF821" s="22" t="s">
        <v>1560</v>
      </c>
      <c r="AG821" s="22"/>
    </row>
    <row r="822" spans="1:33" ht="92.4" x14ac:dyDescent="0.3">
      <c r="A822" s="22" t="s">
        <v>3699</v>
      </c>
      <c r="B822" s="22" t="s">
        <v>1559</v>
      </c>
      <c r="C822" s="22" t="s">
        <v>46</v>
      </c>
      <c r="D822" s="22" t="s">
        <v>89</v>
      </c>
      <c r="E822" s="22" t="s">
        <v>2204</v>
      </c>
      <c r="F822" s="22" t="s">
        <v>2203</v>
      </c>
      <c r="G822" s="22" t="s">
        <v>236</v>
      </c>
      <c r="H822" s="22" t="s">
        <v>182</v>
      </c>
      <c r="I822" s="22" t="s">
        <v>1478</v>
      </c>
      <c r="J822" s="22" t="s">
        <v>1478</v>
      </c>
      <c r="K822" s="22" t="s">
        <v>1478</v>
      </c>
      <c r="L822" s="22" t="s">
        <v>1478</v>
      </c>
      <c r="M822" s="22" t="s">
        <v>1558</v>
      </c>
      <c r="N822" s="22" t="s">
        <v>64</v>
      </c>
      <c r="O822" s="22" t="s">
        <v>1478</v>
      </c>
      <c r="P822" s="22"/>
      <c r="Q822" s="22" t="s">
        <v>2202</v>
      </c>
      <c r="R822" s="22"/>
      <c r="S822" s="22" t="s">
        <v>9120</v>
      </c>
      <c r="T822" s="22"/>
      <c r="U822" s="22" t="s">
        <v>1478</v>
      </c>
      <c r="V822" s="22" t="s">
        <v>1478</v>
      </c>
      <c r="W822" s="22" t="s">
        <v>1478</v>
      </c>
      <c r="X822" s="22" t="s">
        <v>1478</v>
      </c>
      <c r="Y822" s="23">
        <v>44014.414722222224</v>
      </c>
      <c r="Z822" s="23">
        <v>44015.502256944441</v>
      </c>
      <c r="AA822" s="22" t="s">
        <v>1478</v>
      </c>
      <c r="AB822" s="22"/>
      <c r="AC822" s="22"/>
      <c r="AD822" s="22">
        <v>9506</v>
      </c>
      <c r="AE822" s="22" t="s">
        <v>1559</v>
      </c>
      <c r="AF822" s="22" t="s">
        <v>1560</v>
      </c>
      <c r="AG822" s="22" t="s">
        <v>13</v>
      </c>
    </row>
    <row r="823" spans="1:33" ht="158.4" x14ac:dyDescent="0.3">
      <c r="A823" s="22" t="s">
        <v>223</v>
      </c>
      <c r="B823" s="22" t="s">
        <v>1559</v>
      </c>
      <c r="C823" s="22" t="s">
        <v>46</v>
      </c>
      <c r="D823" s="22" t="s">
        <v>421</v>
      </c>
      <c r="E823" s="22" t="s">
        <v>2673</v>
      </c>
      <c r="F823" s="22" t="s">
        <v>2669</v>
      </c>
      <c r="G823" s="22" t="s">
        <v>3730</v>
      </c>
      <c r="H823" s="22" t="s">
        <v>7</v>
      </c>
      <c r="I823" s="22" t="s">
        <v>444</v>
      </c>
      <c r="J823" s="22">
        <v>293</v>
      </c>
      <c r="K823" s="22">
        <v>4</v>
      </c>
      <c r="L823" s="22" t="s">
        <v>447</v>
      </c>
      <c r="M823" s="22" t="s">
        <v>637</v>
      </c>
      <c r="N823" s="22" t="s">
        <v>59</v>
      </c>
      <c r="O823" s="22" t="s">
        <v>445</v>
      </c>
      <c r="P823" s="22"/>
      <c r="Q823" s="22" t="s">
        <v>2668</v>
      </c>
      <c r="R823" s="22"/>
      <c r="S823" s="22"/>
      <c r="T823" s="22"/>
      <c r="U823" s="22" t="s">
        <v>1478</v>
      </c>
      <c r="V823" s="22" t="s">
        <v>1478</v>
      </c>
      <c r="W823" s="22" t="s">
        <v>1478</v>
      </c>
      <c r="X823" s="22" t="s">
        <v>1478</v>
      </c>
      <c r="Y823" s="23">
        <v>44014.419768518521</v>
      </c>
      <c r="Z823" s="23">
        <v>44015.502256944441</v>
      </c>
      <c r="AA823" s="22" t="s">
        <v>1478</v>
      </c>
      <c r="AB823" s="22"/>
      <c r="AC823" s="22"/>
      <c r="AD823" s="22">
        <v>10081</v>
      </c>
      <c r="AE823" s="22" t="s">
        <v>1559</v>
      </c>
      <c r="AF823" s="22" t="s">
        <v>1560</v>
      </c>
      <c r="AG823" s="22" t="s">
        <v>13</v>
      </c>
    </row>
    <row r="824" spans="1:33" ht="39.6" x14ac:dyDescent="0.3">
      <c r="A824" s="22"/>
      <c r="B824" s="22" t="s">
        <v>1559</v>
      </c>
      <c r="C824" s="22" t="s">
        <v>172</v>
      </c>
      <c r="D824" s="22" t="s">
        <v>1890</v>
      </c>
      <c r="E824" s="22" t="s">
        <v>3588</v>
      </c>
      <c r="F824" s="22" t="s">
        <v>2862</v>
      </c>
      <c r="G824" s="22" t="s">
        <v>2859</v>
      </c>
      <c r="H824" s="22" t="s">
        <v>182</v>
      </c>
      <c r="I824" s="22" t="s">
        <v>1478</v>
      </c>
      <c r="J824" s="22" t="s">
        <v>1478</v>
      </c>
      <c r="K824" s="22" t="s">
        <v>1478</v>
      </c>
      <c r="L824" s="22" t="s">
        <v>1478</v>
      </c>
      <c r="M824" s="22" t="s">
        <v>1558</v>
      </c>
      <c r="N824" s="22" t="s">
        <v>64</v>
      </c>
      <c r="O824" s="22" t="s">
        <v>1478</v>
      </c>
      <c r="P824" s="22"/>
      <c r="Q824" s="22" t="s">
        <v>2864</v>
      </c>
      <c r="R824" s="22"/>
      <c r="S824" s="22"/>
      <c r="T824" s="22"/>
      <c r="U824" s="22" t="s">
        <v>1478</v>
      </c>
      <c r="V824" s="22" t="s">
        <v>1478</v>
      </c>
      <c r="W824" s="22" t="s">
        <v>1478</v>
      </c>
      <c r="X824" s="22" t="s">
        <v>1478</v>
      </c>
      <c r="Y824" s="23">
        <v>44014.448449074072</v>
      </c>
      <c r="Z824" s="23">
        <v>44015.502256944441</v>
      </c>
      <c r="AA824" s="22" t="s">
        <v>1478</v>
      </c>
      <c r="AB824" s="22"/>
      <c r="AC824" s="22"/>
      <c r="AD824" s="22">
        <v>3042</v>
      </c>
      <c r="AE824" s="22" t="s">
        <v>1559</v>
      </c>
      <c r="AF824" s="22" t="s">
        <v>1560</v>
      </c>
      <c r="AG824" s="22" t="s">
        <v>26</v>
      </c>
    </row>
    <row r="825" spans="1:33" ht="39.6" x14ac:dyDescent="0.3">
      <c r="A825" s="22" t="s">
        <v>223</v>
      </c>
      <c r="B825" s="22" t="s">
        <v>1559</v>
      </c>
      <c r="C825" s="22" t="s">
        <v>46</v>
      </c>
      <c r="D825" s="22" t="s">
        <v>416</v>
      </c>
      <c r="E825" s="22" t="s">
        <v>2790</v>
      </c>
      <c r="F825" s="22" t="s">
        <v>2789</v>
      </c>
      <c r="G825" s="22" t="s">
        <v>410</v>
      </c>
      <c r="H825" s="22" t="s">
        <v>1470</v>
      </c>
      <c r="I825" s="22" t="s">
        <v>1478</v>
      </c>
      <c r="J825" s="22" t="s">
        <v>1478</v>
      </c>
      <c r="K825" s="22" t="s">
        <v>1478</v>
      </c>
      <c r="L825" s="22" t="s">
        <v>1478</v>
      </c>
      <c r="M825" s="22" t="s">
        <v>1558</v>
      </c>
      <c r="N825" s="22" t="s">
        <v>59</v>
      </c>
      <c r="O825" s="22" t="s">
        <v>2791</v>
      </c>
      <c r="P825" s="22"/>
      <c r="Q825" s="22" t="s">
        <v>2788</v>
      </c>
      <c r="R825" s="22"/>
      <c r="S825" s="22"/>
      <c r="T825" s="22"/>
      <c r="U825" s="22" t="s">
        <v>1478</v>
      </c>
      <c r="V825" s="22" t="s">
        <v>1478</v>
      </c>
      <c r="W825" s="22" t="s">
        <v>1478</v>
      </c>
      <c r="X825" s="22" t="s">
        <v>1478</v>
      </c>
      <c r="Y825" s="23">
        <v>44014.453449074077</v>
      </c>
      <c r="Z825" s="23">
        <v>44015.502256944441</v>
      </c>
      <c r="AA825" s="22" t="s">
        <v>1478</v>
      </c>
      <c r="AB825" s="22"/>
      <c r="AC825" s="22"/>
      <c r="AD825" s="22">
        <v>123001</v>
      </c>
      <c r="AE825" s="22" t="s">
        <v>1559</v>
      </c>
      <c r="AF825" s="22" t="s">
        <v>1560</v>
      </c>
      <c r="AG825" s="22" t="s">
        <v>13</v>
      </c>
    </row>
    <row r="826" spans="1:33" ht="39.6" x14ac:dyDescent="0.3">
      <c r="A826" s="22" t="s">
        <v>223</v>
      </c>
      <c r="B826" s="22" t="s">
        <v>1559</v>
      </c>
      <c r="C826" s="22" t="s">
        <v>46</v>
      </c>
      <c r="D826" s="22" t="s">
        <v>438</v>
      </c>
      <c r="E826" s="22" t="s">
        <v>3310</v>
      </c>
      <c r="F826" s="22" t="s">
        <v>3309</v>
      </c>
      <c r="G826" s="22" t="s">
        <v>441</v>
      </c>
      <c r="H826" s="22" t="s">
        <v>1470</v>
      </c>
      <c r="I826" s="22" t="s">
        <v>1478</v>
      </c>
      <c r="J826" s="22" t="s">
        <v>1478</v>
      </c>
      <c r="K826" s="22" t="s">
        <v>1478</v>
      </c>
      <c r="L826" s="22" t="s">
        <v>1478</v>
      </c>
      <c r="M826" s="22" t="s">
        <v>1558</v>
      </c>
      <c r="N826" s="22" t="s">
        <v>59</v>
      </c>
      <c r="O826" s="22" t="s">
        <v>3311</v>
      </c>
      <c r="P826" s="22"/>
      <c r="Q826" s="22" t="s">
        <v>3308</v>
      </c>
      <c r="R826" s="22"/>
      <c r="S826" s="22"/>
      <c r="T826" s="22"/>
      <c r="U826" s="22" t="s">
        <v>1478</v>
      </c>
      <c r="V826" s="22" t="s">
        <v>1478</v>
      </c>
      <c r="W826" s="22" t="s">
        <v>1478</v>
      </c>
      <c r="X826" s="22" t="s">
        <v>1478</v>
      </c>
      <c r="Y826" s="23">
        <v>44014.453773148147</v>
      </c>
      <c r="Z826" s="23">
        <v>44014.878912037035</v>
      </c>
      <c r="AA826" s="22" t="s">
        <v>1478</v>
      </c>
      <c r="AB826" s="22"/>
      <c r="AC826" s="22"/>
      <c r="AD826" s="22">
        <v>11861</v>
      </c>
      <c r="AE826" s="22" t="s">
        <v>1559</v>
      </c>
      <c r="AF826" s="22" t="s">
        <v>1560</v>
      </c>
      <c r="AG826" s="22" t="s">
        <v>13</v>
      </c>
    </row>
    <row r="827" spans="1:33" ht="26.4" x14ac:dyDescent="0.3">
      <c r="A827" s="22"/>
      <c r="B827" s="22" t="s">
        <v>1559</v>
      </c>
      <c r="C827" s="22" t="s">
        <v>23</v>
      </c>
      <c r="D827" s="22" t="s">
        <v>342</v>
      </c>
      <c r="E827" s="22" t="s">
        <v>2733</v>
      </c>
      <c r="F827" s="22" t="s">
        <v>380</v>
      </c>
      <c r="G827" s="22" t="s">
        <v>165</v>
      </c>
      <c r="H827" s="22" t="s">
        <v>144</v>
      </c>
      <c r="I827" s="22" t="s">
        <v>1478</v>
      </c>
      <c r="J827" s="22" t="s">
        <v>1478</v>
      </c>
      <c r="K827" s="22" t="s">
        <v>1478</v>
      </c>
      <c r="L827" s="22" t="s">
        <v>1478</v>
      </c>
      <c r="M827" s="22" t="s">
        <v>1558</v>
      </c>
      <c r="N827" s="22" t="s">
        <v>59</v>
      </c>
      <c r="O827" s="22" t="s">
        <v>382</v>
      </c>
      <c r="P827" s="22"/>
      <c r="Q827" s="22" t="s">
        <v>2732</v>
      </c>
      <c r="R827" s="22"/>
      <c r="S827" s="22"/>
      <c r="T827" s="22"/>
      <c r="U827" s="22" t="s">
        <v>1478</v>
      </c>
      <c r="V827" s="22" t="s">
        <v>1478</v>
      </c>
      <c r="W827" s="22" t="s">
        <v>1478</v>
      </c>
      <c r="X827" s="22" t="s">
        <v>1478</v>
      </c>
      <c r="Y827" s="23">
        <v>44014.454421296294</v>
      </c>
      <c r="Z827" s="23">
        <v>44014.878912037035</v>
      </c>
      <c r="AA827" s="22" t="s">
        <v>1478</v>
      </c>
      <c r="AB827" s="22"/>
      <c r="AC827" s="22"/>
      <c r="AD827" s="22">
        <v>6941</v>
      </c>
      <c r="AE827" s="22" t="s">
        <v>1559</v>
      </c>
      <c r="AF827" s="22" t="s">
        <v>1560</v>
      </c>
      <c r="AG827" s="22" t="s">
        <v>1478</v>
      </c>
    </row>
    <row r="828" spans="1:33" ht="26.4" x14ac:dyDescent="0.3">
      <c r="A828" s="22" t="s">
        <v>162</v>
      </c>
      <c r="B828" s="22" t="s">
        <v>1559</v>
      </c>
      <c r="C828" s="22" t="s">
        <v>46</v>
      </c>
      <c r="D828" s="22" t="s">
        <v>342</v>
      </c>
      <c r="E828" s="22" t="s">
        <v>2736</v>
      </c>
      <c r="F828" s="22" t="s">
        <v>2735</v>
      </c>
      <c r="G828" s="22" t="s">
        <v>1485</v>
      </c>
      <c r="H828" s="22" t="s">
        <v>1470</v>
      </c>
      <c r="I828" s="22" t="s">
        <v>1478</v>
      </c>
      <c r="J828" s="22" t="s">
        <v>1478</v>
      </c>
      <c r="K828" s="22" t="s">
        <v>1478</v>
      </c>
      <c r="L828" s="22" t="s">
        <v>1478</v>
      </c>
      <c r="M828" s="22" t="s">
        <v>1558</v>
      </c>
      <c r="N828" s="22" t="s">
        <v>59</v>
      </c>
      <c r="O828" s="22" t="s">
        <v>343</v>
      </c>
      <c r="P828" s="22"/>
      <c r="Q828" s="22" t="s">
        <v>2734</v>
      </c>
      <c r="R828" s="22"/>
      <c r="S828" s="22" t="s">
        <v>9045</v>
      </c>
      <c r="T828" s="22"/>
      <c r="U828" s="22" t="s">
        <v>1478</v>
      </c>
      <c r="V828" s="22" t="s">
        <v>1478</v>
      </c>
      <c r="W828" s="22" t="s">
        <v>1478</v>
      </c>
      <c r="X828" s="22" t="s">
        <v>1478</v>
      </c>
      <c r="Y828" s="23">
        <v>44014.454826388886</v>
      </c>
      <c r="Z828" s="23">
        <v>44014.878912037035</v>
      </c>
      <c r="AA828" s="22" t="s">
        <v>1478</v>
      </c>
      <c r="AB828" s="22"/>
      <c r="AC828" s="22"/>
      <c r="AD828" s="22">
        <v>11751</v>
      </c>
      <c r="AE828" s="22" t="s">
        <v>1559</v>
      </c>
      <c r="AF828" s="22" t="s">
        <v>1560</v>
      </c>
      <c r="AG828" s="22" t="s">
        <v>13</v>
      </c>
    </row>
    <row r="829" spans="1:33" ht="105.6" x14ac:dyDescent="0.3">
      <c r="A829" s="22"/>
      <c r="B829" s="22" t="s">
        <v>1559</v>
      </c>
      <c r="C829" s="22" t="s">
        <v>23</v>
      </c>
      <c r="D829" s="22" t="s">
        <v>438</v>
      </c>
      <c r="E829" s="22" t="s">
        <v>3731</v>
      </c>
      <c r="F829" s="22" t="s">
        <v>3732</v>
      </c>
      <c r="G829" s="22" t="s">
        <v>468</v>
      </c>
      <c r="H829" s="22" t="s">
        <v>17</v>
      </c>
      <c r="I829" s="22" t="s">
        <v>1478</v>
      </c>
      <c r="J829" s="22" t="s">
        <v>1478</v>
      </c>
      <c r="K829" s="22" t="s">
        <v>1478</v>
      </c>
      <c r="L829" s="22" t="s">
        <v>1478</v>
      </c>
      <c r="M829" s="22" t="s">
        <v>1558</v>
      </c>
      <c r="N829" s="22" t="s">
        <v>59</v>
      </c>
      <c r="O829" s="22" t="s">
        <v>1478</v>
      </c>
      <c r="P829" s="22"/>
      <c r="Q829" s="22"/>
      <c r="R829" s="22" t="s">
        <v>9121</v>
      </c>
      <c r="S829" s="22" t="s">
        <v>9122</v>
      </c>
      <c r="T829" s="22"/>
      <c r="U829" s="22" t="s">
        <v>1478</v>
      </c>
      <c r="V829" s="22" t="s">
        <v>1478</v>
      </c>
      <c r="W829" s="22"/>
      <c r="X829" s="22"/>
      <c r="Y829" s="23">
        <v>44014.455324074072</v>
      </c>
      <c r="Z829" s="23">
        <v>44015.502256944441</v>
      </c>
      <c r="AA829" s="22" t="s">
        <v>1478</v>
      </c>
      <c r="AB829" s="22"/>
      <c r="AC829" s="22"/>
      <c r="AD829" s="22">
        <v>11135</v>
      </c>
      <c r="AE829" s="22" t="s">
        <v>1559</v>
      </c>
      <c r="AF829" s="22" t="s">
        <v>1560</v>
      </c>
      <c r="AG829" s="22"/>
    </row>
    <row r="830" spans="1:33" ht="26.4" x14ac:dyDescent="0.3">
      <c r="A830" s="22" t="s">
        <v>223</v>
      </c>
      <c r="B830" s="22" t="s">
        <v>1559</v>
      </c>
      <c r="C830" s="22" t="s">
        <v>46</v>
      </c>
      <c r="D830" s="22" t="s">
        <v>416</v>
      </c>
      <c r="E830" s="22" t="s">
        <v>2795</v>
      </c>
      <c r="F830" s="22" t="s">
        <v>2793</v>
      </c>
      <c r="G830" s="22" t="s">
        <v>410</v>
      </c>
      <c r="H830" s="22" t="s">
        <v>139</v>
      </c>
      <c r="I830" s="22" t="s">
        <v>1478</v>
      </c>
      <c r="J830" s="22" t="s">
        <v>1478</v>
      </c>
      <c r="K830" s="22" t="s">
        <v>1478</v>
      </c>
      <c r="L830" s="22" t="s">
        <v>1478</v>
      </c>
      <c r="M830" s="22" t="s">
        <v>1558</v>
      </c>
      <c r="N830" s="22" t="s">
        <v>59</v>
      </c>
      <c r="O830" s="22" t="s">
        <v>417</v>
      </c>
      <c r="P830" s="22"/>
      <c r="Q830" s="22" t="s">
        <v>2792</v>
      </c>
      <c r="R830" s="22"/>
      <c r="S830" s="22"/>
      <c r="T830" s="22"/>
      <c r="U830" s="22" t="s">
        <v>1478</v>
      </c>
      <c r="V830" s="22" t="s">
        <v>1478</v>
      </c>
      <c r="W830" s="22" t="s">
        <v>1478</v>
      </c>
      <c r="X830" s="22" t="s">
        <v>1478</v>
      </c>
      <c r="Y830" s="23">
        <v>44014.455324074072</v>
      </c>
      <c r="Z830" s="23">
        <v>44015.502256944441</v>
      </c>
      <c r="AA830" s="22" t="s">
        <v>1478</v>
      </c>
      <c r="AB830" s="22"/>
      <c r="AC830" s="22"/>
      <c r="AD830" s="22">
        <v>9711</v>
      </c>
      <c r="AE830" s="22" t="s">
        <v>1559</v>
      </c>
      <c r="AF830" s="22" t="s">
        <v>1560</v>
      </c>
      <c r="AG830" s="22" t="s">
        <v>13</v>
      </c>
    </row>
    <row r="831" spans="1:33" ht="79.2" x14ac:dyDescent="0.3">
      <c r="A831" s="22"/>
      <c r="B831" s="22" t="s">
        <v>1559</v>
      </c>
      <c r="C831" s="22" t="s">
        <v>23</v>
      </c>
      <c r="D831" s="22" t="s">
        <v>492</v>
      </c>
      <c r="E831" s="22" t="s">
        <v>3733</v>
      </c>
      <c r="F831" s="22" t="s">
        <v>3734</v>
      </c>
      <c r="G831" s="22" t="s">
        <v>284</v>
      </c>
      <c r="H831" s="22" t="s">
        <v>25</v>
      </c>
      <c r="I831" s="22" t="s">
        <v>1478</v>
      </c>
      <c r="J831" s="22" t="s">
        <v>1478</v>
      </c>
      <c r="K831" s="22" t="s">
        <v>1478</v>
      </c>
      <c r="L831" s="22" t="s">
        <v>1478</v>
      </c>
      <c r="M831" s="22" t="s">
        <v>1558</v>
      </c>
      <c r="N831" s="22" t="s">
        <v>59</v>
      </c>
      <c r="O831" s="22" t="s">
        <v>3735</v>
      </c>
      <c r="P831" s="22"/>
      <c r="Q831" s="22"/>
      <c r="R831" s="22" t="s">
        <v>9123</v>
      </c>
      <c r="S831" s="22" t="s">
        <v>9124</v>
      </c>
      <c r="T831" s="22"/>
      <c r="U831" s="22" t="s">
        <v>1478</v>
      </c>
      <c r="V831" s="22" t="s">
        <v>1478</v>
      </c>
      <c r="W831" s="22"/>
      <c r="X831" s="22"/>
      <c r="Y831" s="23">
        <v>44014.60056712963</v>
      </c>
      <c r="Z831" s="23">
        <v>44015.56050925926</v>
      </c>
      <c r="AA831" s="22" t="s">
        <v>1478</v>
      </c>
      <c r="AB831" s="22"/>
      <c r="AC831" s="22"/>
      <c r="AD831" s="22">
        <v>126900</v>
      </c>
      <c r="AE831" s="22" t="s">
        <v>1559</v>
      </c>
      <c r="AF831" s="22" t="s">
        <v>1560</v>
      </c>
      <c r="AG831" s="22" t="s">
        <v>13</v>
      </c>
    </row>
    <row r="832" spans="1:33" ht="52.8" x14ac:dyDescent="0.3">
      <c r="A832" s="22"/>
      <c r="B832" s="22" t="s">
        <v>1559</v>
      </c>
      <c r="C832" s="22" t="s">
        <v>200</v>
      </c>
      <c r="D832" s="22" t="s">
        <v>174</v>
      </c>
      <c r="E832" s="22" t="s">
        <v>3736</v>
      </c>
      <c r="F832" s="22" t="s">
        <v>3737</v>
      </c>
      <c r="G832" s="22" t="s">
        <v>262</v>
      </c>
      <c r="H832" s="22" t="s">
        <v>25</v>
      </c>
      <c r="I832" s="22" t="s">
        <v>1478</v>
      </c>
      <c r="J832" s="22" t="s">
        <v>1478</v>
      </c>
      <c r="K832" s="22" t="s">
        <v>1478</v>
      </c>
      <c r="L832" s="22" t="s">
        <v>1478</v>
      </c>
      <c r="M832" s="22" t="s">
        <v>1558</v>
      </c>
      <c r="N832" s="22" t="s">
        <v>59</v>
      </c>
      <c r="O832" s="22" t="s">
        <v>1520</v>
      </c>
      <c r="P832" s="22"/>
      <c r="Q832" s="22"/>
      <c r="R832" s="22" t="s">
        <v>9125</v>
      </c>
      <c r="S832" s="22" t="s">
        <v>8969</v>
      </c>
      <c r="T832" s="22"/>
      <c r="U832" s="22" t="s">
        <v>1478</v>
      </c>
      <c r="V832" s="22" t="s">
        <v>1478</v>
      </c>
      <c r="W832" s="22"/>
      <c r="X832" s="22"/>
      <c r="Y832" s="23">
        <v>44014.60056712963</v>
      </c>
      <c r="Z832" s="23">
        <v>44015.502256944441</v>
      </c>
      <c r="AA832" s="22" t="s">
        <v>1478</v>
      </c>
      <c r="AB832" s="22"/>
      <c r="AC832" s="22"/>
      <c r="AD832" s="22">
        <v>134700</v>
      </c>
      <c r="AE832" s="22" t="s">
        <v>1559</v>
      </c>
      <c r="AF832" s="22" t="s">
        <v>1560</v>
      </c>
      <c r="AG832" s="22"/>
    </row>
    <row r="833" spans="1:33" ht="39.6" x14ac:dyDescent="0.3">
      <c r="A833" s="22" t="s">
        <v>162</v>
      </c>
      <c r="B833" s="22" t="s">
        <v>1559</v>
      </c>
      <c r="C833" s="22" t="s">
        <v>46</v>
      </c>
      <c r="D833" s="22">
        <v>14</v>
      </c>
      <c r="E833" s="22" t="s">
        <v>2514</v>
      </c>
      <c r="F833" s="22" t="s">
        <v>3738</v>
      </c>
      <c r="G833" s="22" t="s">
        <v>262</v>
      </c>
      <c r="H833" s="22" t="s">
        <v>7</v>
      </c>
      <c r="I833" s="22" t="s">
        <v>579</v>
      </c>
      <c r="J833" s="22">
        <v>116</v>
      </c>
      <c r="K833" s="22">
        <v>1</v>
      </c>
      <c r="L833" s="22" t="s">
        <v>190</v>
      </c>
      <c r="M833" s="22" t="s">
        <v>1356</v>
      </c>
      <c r="N833" s="22" t="s">
        <v>91</v>
      </c>
      <c r="O833" s="22" t="s">
        <v>327</v>
      </c>
      <c r="P833" s="22"/>
      <c r="Q833" s="22" t="s">
        <v>2511</v>
      </c>
      <c r="R833" s="22"/>
      <c r="S833" s="22"/>
      <c r="T833" s="22"/>
      <c r="U833" s="22" t="s">
        <v>1478</v>
      </c>
      <c r="V833" s="22" t="s">
        <v>1478</v>
      </c>
      <c r="W833" s="22" t="s">
        <v>1478</v>
      </c>
      <c r="X833" s="22" t="s">
        <v>1478</v>
      </c>
      <c r="Y833" s="23">
        <v>44014.628865740742</v>
      </c>
      <c r="Z833" s="23">
        <v>44014.878912037035</v>
      </c>
      <c r="AA833" s="22" t="s">
        <v>1478</v>
      </c>
      <c r="AB833" s="22"/>
      <c r="AC833" s="22"/>
      <c r="AD833" s="22">
        <v>1201</v>
      </c>
      <c r="AE833" s="22" t="s">
        <v>1559</v>
      </c>
      <c r="AF833" s="22" t="s">
        <v>1560</v>
      </c>
      <c r="AG833" s="22" t="s">
        <v>13</v>
      </c>
    </row>
    <row r="834" spans="1:33" ht="39.6" x14ac:dyDescent="0.3">
      <c r="A834" s="22" t="s">
        <v>162</v>
      </c>
      <c r="B834" s="22" t="s">
        <v>1559</v>
      </c>
      <c r="C834" s="22" t="s">
        <v>46</v>
      </c>
      <c r="D834" s="22">
        <v>14</v>
      </c>
      <c r="E834" s="22" t="s">
        <v>3515</v>
      </c>
      <c r="F834" s="22" t="s">
        <v>3738</v>
      </c>
      <c r="G834" s="22" t="s">
        <v>262</v>
      </c>
      <c r="H834" s="22" t="s">
        <v>7</v>
      </c>
      <c r="I834" s="22" t="s">
        <v>579</v>
      </c>
      <c r="J834" s="22">
        <v>117</v>
      </c>
      <c r="K834" s="22">
        <v>1</v>
      </c>
      <c r="L834" s="22" t="s">
        <v>379</v>
      </c>
      <c r="M834" s="22" t="s">
        <v>1399</v>
      </c>
      <c r="N834" s="22" t="s">
        <v>59</v>
      </c>
      <c r="O834" s="22" t="s">
        <v>327</v>
      </c>
      <c r="P834" s="22"/>
      <c r="Q834" s="22" t="s">
        <v>3514</v>
      </c>
      <c r="R834" s="22"/>
      <c r="S834" s="22"/>
      <c r="T834" s="22"/>
      <c r="U834" s="22" t="s">
        <v>1478</v>
      </c>
      <c r="V834" s="22" t="s">
        <v>1478</v>
      </c>
      <c r="W834" s="22" t="s">
        <v>1478</v>
      </c>
      <c r="X834" s="22" t="s">
        <v>1478</v>
      </c>
      <c r="Y834" s="23">
        <v>44014.677083333336</v>
      </c>
      <c r="Z834" s="23">
        <v>44014.878912037035</v>
      </c>
      <c r="AA834" s="22" t="s">
        <v>1478</v>
      </c>
      <c r="AB834" s="22"/>
      <c r="AC834" s="22"/>
      <c r="AD834" s="22">
        <v>1211</v>
      </c>
      <c r="AE834" s="22" t="s">
        <v>1559</v>
      </c>
      <c r="AF834" s="22" t="s">
        <v>1560</v>
      </c>
      <c r="AG834" s="22" t="s">
        <v>13</v>
      </c>
    </row>
    <row r="835" spans="1:33" ht="39.6" x14ac:dyDescent="0.3">
      <c r="A835" s="22"/>
      <c r="B835" s="22" t="s">
        <v>1559</v>
      </c>
      <c r="C835" s="22" t="s">
        <v>15</v>
      </c>
      <c r="D835" s="22" t="s">
        <v>206</v>
      </c>
      <c r="E835" s="22" t="s">
        <v>3591</v>
      </c>
      <c r="F835" s="22" t="s">
        <v>8963</v>
      </c>
      <c r="G835" s="22" t="s">
        <v>2373</v>
      </c>
      <c r="H835" s="22" t="s">
        <v>182</v>
      </c>
      <c r="I835" s="22" t="s">
        <v>1478</v>
      </c>
      <c r="J835" s="22" t="s">
        <v>1478</v>
      </c>
      <c r="K835" s="22" t="s">
        <v>1478</v>
      </c>
      <c r="L835" s="22" t="s">
        <v>1478</v>
      </c>
      <c r="M835" s="22" t="s">
        <v>1558</v>
      </c>
      <c r="N835" s="22" t="s">
        <v>64</v>
      </c>
      <c r="O835" s="22" t="s">
        <v>1478</v>
      </c>
      <c r="P835" s="22" t="s">
        <v>3739</v>
      </c>
      <c r="Q835" s="22" t="s">
        <v>2378</v>
      </c>
      <c r="R835" s="22"/>
      <c r="S835" s="22"/>
      <c r="T835" s="22"/>
      <c r="U835" s="22" t="s">
        <v>1478</v>
      </c>
      <c r="V835" s="22" t="s">
        <v>1478</v>
      </c>
      <c r="W835" s="22" t="s">
        <v>1478</v>
      </c>
      <c r="X835" s="22" t="s">
        <v>1478</v>
      </c>
      <c r="Y835" s="23">
        <v>44014.682719907411</v>
      </c>
      <c r="Z835" s="23">
        <v>44014.878912037035</v>
      </c>
      <c r="AA835" s="22" t="s">
        <v>1478</v>
      </c>
      <c r="AB835" s="22"/>
      <c r="AC835" s="22"/>
      <c r="AD835" s="22">
        <v>7842</v>
      </c>
      <c r="AE835" s="22" t="s">
        <v>1559</v>
      </c>
      <c r="AF835" s="22" t="s">
        <v>1560</v>
      </c>
      <c r="AG835" s="22" t="s">
        <v>13</v>
      </c>
    </row>
    <row r="836" spans="1:33" ht="26.4" x14ac:dyDescent="0.3">
      <c r="A836" s="22"/>
      <c r="B836" s="22" t="s">
        <v>1559</v>
      </c>
      <c r="C836" s="22" t="s">
        <v>15</v>
      </c>
      <c r="D836" s="22" t="s">
        <v>89</v>
      </c>
      <c r="E836" s="22" t="s">
        <v>3592</v>
      </c>
      <c r="F836" s="22" t="s">
        <v>2565</v>
      </c>
      <c r="G836" s="22" t="s">
        <v>2373</v>
      </c>
      <c r="H836" s="22" t="s">
        <v>182</v>
      </c>
      <c r="I836" s="22" t="s">
        <v>1478</v>
      </c>
      <c r="J836" s="22" t="s">
        <v>1478</v>
      </c>
      <c r="K836" s="22" t="s">
        <v>1478</v>
      </c>
      <c r="L836" s="22" t="s">
        <v>1478</v>
      </c>
      <c r="M836" s="22" t="s">
        <v>1558</v>
      </c>
      <c r="N836" s="22" t="s">
        <v>1478</v>
      </c>
      <c r="O836" s="22" t="s">
        <v>1478</v>
      </c>
      <c r="P836" s="22" t="s">
        <v>3740</v>
      </c>
      <c r="Q836" s="22" t="s">
        <v>2567</v>
      </c>
      <c r="R836" s="22"/>
      <c r="S836" s="22"/>
      <c r="T836" s="22"/>
      <c r="U836" s="22" t="s">
        <v>1478</v>
      </c>
      <c r="V836" s="22" t="s">
        <v>1478</v>
      </c>
      <c r="W836" s="22" t="s">
        <v>1478</v>
      </c>
      <c r="X836" s="22" t="s">
        <v>1478</v>
      </c>
      <c r="Y836" s="23">
        <v>44014.683553240742</v>
      </c>
      <c r="Z836" s="23">
        <v>44014.878912037035</v>
      </c>
      <c r="AA836" s="22" t="s">
        <v>1478</v>
      </c>
      <c r="AB836" s="22"/>
      <c r="AC836" s="22"/>
      <c r="AD836" s="22">
        <v>7211</v>
      </c>
      <c r="AE836" s="22" t="s">
        <v>1559</v>
      </c>
      <c r="AF836" s="22" t="s">
        <v>1560</v>
      </c>
      <c r="AG836" s="22" t="s">
        <v>13</v>
      </c>
    </row>
    <row r="837" spans="1:33" ht="39.6" x14ac:dyDescent="0.3">
      <c r="A837" s="22"/>
      <c r="B837" s="22" t="s">
        <v>1559</v>
      </c>
      <c r="C837" s="22" t="s">
        <v>69</v>
      </c>
      <c r="D837" s="22" t="s">
        <v>89</v>
      </c>
      <c r="E837" s="22" t="s">
        <v>3578</v>
      </c>
      <c r="F837" s="22" t="s">
        <v>3360</v>
      </c>
      <c r="G837" s="22" t="s">
        <v>3349</v>
      </c>
      <c r="H837" s="22" t="s">
        <v>171</v>
      </c>
      <c r="I837" s="22" t="s">
        <v>1478</v>
      </c>
      <c r="J837" s="22" t="s">
        <v>1478</v>
      </c>
      <c r="K837" s="22" t="s">
        <v>1478</v>
      </c>
      <c r="L837" s="22" t="s">
        <v>1478</v>
      </c>
      <c r="M837" s="22" t="s">
        <v>1558</v>
      </c>
      <c r="N837" s="22" t="s">
        <v>64</v>
      </c>
      <c r="O837" s="22" t="s">
        <v>1478</v>
      </c>
      <c r="P837" s="22"/>
      <c r="Q837" s="22" t="s">
        <v>3361</v>
      </c>
      <c r="R837" s="22"/>
      <c r="S837" s="22"/>
      <c r="T837" s="22"/>
      <c r="U837" s="22" t="s">
        <v>1478</v>
      </c>
      <c r="V837" s="22" t="s">
        <v>1478</v>
      </c>
      <c r="W837" s="22" t="s">
        <v>1478</v>
      </c>
      <c r="X837" s="22" t="s">
        <v>1478</v>
      </c>
      <c r="Y837" s="23">
        <v>44014.685601851852</v>
      </c>
      <c r="Z837" s="23">
        <v>44014.878912037035</v>
      </c>
      <c r="AA837" s="22" t="s">
        <v>1478</v>
      </c>
      <c r="AB837" s="22"/>
      <c r="AC837" s="22"/>
      <c r="AD837" s="22">
        <v>6031</v>
      </c>
      <c r="AE837" s="22" t="s">
        <v>1559</v>
      </c>
      <c r="AF837" s="22" t="s">
        <v>1560</v>
      </c>
      <c r="AG837" s="22" t="s">
        <v>13</v>
      </c>
    </row>
    <row r="838" spans="1:33" ht="39.6" x14ac:dyDescent="0.3">
      <c r="A838" s="22"/>
      <c r="B838" s="22" t="s">
        <v>1559</v>
      </c>
      <c r="C838" s="22" t="s">
        <v>23</v>
      </c>
      <c r="D838" s="22" t="s">
        <v>89</v>
      </c>
      <c r="E838" s="22" t="s">
        <v>3741</v>
      </c>
      <c r="F838" s="22" t="s">
        <v>3742</v>
      </c>
      <c r="G838" s="22" t="s">
        <v>3349</v>
      </c>
      <c r="H838" s="22" t="s">
        <v>17</v>
      </c>
      <c r="I838" s="22" t="s">
        <v>1478</v>
      </c>
      <c r="J838" s="22" t="s">
        <v>1478</v>
      </c>
      <c r="K838" s="22" t="s">
        <v>1478</v>
      </c>
      <c r="L838" s="22" t="s">
        <v>1478</v>
      </c>
      <c r="M838" s="22" t="s">
        <v>1558</v>
      </c>
      <c r="N838" s="22" t="s">
        <v>64</v>
      </c>
      <c r="O838" s="22" t="s">
        <v>1478</v>
      </c>
      <c r="P838" s="22"/>
      <c r="Q838" s="22"/>
      <c r="R838" s="22" t="s">
        <v>3743</v>
      </c>
      <c r="S838" s="22"/>
      <c r="T838" s="22"/>
      <c r="U838" s="22" t="s">
        <v>1478</v>
      </c>
      <c r="V838" s="22" t="s">
        <v>1478</v>
      </c>
      <c r="W838" s="22"/>
      <c r="X838" s="22"/>
      <c r="Y838" s="23">
        <v>44014.686539351853</v>
      </c>
      <c r="Z838" s="23">
        <v>44014.878912037035</v>
      </c>
      <c r="AA838" s="22" t="s">
        <v>1478</v>
      </c>
      <c r="AB838" s="22"/>
      <c r="AC838" s="22"/>
      <c r="AD838" s="22">
        <v>6080</v>
      </c>
      <c r="AE838" s="22" t="s">
        <v>1559</v>
      </c>
      <c r="AF838" s="22" t="s">
        <v>1560</v>
      </c>
      <c r="AG838" s="22"/>
    </row>
    <row r="839" spans="1:33" ht="118.8" x14ac:dyDescent="0.3">
      <c r="A839" s="22" t="s">
        <v>159</v>
      </c>
      <c r="B839" s="22" t="s">
        <v>1559</v>
      </c>
      <c r="C839" s="22" t="s">
        <v>46</v>
      </c>
      <c r="D839" s="22" t="s">
        <v>364</v>
      </c>
      <c r="E839" s="22" t="s">
        <v>3744</v>
      </c>
      <c r="F839" s="22" t="s">
        <v>3745</v>
      </c>
      <c r="G839" s="22" t="s">
        <v>9126</v>
      </c>
      <c r="H839" s="22" t="s">
        <v>7</v>
      </c>
      <c r="I839" s="22" t="s">
        <v>1207</v>
      </c>
      <c r="J839" s="22">
        <v>256</v>
      </c>
      <c r="K839" s="22" t="s">
        <v>1478</v>
      </c>
      <c r="L839" s="22" t="s">
        <v>447</v>
      </c>
      <c r="M839" s="22" t="s">
        <v>1399</v>
      </c>
      <c r="N839" s="22" t="s">
        <v>59</v>
      </c>
      <c r="O839" s="22" t="s">
        <v>365</v>
      </c>
      <c r="P839" s="22"/>
      <c r="Q839" s="22"/>
      <c r="R839" s="22" t="s">
        <v>3746</v>
      </c>
      <c r="S839" s="22" t="s">
        <v>9127</v>
      </c>
      <c r="T839" s="22"/>
      <c r="U839" s="22" t="s">
        <v>1478</v>
      </c>
      <c r="V839" s="22" t="s">
        <v>1478</v>
      </c>
      <c r="W839" s="22"/>
      <c r="X839" s="22"/>
      <c r="Y839" s="23">
        <v>44014.686539351853</v>
      </c>
      <c r="Z839" s="23">
        <v>44014.878912037035</v>
      </c>
      <c r="AA839" s="22" t="s">
        <v>1478</v>
      </c>
      <c r="AB839" s="22"/>
      <c r="AC839" s="22"/>
      <c r="AD839" s="22">
        <v>135400</v>
      </c>
      <c r="AE839" s="22" t="s">
        <v>1559</v>
      </c>
      <c r="AF839" s="22" t="s">
        <v>1560</v>
      </c>
      <c r="AG839" s="22" t="s">
        <v>13</v>
      </c>
    </row>
    <row r="840" spans="1:33" ht="26.4" x14ac:dyDescent="0.3">
      <c r="A840" s="22"/>
      <c r="B840" s="22" t="s">
        <v>1560</v>
      </c>
      <c r="C840" s="22" t="s">
        <v>57</v>
      </c>
      <c r="D840" s="22" t="s">
        <v>1862</v>
      </c>
      <c r="E840" s="22" t="s">
        <v>3748</v>
      </c>
      <c r="F840" s="22" t="s">
        <v>3749</v>
      </c>
      <c r="G840" s="22" t="s">
        <v>305</v>
      </c>
      <c r="H840" s="22" t="s">
        <v>17</v>
      </c>
      <c r="I840" s="22" t="s">
        <v>1478</v>
      </c>
      <c r="J840" s="22" t="s">
        <v>1478</v>
      </c>
      <c r="K840" s="22" t="s">
        <v>1478</v>
      </c>
      <c r="L840" s="22" t="s">
        <v>1478</v>
      </c>
      <c r="M840" s="22" t="s">
        <v>1558</v>
      </c>
      <c r="N840" s="22" t="s">
        <v>64</v>
      </c>
      <c r="O840" s="22" t="s">
        <v>1478</v>
      </c>
      <c r="P840" s="22"/>
      <c r="Q840" s="22"/>
      <c r="R840" s="22" t="s">
        <v>3750</v>
      </c>
      <c r="S840" s="22"/>
      <c r="T840" s="22"/>
      <c r="U840" s="22" t="s">
        <v>1478</v>
      </c>
      <c r="V840" s="22" t="s">
        <v>1478</v>
      </c>
      <c r="W840" s="22"/>
      <c r="X840" s="22"/>
      <c r="Y840" s="23">
        <v>44014.717824074076</v>
      </c>
      <c r="Z840" s="22"/>
      <c r="AA840" s="22" t="s">
        <v>1478</v>
      </c>
      <c r="AB840" s="22"/>
      <c r="AC840" s="22"/>
      <c r="AD840" s="22">
        <v>18600</v>
      </c>
      <c r="AE840" s="22" t="s">
        <v>1559</v>
      </c>
      <c r="AF840" s="22" t="s">
        <v>1559</v>
      </c>
      <c r="AG840" s="22" t="s">
        <v>1478</v>
      </c>
    </row>
    <row r="841" spans="1:33" ht="39.6" x14ac:dyDescent="0.3">
      <c r="A841" s="22" t="s">
        <v>140</v>
      </c>
      <c r="B841" s="22" t="s">
        <v>1559</v>
      </c>
      <c r="C841" s="22" t="s">
        <v>46</v>
      </c>
      <c r="D841" s="22" t="s">
        <v>206</v>
      </c>
      <c r="E841" s="22" t="s">
        <v>3739</v>
      </c>
      <c r="F841" s="22" t="s">
        <v>8963</v>
      </c>
      <c r="G841" s="22" t="s">
        <v>2373</v>
      </c>
      <c r="H841" s="22" t="s">
        <v>182</v>
      </c>
      <c r="I841" s="22" t="s">
        <v>1478</v>
      </c>
      <c r="J841" s="22" t="s">
        <v>1478</v>
      </c>
      <c r="K841" s="22" t="s">
        <v>1478</v>
      </c>
      <c r="L841" s="22" t="s">
        <v>1478</v>
      </c>
      <c r="M841" s="22" t="s">
        <v>1558</v>
      </c>
      <c r="N841" s="22" t="s">
        <v>64</v>
      </c>
      <c r="O841" s="22" t="s">
        <v>1478</v>
      </c>
      <c r="P841" s="22"/>
      <c r="Q841" s="22" t="s">
        <v>3591</v>
      </c>
      <c r="R841" s="22"/>
      <c r="S841" s="22"/>
      <c r="T841" s="22"/>
      <c r="U841" s="22" t="s">
        <v>1478</v>
      </c>
      <c r="V841" s="22" t="s">
        <v>1478</v>
      </c>
      <c r="W841" s="22" t="s">
        <v>1478</v>
      </c>
      <c r="X841" s="22" t="s">
        <v>1478</v>
      </c>
      <c r="Y841" s="23">
        <v>44014.817824074074</v>
      </c>
      <c r="Z841" s="23">
        <v>44014.878912037035</v>
      </c>
      <c r="AA841" s="22" t="s">
        <v>1478</v>
      </c>
      <c r="AB841" s="22"/>
      <c r="AC841" s="22"/>
      <c r="AD841" s="22">
        <v>7843</v>
      </c>
      <c r="AE841" s="22" t="s">
        <v>1559</v>
      </c>
      <c r="AF841" s="22" t="s">
        <v>1560</v>
      </c>
      <c r="AG841" s="22" t="s">
        <v>13</v>
      </c>
    </row>
    <row r="842" spans="1:33" ht="26.4" x14ac:dyDescent="0.3">
      <c r="A842" s="22" t="s">
        <v>3579</v>
      </c>
      <c r="B842" s="22" t="s">
        <v>1559</v>
      </c>
      <c r="C842" s="22" t="s">
        <v>46</v>
      </c>
      <c r="D842" s="22" t="s">
        <v>89</v>
      </c>
      <c r="E842" s="22" t="s">
        <v>3740</v>
      </c>
      <c r="F842" s="22" t="s">
        <v>2565</v>
      </c>
      <c r="G842" s="22" t="s">
        <v>2373</v>
      </c>
      <c r="H842" s="22" t="s">
        <v>182</v>
      </c>
      <c r="I842" s="22" t="s">
        <v>1478</v>
      </c>
      <c r="J842" s="22" t="s">
        <v>1478</v>
      </c>
      <c r="K842" s="22" t="s">
        <v>1478</v>
      </c>
      <c r="L842" s="22" t="s">
        <v>1478</v>
      </c>
      <c r="M842" s="22" t="s">
        <v>1558</v>
      </c>
      <c r="N842" s="22" t="s">
        <v>64</v>
      </c>
      <c r="O842" s="22" t="s">
        <v>1478</v>
      </c>
      <c r="P842" s="22"/>
      <c r="Q842" s="22" t="s">
        <v>3592</v>
      </c>
      <c r="R842" s="22"/>
      <c r="S842" s="22"/>
      <c r="T842" s="22"/>
      <c r="U842" s="22" t="s">
        <v>1478</v>
      </c>
      <c r="V842" s="22" t="s">
        <v>1478</v>
      </c>
      <c r="W842" s="22" t="s">
        <v>1478</v>
      </c>
      <c r="X842" s="22" t="s">
        <v>1478</v>
      </c>
      <c r="Y842" s="23">
        <v>44014.818182870367</v>
      </c>
      <c r="Z842" s="23">
        <v>44014.878912037035</v>
      </c>
      <c r="AA842" s="22" t="s">
        <v>1478</v>
      </c>
      <c r="AB842" s="22"/>
      <c r="AC842" s="22"/>
      <c r="AD842" s="22">
        <v>7212</v>
      </c>
      <c r="AE842" s="22" t="s">
        <v>1559</v>
      </c>
      <c r="AF842" s="22" t="s">
        <v>1560</v>
      </c>
      <c r="AG842" s="22" t="s">
        <v>13</v>
      </c>
    </row>
    <row r="843" spans="1:33" ht="52.8" x14ac:dyDescent="0.3">
      <c r="A843" s="22"/>
      <c r="B843" s="22" t="s">
        <v>1559</v>
      </c>
      <c r="C843" s="22" t="s">
        <v>46</v>
      </c>
      <c r="D843" s="22">
        <v>14</v>
      </c>
      <c r="E843" s="22" t="s">
        <v>3712</v>
      </c>
      <c r="F843" s="22" t="s">
        <v>3751</v>
      </c>
      <c r="G843" s="22" t="s">
        <v>65</v>
      </c>
      <c r="H843" s="22" t="s">
        <v>149</v>
      </c>
      <c r="I843" s="22" t="s">
        <v>1478</v>
      </c>
      <c r="J843" s="22" t="s">
        <v>1478</v>
      </c>
      <c r="K843" s="22" t="s">
        <v>1478</v>
      </c>
      <c r="L843" s="22" t="s">
        <v>1478</v>
      </c>
      <c r="M843" s="22" t="s">
        <v>1558</v>
      </c>
      <c r="N843" s="22" t="s">
        <v>59</v>
      </c>
      <c r="O843" s="22" t="s">
        <v>1511</v>
      </c>
      <c r="P843" s="22"/>
      <c r="Q843" s="22" t="s">
        <v>3709</v>
      </c>
      <c r="R843" s="22"/>
      <c r="S843" s="22"/>
      <c r="T843" s="22"/>
      <c r="U843" s="22" t="s">
        <v>3752</v>
      </c>
      <c r="V843" s="22" t="s">
        <v>3715</v>
      </c>
      <c r="W843" s="22" t="s">
        <v>3713</v>
      </c>
      <c r="X843" s="22" t="s">
        <v>1478</v>
      </c>
      <c r="Y843" s="23">
        <v>44014.824525462966</v>
      </c>
      <c r="Z843" s="23">
        <v>44015.092523148145</v>
      </c>
      <c r="AA843" s="22" t="s">
        <v>1478</v>
      </c>
      <c r="AB843" s="22"/>
      <c r="AC843" s="22"/>
      <c r="AD843" s="22">
        <v>2076</v>
      </c>
      <c r="AE843" s="22" t="s">
        <v>1559</v>
      </c>
      <c r="AF843" s="22" t="s">
        <v>1560</v>
      </c>
      <c r="AG843" s="22" t="s">
        <v>13</v>
      </c>
    </row>
    <row r="844" spans="1:33" ht="26.4" x14ac:dyDescent="0.3">
      <c r="A844" s="22" t="s">
        <v>140</v>
      </c>
      <c r="B844" s="22" t="s">
        <v>1559</v>
      </c>
      <c r="C844" s="22" t="s">
        <v>46</v>
      </c>
      <c r="D844" s="22" t="s">
        <v>494</v>
      </c>
      <c r="E844" s="22" t="s">
        <v>3292</v>
      </c>
      <c r="F844" s="22" t="s">
        <v>3289</v>
      </c>
      <c r="G844" s="22" t="s">
        <v>3287</v>
      </c>
      <c r="H844" s="22" t="s">
        <v>139</v>
      </c>
      <c r="I844" s="22" t="s">
        <v>1478</v>
      </c>
      <c r="J844" s="22" t="s">
        <v>1478</v>
      </c>
      <c r="K844" s="22" t="s">
        <v>1478</v>
      </c>
      <c r="L844" s="22" t="s">
        <v>1478</v>
      </c>
      <c r="M844" s="22" t="s">
        <v>1558</v>
      </c>
      <c r="N844" s="22" t="s">
        <v>59</v>
      </c>
      <c r="O844" s="22" t="s">
        <v>407</v>
      </c>
      <c r="P844" s="22"/>
      <c r="Q844" s="22" t="s">
        <v>3288</v>
      </c>
      <c r="R844" s="22"/>
      <c r="S844" s="22"/>
      <c r="T844" s="22"/>
      <c r="U844" s="22" t="s">
        <v>1478</v>
      </c>
      <c r="V844" s="22" t="s">
        <v>1478</v>
      </c>
      <c r="W844" s="22" t="s">
        <v>1478</v>
      </c>
      <c r="X844" s="22" t="s">
        <v>1478</v>
      </c>
      <c r="Y844" s="23">
        <v>44014.967326388891</v>
      </c>
      <c r="Z844" s="23">
        <v>44015.502256944441</v>
      </c>
      <c r="AA844" s="22" t="s">
        <v>1478</v>
      </c>
      <c r="AB844" s="22"/>
      <c r="AC844" s="22"/>
      <c r="AD844" s="22">
        <v>11061</v>
      </c>
      <c r="AE844" s="22" t="s">
        <v>1559</v>
      </c>
      <c r="AF844" s="22" t="s">
        <v>1560</v>
      </c>
      <c r="AG844" s="22" t="s">
        <v>13</v>
      </c>
    </row>
    <row r="845" spans="1:33" x14ac:dyDescent="0.3">
      <c r="A845" s="22"/>
      <c r="B845" s="22" t="s">
        <v>1559</v>
      </c>
      <c r="C845" s="22" t="s">
        <v>23</v>
      </c>
      <c r="D845" s="22" t="s">
        <v>1912</v>
      </c>
      <c r="E845" s="22" t="s">
        <v>3690</v>
      </c>
      <c r="F845" s="22" t="s">
        <v>3600</v>
      </c>
      <c r="G845" s="22" t="s">
        <v>158</v>
      </c>
      <c r="H845" s="22" t="s">
        <v>25</v>
      </c>
      <c r="I845" s="22" t="s">
        <v>1478</v>
      </c>
      <c r="J845" s="22" t="s">
        <v>1478</v>
      </c>
      <c r="K845" s="22" t="s">
        <v>1478</v>
      </c>
      <c r="L845" s="22" t="s">
        <v>1478</v>
      </c>
      <c r="M845" s="22" t="s">
        <v>1558</v>
      </c>
      <c r="N845" s="22" t="s">
        <v>64</v>
      </c>
      <c r="O845" s="22" t="s">
        <v>1478</v>
      </c>
      <c r="P845" s="22"/>
      <c r="Q845" s="22" t="s">
        <v>3601</v>
      </c>
      <c r="R845" s="22"/>
      <c r="S845" s="22"/>
      <c r="T845" s="22"/>
      <c r="U845" s="22" t="s">
        <v>1478</v>
      </c>
      <c r="V845" s="22" t="s">
        <v>1478</v>
      </c>
      <c r="W845" s="22" t="s">
        <v>1478</v>
      </c>
      <c r="X845" s="22" t="s">
        <v>1478</v>
      </c>
      <c r="Y845" s="23">
        <v>44015.122337962966</v>
      </c>
      <c r="Z845" s="23">
        <v>44015.71980324074</v>
      </c>
      <c r="AA845" s="22" t="s">
        <v>1478</v>
      </c>
      <c r="AB845" s="22"/>
      <c r="AC845" s="22"/>
      <c r="AD845" s="22">
        <v>4032</v>
      </c>
      <c r="AE845" s="22" t="s">
        <v>1559</v>
      </c>
      <c r="AF845" s="22" t="s">
        <v>1560</v>
      </c>
      <c r="AG845" s="22" t="s">
        <v>1478</v>
      </c>
    </row>
    <row r="846" spans="1:33" ht="39.6" x14ac:dyDescent="0.3">
      <c r="A846" s="22"/>
      <c r="B846" s="22" t="s">
        <v>1559</v>
      </c>
      <c r="C846" s="22" t="s">
        <v>200</v>
      </c>
      <c r="D846" s="22">
        <v>15</v>
      </c>
      <c r="E846" s="22" t="s">
        <v>3594</v>
      </c>
      <c r="F846" s="22" t="s">
        <v>1773</v>
      </c>
      <c r="G846" s="22" t="s">
        <v>1774</v>
      </c>
      <c r="H846" s="22" t="s">
        <v>17</v>
      </c>
      <c r="I846" s="22" t="s">
        <v>1478</v>
      </c>
      <c r="J846" s="22" t="s">
        <v>1478</v>
      </c>
      <c r="K846" s="22" t="s">
        <v>1478</v>
      </c>
      <c r="L846" s="22" t="s">
        <v>1478</v>
      </c>
      <c r="M846" s="22" t="s">
        <v>1558</v>
      </c>
      <c r="N846" s="22" t="s">
        <v>1478</v>
      </c>
      <c r="O846" s="22" t="s">
        <v>1478</v>
      </c>
      <c r="P846" s="22"/>
      <c r="Q846" s="22" t="s">
        <v>1777</v>
      </c>
      <c r="R846" s="22"/>
      <c r="S846" s="22" t="s">
        <v>9128</v>
      </c>
      <c r="T846" s="22"/>
      <c r="U846" s="22" t="s">
        <v>1478</v>
      </c>
      <c r="V846" s="22" t="s">
        <v>1478</v>
      </c>
      <c r="W846" s="22" t="s">
        <v>1478</v>
      </c>
      <c r="X846" s="22" t="s">
        <v>1478</v>
      </c>
      <c r="Y846" s="23">
        <v>44015.429282407407</v>
      </c>
      <c r="Z846" s="23">
        <v>44015.56050925926</v>
      </c>
      <c r="AA846" s="22" t="s">
        <v>1478</v>
      </c>
      <c r="AB846" s="22"/>
      <c r="AC846" s="22"/>
      <c r="AD846" s="22">
        <v>5712</v>
      </c>
      <c r="AE846" s="22" t="s">
        <v>1559</v>
      </c>
      <c r="AF846" s="22" t="s">
        <v>1560</v>
      </c>
      <c r="AG846" s="22" t="s">
        <v>295</v>
      </c>
    </row>
    <row r="847" spans="1:33" ht="79.2" x14ac:dyDescent="0.3">
      <c r="A847" s="22" t="s">
        <v>3688</v>
      </c>
      <c r="B847" s="22" t="s">
        <v>1559</v>
      </c>
      <c r="C847" s="22" t="s">
        <v>46</v>
      </c>
      <c r="D847" s="22" t="s">
        <v>89</v>
      </c>
      <c r="E847" s="22" t="s">
        <v>3687</v>
      </c>
      <c r="F847" s="22" t="s">
        <v>8924</v>
      </c>
      <c r="G847" s="22" t="s">
        <v>256</v>
      </c>
      <c r="H847" s="22" t="s">
        <v>182</v>
      </c>
      <c r="I847" s="22" t="s">
        <v>1478</v>
      </c>
      <c r="J847" s="22" t="s">
        <v>1478</v>
      </c>
      <c r="K847" s="22" t="s">
        <v>1478</v>
      </c>
      <c r="L847" s="22" t="s">
        <v>1478</v>
      </c>
      <c r="M847" s="22" t="s">
        <v>1558</v>
      </c>
      <c r="N847" s="22" t="s">
        <v>64</v>
      </c>
      <c r="O847" s="22" t="s">
        <v>1478</v>
      </c>
      <c r="P847" s="22"/>
      <c r="Q847" s="22" t="s">
        <v>1923</v>
      </c>
      <c r="R847" s="22"/>
      <c r="S847" s="22" t="s">
        <v>9129</v>
      </c>
      <c r="T847" s="22"/>
      <c r="U847" s="22" t="s">
        <v>1478</v>
      </c>
      <c r="V847" s="22" t="s">
        <v>1478</v>
      </c>
      <c r="W847" s="22" t="s">
        <v>1478</v>
      </c>
      <c r="X847" s="22" t="s">
        <v>1478</v>
      </c>
      <c r="Y847" s="23">
        <v>44015.440497685187</v>
      </c>
      <c r="Z847" s="23">
        <v>44015.502256944441</v>
      </c>
      <c r="AA847" s="22" t="s">
        <v>1478</v>
      </c>
      <c r="AB847" s="22"/>
      <c r="AC847" s="22"/>
      <c r="AD847" s="22">
        <v>9002</v>
      </c>
      <c r="AE847" s="22" t="s">
        <v>1559</v>
      </c>
      <c r="AF847" s="22" t="s">
        <v>1560</v>
      </c>
      <c r="AG847" s="22" t="s">
        <v>13</v>
      </c>
    </row>
    <row r="848" spans="1:33" ht="26.4" x14ac:dyDescent="0.3">
      <c r="A848" s="22" t="s">
        <v>3579</v>
      </c>
      <c r="B848" s="22" t="s">
        <v>1559</v>
      </c>
      <c r="C848" s="22" t="s">
        <v>46</v>
      </c>
      <c r="D848" s="22" t="s">
        <v>89</v>
      </c>
      <c r="E848" s="22" t="s">
        <v>3679</v>
      </c>
      <c r="F848" s="22" t="s">
        <v>2308</v>
      </c>
      <c r="G848" s="22" t="s">
        <v>366</v>
      </c>
      <c r="H848" s="22" t="s">
        <v>182</v>
      </c>
      <c r="I848" s="22" t="s">
        <v>1478</v>
      </c>
      <c r="J848" s="22" t="s">
        <v>1478</v>
      </c>
      <c r="K848" s="22" t="s">
        <v>1478</v>
      </c>
      <c r="L848" s="22" t="s">
        <v>1478</v>
      </c>
      <c r="M848" s="22" t="s">
        <v>1558</v>
      </c>
      <c r="N848" s="22" t="s">
        <v>64</v>
      </c>
      <c r="O848" s="22" t="s">
        <v>1478</v>
      </c>
      <c r="P848" s="22"/>
      <c r="Q848" s="22" t="s">
        <v>2310</v>
      </c>
      <c r="R848" s="22"/>
      <c r="S848" s="22"/>
      <c r="T848" s="22"/>
      <c r="U848" s="22" t="s">
        <v>1478</v>
      </c>
      <c r="V848" s="22" t="s">
        <v>1478</v>
      </c>
      <c r="W848" s="22" t="s">
        <v>1478</v>
      </c>
      <c r="X848" s="22" t="s">
        <v>1478</v>
      </c>
      <c r="Y848" s="23">
        <v>44015.443784722222</v>
      </c>
      <c r="Z848" s="23">
        <v>44015.502256944441</v>
      </c>
      <c r="AA848" s="22" t="s">
        <v>1478</v>
      </c>
      <c r="AB848" s="22"/>
      <c r="AC848" s="22"/>
      <c r="AD848" s="22">
        <v>7002</v>
      </c>
      <c r="AE848" s="22" t="s">
        <v>1559</v>
      </c>
      <c r="AF848" s="22" t="s">
        <v>1560</v>
      </c>
      <c r="AG848" s="22" t="s">
        <v>13</v>
      </c>
    </row>
    <row r="849" spans="1:33" ht="26.4" x14ac:dyDescent="0.3">
      <c r="A849" s="22" t="s">
        <v>3579</v>
      </c>
      <c r="B849" s="22" t="s">
        <v>1559</v>
      </c>
      <c r="C849" s="22" t="s">
        <v>46</v>
      </c>
      <c r="D849" s="22" t="s">
        <v>89</v>
      </c>
      <c r="E849" s="22" t="s">
        <v>2313</v>
      </c>
      <c r="F849" s="22" t="s">
        <v>2312</v>
      </c>
      <c r="G849" s="22" t="s">
        <v>366</v>
      </c>
      <c r="H849" s="22" t="s">
        <v>182</v>
      </c>
      <c r="I849" s="22" t="s">
        <v>1478</v>
      </c>
      <c r="J849" s="22" t="s">
        <v>1478</v>
      </c>
      <c r="K849" s="22" t="s">
        <v>1478</v>
      </c>
      <c r="L849" s="22" t="s">
        <v>1478</v>
      </c>
      <c r="M849" s="22" t="s">
        <v>1558</v>
      </c>
      <c r="N849" s="22" t="s">
        <v>64</v>
      </c>
      <c r="O849" s="22" t="s">
        <v>1478</v>
      </c>
      <c r="P849" s="22"/>
      <c r="Q849" s="22" t="s">
        <v>2311</v>
      </c>
      <c r="R849" s="22"/>
      <c r="S849" s="22"/>
      <c r="T849" s="22"/>
      <c r="U849" s="22" t="s">
        <v>1478</v>
      </c>
      <c r="V849" s="22" t="s">
        <v>1478</v>
      </c>
      <c r="W849" s="22" t="s">
        <v>1478</v>
      </c>
      <c r="X849" s="22" t="s">
        <v>1478</v>
      </c>
      <c r="Y849" s="23">
        <v>44015.444212962961</v>
      </c>
      <c r="Z849" s="23">
        <v>44015.502256944441</v>
      </c>
      <c r="AA849" s="22" t="s">
        <v>1478</v>
      </c>
      <c r="AB849" s="22"/>
      <c r="AC849" s="22"/>
      <c r="AD849" s="22">
        <v>7011</v>
      </c>
      <c r="AE849" s="22" t="s">
        <v>1559</v>
      </c>
      <c r="AF849" s="22" t="s">
        <v>1560</v>
      </c>
      <c r="AG849" s="22" t="s">
        <v>13</v>
      </c>
    </row>
    <row r="850" spans="1:33" ht="52.8" x14ac:dyDescent="0.3">
      <c r="A850" s="22"/>
      <c r="B850" s="22" t="s">
        <v>1559</v>
      </c>
      <c r="C850" s="22" t="s">
        <v>200</v>
      </c>
      <c r="D850" s="22" t="s">
        <v>421</v>
      </c>
      <c r="E850" s="22" t="s">
        <v>3753</v>
      </c>
      <c r="F850" s="22" t="s">
        <v>3754</v>
      </c>
      <c r="G850" s="22" t="s">
        <v>581</v>
      </c>
      <c r="H850" s="22" t="s">
        <v>25</v>
      </c>
      <c r="I850" s="22" t="s">
        <v>1478</v>
      </c>
      <c r="J850" s="22" t="s">
        <v>1478</v>
      </c>
      <c r="K850" s="22" t="s">
        <v>1478</v>
      </c>
      <c r="L850" s="22" t="s">
        <v>1478</v>
      </c>
      <c r="M850" s="22" t="s">
        <v>1558</v>
      </c>
      <c r="N850" s="22" t="s">
        <v>59</v>
      </c>
      <c r="O850" s="22" t="s">
        <v>445</v>
      </c>
      <c r="P850" s="22"/>
      <c r="Q850" s="22"/>
      <c r="R850" s="22" t="s">
        <v>3755</v>
      </c>
      <c r="S850" s="22"/>
      <c r="T850" s="22"/>
      <c r="U850" s="22" t="s">
        <v>1478</v>
      </c>
      <c r="V850" s="22" t="s">
        <v>1478</v>
      </c>
      <c r="W850" s="22"/>
      <c r="X850" s="22"/>
      <c r="Y850" s="23">
        <v>44015.45988425926</v>
      </c>
      <c r="Z850" s="23">
        <v>44015.502256944441</v>
      </c>
      <c r="AA850" s="22" t="s">
        <v>1478</v>
      </c>
      <c r="AB850" s="22"/>
      <c r="AC850" s="22"/>
      <c r="AD850" s="22">
        <v>11300</v>
      </c>
      <c r="AE850" s="22" t="s">
        <v>1559</v>
      </c>
      <c r="AF850" s="22" t="s">
        <v>1560</v>
      </c>
      <c r="AG850" s="22"/>
    </row>
    <row r="851" spans="1:33" ht="96.6" customHeight="1" x14ac:dyDescent="0.3">
      <c r="A851" s="22"/>
      <c r="B851" s="22" t="s">
        <v>1559</v>
      </c>
      <c r="C851" s="22" t="s">
        <v>15</v>
      </c>
      <c r="D851" s="22" t="s">
        <v>1912</v>
      </c>
      <c r="E851" s="22" t="s">
        <v>3756</v>
      </c>
      <c r="F851" s="22" t="s">
        <v>3757</v>
      </c>
      <c r="G851" s="22" t="s">
        <v>581</v>
      </c>
      <c r="H851" s="22" t="s">
        <v>25</v>
      </c>
      <c r="I851" s="22" t="s">
        <v>1478</v>
      </c>
      <c r="J851" s="22" t="s">
        <v>1478</v>
      </c>
      <c r="K851" s="22" t="s">
        <v>1478</v>
      </c>
      <c r="L851" s="22" t="s">
        <v>1478</v>
      </c>
      <c r="M851" s="22" t="s">
        <v>1558</v>
      </c>
      <c r="N851" s="22" t="s">
        <v>59</v>
      </c>
      <c r="O851" s="22" t="s">
        <v>1511</v>
      </c>
      <c r="P851" s="22" t="s">
        <v>3759</v>
      </c>
      <c r="Q851" s="22"/>
      <c r="R851" s="22" t="s">
        <v>3758</v>
      </c>
      <c r="S851" s="22" t="s">
        <v>9130</v>
      </c>
      <c r="T851" s="22"/>
      <c r="U851" s="22" t="s">
        <v>1478</v>
      </c>
      <c r="V851" s="22" t="s">
        <v>1478</v>
      </c>
      <c r="W851" s="22"/>
      <c r="X851" s="22"/>
      <c r="Y851" s="23">
        <v>44015.45988425926</v>
      </c>
      <c r="Z851" s="23">
        <v>44015.56050925926</v>
      </c>
      <c r="AA851" s="22" t="s">
        <v>1478</v>
      </c>
      <c r="AB851" s="22"/>
      <c r="AC851" s="22"/>
      <c r="AD851" s="22">
        <v>3070</v>
      </c>
      <c r="AE851" s="22" t="s">
        <v>1559</v>
      </c>
      <c r="AF851" s="22" t="s">
        <v>1560</v>
      </c>
      <c r="AG851" s="22"/>
    </row>
    <row r="852" spans="1:33" ht="52.8" x14ac:dyDescent="0.3">
      <c r="A852" s="22"/>
      <c r="B852" s="22" t="s">
        <v>1559</v>
      </c>
      <c r="C852" s="22" t="s">
        <v>23</v>
      </c>
      <c r="D852" s="22" t="s">
        <v>38</v>
      </c>
      <c r="E852" s="22" t="s">
        <v>3760</v>
      </c>
      <c r="F852" s="22" t="s">
        <v>3761</v>
      </c>
      <c r="G852" s="22" t="s">
        <v>158</v>
      </c>
      <c r="H852" s="22" t="s">
        <v>17</v>
      </c>
      <c r="I852" s="22" t="s">
        <v>1478</v>
      </c>
      <c r="J852" s="22" t="s">
        <v>1478</v>
      </c>
      <c r="K852" s="22" t="s">
        <v>1478</v>
      </c>
      <c r="L852" s="22" t="s">
        <v>1478</v>
      </c>
      <c r="M852" s="22" t="s">
        <v>1558</v>
      </c>
      <c r="N852" s="22" t="s">
        <v>1478</v>
      </c>
      <c r="O852" s="22" t="s">
        <v>1478</v>
      </c>
      <c r="P852" s="22"/>
      <c r="Q852" s="22"/>
      <c r="R852" s="22" t="s">
        <v>3762</v>
      </c>
      <c r="S852" s="22" t="s">
        <v>9131</v>
      </c>
      <c r="T852" s="22"/>
      <c r="U852" s="22" t="s">
        <v>1478</v>
      </c>
      <c r="V852" s="22" t="s">
        <v>1478</v>
      </c>
      <c r="W852" s="22"/>
      <c r="X852" s="22"/>
      <c r="Y852" s="23">
        <v>44015.470833333333</v>
      </c>
      <c r="Z852" s="23">
        <v>44015.71980324074</v>
      </c>
      <c r="AA852" s="22" t="s">
        <v>1478</v>
      </c>
      <c r="AB852" s="22"/>
      <c r="AC852" s="22"/>
      <c r="AD852" s="22">
        <v>10280</v>
      </c>
      <c r="AE852" s="22" t="s">
        <v>1559</v>
      </c>
      <c r="AF852" s="22" t="s">
        <v>1560</v>
      </c>
      <c r="AG852" s="22"/>
    </row>
    <row r="853" spans="1:33" ht="39.6" x14ac:dyDescent="0.3">
      <c r="A853" s="22" t="s">
        <v>2159</v>
      </c>
      <c r="B853" s="22" t="s">
        <v>1559</v>
      </c>
      <c r="C853" s="22" t="s">
        <v>46</v>
      </c>
      <c r="D853" s="22" t="s">
        <v>89</v>
      </c>
      <c r="E853" s="22" t="s">
        <v>2243</v>
      </c>
      <c r="F853" s="22" t="s">
        <v>3763</v>
      </c>
      <c r="G853" s="22" t="s">
        <v>388</v>
      </c>
      <c r="H853" s="22" t="s">
        <v>182</v>
      </c>
      <c r="I853" s="22" t="s">
        <v>1478</v>
      </c>
      <c r="J853" s="22" t="s">
        <v>1478</v>
      </c>
      <c r="K853" s="22" t="s">
        <v>1478</v>
      </c>
      <c r="L853" s="22" t="s">
        <v>1478</v>
      </c>
      <c r="M853" s="22" t="s">
        <v>1558</v>
      </c>
      <c r="N853" s="22" t="s">
        <v>64</v>
      </c>
      <c r="O853" s="22" t="s">
        <v>1478</v>
      </c>
      <c r="P853" s="22"/>
      <c r="Q853" s="22" t="s">
        <v>2241</v>
      </c>
      <c r="R853" s="22"/>
      <c r="S853" s="22" t="s">
        <v>9132</v>
      </c>
      <c r="T853" s="22"/>
      <c r="U853" s="22" t="s">
        <v>1478</v>
      </c>
      <c r="V853" s="22" t="s">
        <v>1478</v>
      </c>
      <c r="W853" s="22" t="s">
        <v>1478</v>
      </c>
      <c r="X853" s="22" t="s">
        <v>1478</v>
      </c>
      <c r="Y853" s="23">
        <v>44015.50849537037</v>
      </c>
      <c r="Z853" s="23">
        <v>44015.71980324074</v>
      </c>
      <c r="AA853" s="22" t="s">
        <v>1478</v>
      </c>
      <c r="AB853" s="22"/>
      <c r="AC853" s="22"/>
      <c r="AD853" s="22">
        <v>2110</v>
      </c>
      <c r="AE853" s="22" t="s">
        <v>1559</v>
      </c>
      <c r="AF853" s="22" t="s">
        <v>1560</v>
      </c>
      <c r="AG853" s="22" t="s">
        <v>13</v>
      </c>
    </row>
    <row r="854" spans="1:33" ht="52.8" x14ac:dyDescent="0.3">
      <c r="A854" s="22" t="s">
        <v>2159</v>
      </c>
      <c r="B854" s="22" t="s">
        <v>1559</v>
      </c>
      <c r="C854" s="22" t="s">
        <v>46</v>
      </c>
      <c r="D854" s="22" t="s">
        <v>89</v>
      </c>
      <c r="E854" s="22" t="s">
        <v>3076</v>
      </c>
      <c r="F854" s="22" t="s">
        <v>3764</v>
      </c>
      <c r="G854" s="22" t="s">
        <v>185</v>
      </c>
      <c r="H854" s="22" t="s">
        <v>182</v>
      </c>
      <c r="I854" s="22" t="s">
        <v>1478</v>
      </c>
      <c r="J854" s="22" t="s">
        <v>1478</v>
      </c>
      <c r="K854" s="22" t="s">
        <v>1478</v>
      </c>
      <c r="L854" s="22" t="s">
        <v>1478</v>
      </c>
      <c r="M854" s="22" t="s">
        <v>1558</v>
      </c>
      <c r="N854" s="22" t="s">
        <v>64</v>
      </c>
      <c r="O854" s="22" t="s">
        <v>1478</v>
      </c>
      <c r="P854" s="22"/>
      <c r="Q854" s="22" t="s">
        <v>3074</v>
      </c>
      <c r="R854" s="22"/>
      <c r="S854" s="22" t="s">
        <v>9133</v>
      </c>
      <c r="T854" s="22"/>
      <c r="U854" s="22" t="s">
        <v>1478</v>
      </c>
      <c r="V854" s="22" t="s">
        <v>1478</v>
      </c>
      <c r="W854" s="22" t="s">
        <v>1478</v>
      </c>
      <c r="X854" s="22" t="s">
        <v>1478</v>
      </c>
      <c r="Y854" s="23">
        <v>44015.510972222219</v>
      </c>
      <c r="Z854" s="23">
        <v>44015.71980324074</v>
      </c>
      <c r="AA854" s="22" t="s">
        <v>1478</v>
      </c>
      <c r="AB854" s="22"/>
      <c r="AC854" s="22"/>
      <c r="AD854" s="22">
        <v>2210</v>
      </c>
      <c r="AE854" s="22" t="s">
        <v>1559</v>
      </c>
      <c r="AF854" s="22" t="s">
        <v>1560</v>
      </c>
      <c r="AG854" s="22" t="s">
        <v>13</v>
      </c>
    </row>
    <row r="855" spans="1:33" ht="66" x14ac:dyDescent="0.3">
      <c r="A855" s="22" t="s">
        <v>2159</v>
      </c>
      <c r="B855" s="22" t="s">
        <v>1559</v>
      </c>
      <c r="C855" s="22" t="s">
        <v>46</v>
      </c>
      <c r="D855" s="22" t="s">
        <v>89</v>
      </c>
      <c r="E855" s="22" t="s">
        <v>2041</v>
      </c>
      <c r="F855" s="22" t="s">
        <v>3765</v>
      </c>
      <c r="G855" s="22" t="s">
        <v>196</v>
      </c>
      <c r="H855" s="22" t="s">
        <v>182</v>
      </c>
      <c r="I855" s="22" t="s">
        <v>1478</v>
      </c>
      <c r="J855" s="22" t="s">
        <v>1478</v>
      </c>
      <c r="K855" s="22" t="s">
        <v>1478</v>
      </c>
      <c r="L855" s="22" t="s">
        <v>1478</v>
      </c>
      <c r="M855" s="22" t="s">
        <v>1558</v>
      </c>
      <c r="N855" s="22" t="s">
        <v>64</v>
      </c>
      <c r="O855" s="22" t="s">
        <v>1478</v>
      </c>
      <c r="P855" s="22"/>
      <c r="Q855" s="22" t="s">
        <v>2039</v>
      </c>
      <c r="R855" s="22"/>
      <c r="S855" s="22" t="s">
        <v>8933</v>
      </c>
      <c r="T855" s="22"/>
      <c r="U855" s="22" t="s">
        <v>1478</v>
      </c>
      <c r="V855" s="22" t="s">
        <v>1478</v>
      </c>
      <c r="W855" s="22" t="s">
        <v>1478</v>
      </c>
      <c r="X855" s="22" t="s">
        <v>1478</v>
      </c>
      <c r="Y855" s="23">
        <v>44015.512835648151</v>
      </c>
      <c r="Z855" s="23">
        <v>44015.71980324074</v>
      </c>
      <c r="AA855" s="22" t="s">
        <v>1478</v>
      </c>
      <c r="AB855" s="22"/>
      <c r="AC855" s="22"/>
      <c r="AD855" s="22">
        <v>2300</v>
      </c>
      <c r="AE855" s="22" t="s">
        <v>1559</v>
      </c>
      <c r="AF855" s="22" t="s">
        <v>1560</v>
      </c>
      <c r="AG855" s="22" t="s">
        <v>13</v>
      </c>
    </row>
    <row r="856" spans="1:33" ht="39.6" x14ac:dyDescent="0.3">
      <c r="A856" s="22" t="s">
        <v>2159</v>
      </c>
      <c r="B856" s="22" t="s">
        <v>1559</v>
      </c>
      <c r="C856" s="22" t="s">
        <v>46</v>
      </c>
      <c r="D856" s="22" t="s">
        <v>89</v>
      </c>
      <c r="E856" s="22" t="s">
        <v>1991</v>
      </c>
      <c r="F856" s="22" t="s">
        <v>3766</v>
      </c>
      <c r="G856" s="22" t="s">
        <v>262</v>
      </c>
      <c r="H856" s="22" t="s">
        <v>182</v>
      </c>
      <c r="I856" s="22" t="s">
        <v>1478</v>
      </c>
      <c r="J856" s="22" t="s">
        <v>1478</v>
      </c>
      <c r="K856" s="22" t="s">
        <v>1478</v>
      </c>
      <c r="L856" s="22" t="s">
        <v>1478</v>
      </c>
      <c r="M856" s="22" t="s">
        <v>1558</v>
      </c>
      <c r="N856" s="22" t="s">
        <v>64</v>
      </c>
      <c r="O856" s="22" t="s">
        <v>1478</v>
      </c>
      <c r="P856" s="22"/>
      <c r="Q856" s="22" t="s">
        <v>1989</v>
      </c>
      <c r="R856" s="22"/>
      <c r="S856" s="22" t="s">
        <v>8942</v>
      </c>
      <c r="T856" s="22"/>
      <c r="U856" s="22" t="s">
        <v>1478</v>
      </c>
      <c r="V856" s="22" t="s">
        <v>1478</v>
      </c>
      <c r="W856" s="22" t="s">
        <v>1478</v>
      </c>
      <c r="X856" s="22" t="s">
        <v>1478</v>
      </c>
      <c r="Y856" s="23">
        <v>44015.515462962961</v>
      </c>
      <c r="Z856" s="23">
        <v>44015.839861111112</v>
      </c>
      <c r="AA856" s="22" t="s">
        <v>1478</v>
      </c>
      <c r="AB856" s="22"/>
      <c r="AC856" s="22"/>
      <c r="AD856" s="22">
        <v>2400</v>
      </c>
      <c r="AE856" s="22" t="s">
        <v>1559</v>
      </c>
      <c r="AF856" s="22" t="s">
        <v>1560</v>
      </c>
      <c r="AG856" s="22" t="s">
        <v>13</v>
      </c>
    </row>
    <row r="857" spans="1:33" ht="52.8" x14ac:dyDescent="0.3">
      <c r="A857" s="22" t="s">
        <v>2159</v>
      </c>
      <c r="B857" s="22" t="s">
        <v>1559</v>
      </c>
      <c r="C857" s="22" t="s">
        <v>46</v>
      </c>
      <c r="D857" s="22" t="s">
        <v>89</v>
      </c>
      <c r="E857" s="22" t="s">
        <v>2269</v>
      </c>
      <c r="F857" s="22" t="s">
        <v>3767</v>
      </c>
      <c r="G857" s="22" t="s">
        <v>137</v>
      </c>
      <c r="H857" s="22" t="s">
        <v>182</v>
      </c>
      <c r="I857" s="22" t="s">
        <v>1478</v>
      </c>
      <c r="J857" s="22" t="s">
        <v>1478</v>
      </c>
      <c r="K857" s="22" t="s">
        <v>1478</v>
      </c>
      <c r="L857" s="22" t="s">
        <v>1478</v>
      </c>
      <c r="M857" s="22" t="s">
        <v>1558</v>
      </c>
      <c r="N857" s="22" t="s">
        <v>64</v>
      </c>
      <c r="O857" s="22" t="s">
        <v>1478</v>
      </c>
      <c r="P857" s="22"/>
      <c r="Q857" s="22" t="s">
        <v>2267</v>
      </c>
      <c r="R857" s="22"/>
      <c r="S857" s="22" t="s">
        <v>9134</v>
      </c>
      <c r="T857" s="22"/>
      <c r="U857" s="22" t="s">
        <v>1478</v>
      </c>
      <c r="V857" s="22" t="s">
        <v>1478</v>
      </c>
      <c r="W857" s="22" t="s">
        <v>1478</v>
      </c>
      <c r="X857" s="22" t="s">
        <v>1478</v>
      </c>
      <c r="Y857" s="23">
        <v>44015.518148148149</v>
      </c>
      <c r="Z857" s="23">
        <v>44015.71980324074</v>
      </c>
      <c r="AA857" s="22" t="s">
        <v>1478</v>
      </c>
      <c r="AB857" s="22"/>
      <c r="AC857" s="22"/>
      <c r="AD857" s="22">
        <v>2510</v>
      </c>
      <c r="AE857" s="22" t="s">
        <v>1559</v>
      </c>
      <c r="AF857" s="22" t="s">
        <v>1560</v>
      </c>
      <c r="AG857" s="22" t="s">
        <v>13</v>
      </c>
    </row>
    <row r="858" spans="1:33" ht="52.8" x14ac:dyDescent="0.3">
      <c r="A858" s="22" t="s">
        <v>2159</v>
      </c>
      <c r="B858" s="22" t="s">
        <v>1559</v>
      </c>
      <c r="C858" s="22" t="s">
        <v>46</v>
      </c>
      <c r="D858" s="22" t="s">
        <v>89</v>
      </c>
      <c r="E858" s="22" t="s">
        <v>2156</v>
      </c>
      <c r="F858" s="22" t="s">
        <v>3768</v>
      </c>
      <c r="G858" s="22" t="s">
        <v>160</v>
      </c>
      <c r="H858" s="22" t="s">
        <v>182</v>
      </c>
      <c r="I858" s="22" t="s">
        <v>1478</v>
      </c>
      <c r="J858" s="22" t="s">
        <v>1478</v>
      </c>
      <c r="K858" s="22" t="s">
        <v>1478</v>
      </c>
      <c r="L858" s="22" t="s">
        <v>1478</v>
      </c>
      <c r="M858" s="22" t="s">
        <v>1558</v>
      </c>
      <c r="N858" s="22" t="s">
        <v>64</v>
      </c>
      <c r="O858" s="22" t="s">
        <v>1478</v>
      </c>
      <c r="P858" s="22"/>
      <c r="Q858" s="22" t="s">
        <v>2154</v>
      </c>
      <c r="R858" s="22"/>
      <c r="S858" s="22" t="s">
        <v>9134</v>
      </c>
      <c r="T858" s="22"/>
      <c r="U858" s="22" t="s">
        <v>1478</v>
      </c>
      <c r="V858" s="22" t="s">
        <v>1478</v>
      </c>
      <c r="W858" s="22" t="s">
        <v>1478</v>
      </c>
      <c r="X858" s="22" t="s">
        <v>1478</v>
      </c>
      <c r="Y858" s="23">
        <v>44015.520543981482</v>
      </c>
      <c r="Z858" s="23">
        <v>44015.71980324074</v>
      </c>
      <c r="AA858" s="22" t="s">
        <v>1478</v>
      </c>
      <c r="AB858" s="22"/>
      <c r="AC858" s="22"/>
      <c r="AD858" s="22">
        <v>2710</v>
      </c>
      <c r="AE858" s="22" t="s">
        <v>1559</v>
      </c>
      <c r="AF858" s="22" t="s">
        <v>1560</v>
      </c>
      <c r="AG858" s="22" t="s">
        <v>13</v>
      </c>
    </row>
    <row r="859" spans="1:33" ht="39.6" x14ac:dyDescent="0.3">
      <c r="A859" s="22" t="s">
        <v>2038</v>
      </c>
      <c r="B859" s="22" t="s">
        <v>1559</v>
      </c>
      <c r="C859" s="22" t="s">
        <v>46</v>
      </c>
      <c r="D859" s="22" t="s">
        <v>89</v>
      </c>
      <c r="E859" s="22" t="s">
        <v>2075</v>
      </c>
      <c r="F859" s="22" t="s">
        <v>2074</v>
      </c>
      <c r="G859" s="22" t="s">
        <v>160</v>
      </c>
      <c r="H859" s="22" t="s">
        <v>182</v>
      </c>
      <c r="I859" s="22" t="s">
        <v>1478</v>
      </c>
      <c r="J859" s="22" t="s">
        <v>1478</v>
      </c>
      <c r="K859" s="22" t="s">
        <v>1478</v>
      </c>
      <c r="L859" s="22" t="s">
        <v>1478</v>
      </c>
      <c r="M859" s="22" t="s">
        <v>1558</v>
      </c>
      <c r="N859" s="22" t="s">
        <v>64</v>
      </c>
      <c r="O859" s="22" t="s">
        <v>1478</v>
      </c>
      <c r="P859" s="22"/>
      <c r="Q859" s="22" t="s">
        <v>2073</v>
      </c>
      <c r="R859" s="22"/>
      <c r="S859" s="22" t="s">
        <v>9135</v>
      </c>
      <c r="T859" s="22"/>
      <c r="U859" s="22" t="s">
        <v>1478</v>
      </c>
      <c r="V859" s="22" t="s">
        <v>1478</v>
      </c>
      <c r="W859" s="22" t="s">
        <v>1478</v>
      </c>
      <c r="X859" s="22" t="s">
        <v>1478</v>
      </c>
      <c r="Y859" s="23">
        <v>44015.522175925929</v>
      </c>
      <c r="Z859" s="23">
        <v>44015.71980324074</v>
      </c>
      <c r="AA859" s="22" t="s">
        <v>1478</v>
      </c>
      <c r="AB859" s="22"/>
      <c r="AC859" s="22"/>
      <c r="AD859" s="22">
        <v>1310</v>
      </c>
      <c r="AE859" s="22" t="s">
        <v>1559</v>
      </c>
      <c r="AF859" s="22" t="s">
        <v>1560</v>
      </c>
      <c r="AG859" s="22" t="s">
        <v>13</v>
      </c>
    </row>
    <row r="860" spans="1:33" ht="52.8" x14ac:dyDescent="0.3">
      <c r="A860" s="22" t="s">
        <v>2159</v>
      </c>
      <c r="B860" s="22" t="s">
        <v>1560</v>
      </c>
      <c r="C860" s="22" t="s">
        <v>57</v>
      </c>
      <c r="D860" s="22" t="s">
        <v>89</v>
      </c>
      <c r="E860" s="22" t="s">
        <v>2755</v>
      </c>
      <c r="F860" s="22" t="s">
        <v>3769</v>
      </c>
      <c r="G860" s="22" t="s">
        <v>397</v>
      </c>
      <c r="H860" s="22" t="s">
        <v>182</v>
      </c>
      <c r="I860" s="22" t="s">
        <v>1478</v>
      </c>
      <c r="J860" s="22" t="s">
        <v>1478</v>
      </c>
      <c r="K860" s="22" t="s">
        <v>1478</v>
      </c>
      <c r="L860" s="22" t="s">
        <v>1478</v>
      </c>
      <c r="M860" s="22" t="s">
        <v>1558</v>
      </c>
      <c r="N860" s="22" t="s">
        <v>64</v>
      </c>
      <c r="O860" s="22" t="s">
        <v>1478</v>
      </c>
      <c r="P860" s="22"/>
      <c r="Q860" s="22" t="s">
        <v>2753</v>
      </c>
      <c r="R860" s="22"/>
      <c r="S860" s="22" t="s">
        <v>9136</v>
      </c>
      <c r="T860" s="22"/>
      <c r="U860" s="22" t="s">
        <v>1478</v>
      </c>
      <c r="V860" s="22" t="s">
        <v>1478</v>
      </c>
      <c r="W860" s="22" t="s">
        <v>1478</v>
      </c>
      <c r="X860" s="22" t="s">
        <v>1478</v>
      </c>
      <c r="Y860" s="23">
        <v>44015.523761574077</v>
      </c>
      <c r="Z860" s="22"/>
      <c r="AA860" s="22" t="s">
        <v>1478</v>
      </c>
      <c r="AB860" s="22"/>
      <c r="AC860" s="22"/>
      <c r="AD860" s="22">
        <v>2910</v>
      </c>
      <c r="AE860" s="22" t="s">
        <v>1559</v>
      </c>
      <c r="AF860" s="22" t="s">
        <v>1559</v>
      </c>
      <c r="AG860" s="22" t="s">
        <v>13</v>
      </c>
    </row>
    <row r="861" spans="1:33" ht="39.6" x14ac:dyDescent="0.3">
      <c r="A861" s="22"/>
      <c r="B861" s="22" t="s">
        <v>1559</v>
      </c>
      <c r="C861" s="22" t="s">
        <v>15</v>
      </c>
      <c r="D861" s="22" t="s">
        <v>421</v>
      </c>
      <c r="E861" s="22" t="s">
        <v>3770</v>
      </c>
      <c r="F861" s="22" t="s">
        <v>3771</v>
      </c>
      <c r="G861" s="22" t="s">
        <v>1495</v>
      </c>
      <c r="H861" s="22" t="s">
        <v>149</v>
      </c>
      <c r="I861" s="22" t="s">
        <v>1478</v>
      </c>
      <c r="J861" s="22" t="s">
        <v>1478</v>
      </c>
      <c r="K861" s="22" t="s">
        <v>1478</v>
      </c>
      <c r="L861" s="22" t="s">
        <v>1478</v>
      </c>
      <c r="M861" s="22" t="s">
        <v>1558</v>
      </c>
      <c r="N861" s="22" t="s">
        <v>59</v>
      </c>
      <c r="O861" s="22" t="s">
        <v>445</v>
      </c>
      <c r="P861" s="22" t="s">
        <v>3772</v>
      </c>
      <c r="Q861" s="22"/>
      <c r="R861" s="22"/>
      <c r="S861" s="22"/>
      <c r="T861" s="22"/>
      <c r="U861" s="22" t="s">
        <v>74</v>
      </c>
      <c r="V861" s="22" t="s">
        <v>143</v>
      </c>
      <c r="W861" s="22"/>
      <c r="X861" s="22"/>
      <c r="Y861" s="23">
        <v>44015.535173611112</v>
      </c>
      <c r="Z861" s="23">
        <v>44015.56050925926</v>
      </c>
      <c r="AA861" s="22" t="s">
        <v>1478</v>
      </c>
      <c r="AB861" s="22"/>
      <c r="AC861" s="22"/>
      <c r="AD861" s="22">
        <v>11830</v>
      </c>
      <c r="AE861" s="22" t="s">
        <v>1559</v>
      </c>
      <c r="AF861" s="22" t="s">
        <v>1560</v>
      </c>
      <c r="AG861" s="22" t="s">
        <v>13</v>
      </c>
    </row>
    <row r="862" spans="1:33" ht="121.2" customHeight="1" x14ac:dyDescent="0.3">
      <c r="A862" s="22"/>
      <c r="B862" s="22" t="s">
        <v>1559</v>
      </c>
      <c r="C862" s="22" t="s">
        <v>200</v>
      </c>
      <c r="D862" s="22" t="s">
        <v>110</v>
      </c>
      <c r="E862" s="22" t="s">
        <v>3020</v>
      </c>
      <c r="F862" s="22" t="s">
        <v>3019</v>
      </c>
      <c r="G862" s="22" t="s">
        <v>305</v>
      </c>
      <c r="H862" s="22" t="s">
        <v>25</v>
      </c>
      <c r="I862" s="22" t="s">
        <v>1478</v>
      </c>
      <c r="J862" s="22" t="s">
        <v>1478</v>
      </c>
      <c r="K862" s="22" t="s">
        <v>1478</v>
      </c>
      <c r="L862" s="22" t="s">
        <v>1478</v>
      </c>
      <c r="M862" s="22" t="s">
        <v>1558</v>
      </c>
      <c r="N862" s="22" t="s">
        <v>59</v>
      </c>
      <c r="O862" s="22" t="s">
        <v>320</v>
      </c>
      <c r="P862" s="22"/>
      <c r="Q862" s="22" t="s">
        <v>3018</v>
      </c>
      <c r="R862" s="22"/>
      <c r="S862" s="22" t="s">
        <v>9137</v>
      </c>
      <c r="T862" s="22"/>
      <c r="U862" s="22" t="s">
        <v>1478</v>
      </c>
      <c r="V862" s="22" t="s">
        <v>1478</v>
      </c>
      <c r="W862" s="22" t="s">
        <v>1478</v>
      </c>
      <c r="X862" s="22" t="s">
        <v>1478</v>
      </c>
      <c r="Y862" s="23">
        <v>44015.535173611112</v>
      </c>
      <c r="Z862" s="23">
        <v>44015.56050925926</v>
      </c>
      <c r="AA862" s="22" t="s">
        <v>1478</v>
      </c>
      <c r="AB862" s="22"/>
      <c r="AC862" s="22"/>
      <c r="AD862" s="22">
        <v>11271</v>
      </c>
      <c r="AE862" s="22" t="s">
        <v>1559</v>
      </c>
      <c r="AF862" s="22" t="s">
        <v>1560</v>
      </c>
      <c r="AG862" s="22" t="s">
        <v>13</v>
      </c>
    </row>
    <row r="863" spans="1:33" ht="26.4" x14ac:dyDescent="0.3">
      <c r="A863" s="22"/>
      <c r="B863" s="22" t="s">
        <v>1559</v>
      </c>
      <c r="C863" s="22" t="s">
        <v>172</v>
      </c>
      <c r="D863" s="22" t="s">
        <v>1890</v>
      </c>
      <c r="E863" s="22" t="s">
        <v>2759</v>
      </c>
      <c r="F863" s="22" t="s">
        <v>2757</v>
      </c>
      <c r="G863" s="22" t="s">
        <v>368</v>
      </c>
      <c r="H863" s="22" t="s">
        <v>171</v>
      </c>
      <c r="I863" s="22" t="s">
        <v>1478</v>
      </c>
      <c r="J863" s="22" t="s">
        <v>1478</v>
      </c>
      <c r="K863" s="22" t="s">
        <v>1478</v>
      </c>
      <c r="L863" s="22" t="s">
        <v>1478</v>
      </c>
      <c r="M863" s="22" t="s">
        <v>1558</v>
      </c>
      <c r="N863" s="22" t="s">
        <v>64</v>
      </c>
      <c r="O863" s="22" t="s">
        <v>1478</v>
      </c>
      <c r="P863" s="22"/>
      <c r="Q863" s="22" t="s">
        <v>2756</v>
      </c>
      <c r="R863" s="22"/>
      <c r="S863" s="22"/>
      <c r="T863" s="22"/>
      <c r="U863" s="22" t="s">
        <v>1478</v>
      </c>
      <c r="V863" s="22" t="s">
        <v>1478</v>
      </c>
      <c r="W863" s="22" t="s">
        <v>1478</v>
      </c>
      <c r="X863" s="22" t="s">
        <v>1478</v>
      </c>
      <c r="Y863" s="23">
        <v>44015.541273148148</v>
      </c>
      <c r="Z863" s="23">
        <v>44015.56050925926</v>
      </c>
      <c r="AA863" s="22" t="s">
        <v>1478</v>
      </c>
      <c r="AB863" s="22"/>
      <c r="AC863" s="22"/>
      <c r="AD863" s="22">
        <v>3011</v>
      </c>
      <c r="AE863" s="22" t="s">
        <v>1559</v>
      </c>
      <c r="AF863" s="22" t="s">
        <v>1560</v>
      </c>
      <c r="AG863" s="22" t="s">
        <v>26</v>
      </c>
    </row>
    <row r="864" spans="1:33" ht="39.6" x14ac:dyDescent="0.3">
      <c r="A864" s="22" t="s">
        <v>223</v>
      </c>
      <c r="B864" s="22" t="s">
        <v>1559</v>
      </c>
      <c r="C864" s="22" t="s">
        <v>46</v>
      </c>
      <c r="D864" s="22" t="s">
        <v>421</v>
      </c>
      <c r="E864" s="22" t="s">
        <v>3037</v>
      </c>
      <c r="F864" s="22" t="s">
        <v>3035</v>
      </c>
      <c r="G864" s="22" t="s">
        <v>185</v>
      </c>
      <c r="H864" s="22" t="s">
        <v>1470</v>
      </c>
      <c r="I864" s="22" t="s">
        <v>1478</v>
      </c>
      <c r="J864" s="22" t="s">
        <v>1478</v>
      </c>
      <c r="K864" s="22" t="s">
        <v>1478</v>
      </c>
      <c r="L864" s="22" t="s">
        <v>1478</v>
      </c>
      <c r="M864" s="22" t="s">
        <v>1558</v>
      </c>
      <c r="N864" s="22" t="s">
        <v>59</v>
      </c>
      <c r="O864" s="22" t="s">
        <v>445</v>
      </c>
      <c r="P864" s="22"/>
      <c r="Q864" s="22" t="s">
        <v>3034</v>
      </c>
      <c r="R864" s="22"/>
      <c r="S864" s="22"/>
      <c r="T864" s="22"/>
      <c r="U864" s="22" t="s">
        <v>1478</v>
      </c>
      <c r="V864" s="22" t="s">
        <v>1478</v>
      </c>
      <c r="W864" s="22" t="s">
        <v>1478</v>
      </c>
      <c r="X864" s="22" t="s">
        <v>1478</v>
      </c>
      <c r="Y864" s="23">
        <v>44015.546909722223</v>
      </c>
      <c r="Z864" s="23">
        <v>44015.71980324074</v>
      </c>
      <c r="AA864" s="22" t="s">
        <v>1478</v>
      </c>
      <c r="AB864" s="22"/>
      <c r="AC864" s="22"/>
      <c r="AD864" s="22">
        <v>137601</v>
      </c>
      <c r="AE864" s="22" t="s">
        <v>1559</v>
      </c>
      <c r="AF864" s="22" t="s">
        <v>1560</v>
      </c>
      <c r="AG864" s="22" t="s">
        <v>13</v>
      </c>
    </row>
    <row r="865" spans="1:33" ht="126.6" customHeight="1" x14ac:dyDescent="0.3">
      <c r="A865" s="22"/>
      <c r="B865" s="22" t="s">
        <v>1559</v>
      </c>
      <c r="C865" s="22" t="s">
        <v>187</v>
      </c>
      <c r="D865" s="22" t="s">
        <v>2272</v>
      </c>
      <c r="E865" s="22" t="s">
        <v>3689</v>
      </c>
      <c r="F865" s="22" t="s">
        <v>3669</v>
      </c>
      <c r="G865" s="22" t="s">
        <v>433</v>
      </c>
      <c r="H865" s="22" t="s">
        <v>149</v>
      </c>
      <c r="I865" s="22" t="s">
        <v>1478</v>
      </c>
      <c r="J865" s="22" t="s">
        <v>1478</v>
      </c>
      <c r="K865" s="22" t="s">
        <v>1478</v>
      </c>
      <c r="L865" s="22" t="s">
        <v>1478</v>
      </c>
      <c r="M865" s="22" t="s">
        <v>1558</v>
      </c>
      <c r="N865" s="22" t="s">
        <v>64</v>
      </c>
      <c r="O865" s="22" t="s">
        <v>2274</v>
      </c>
      <c r="P865" s="22"/>
      <c r="Q865" s="22" t="s">
        <v>3670</v>
      </c>
      <c r="R865" s="22"/>
      <c r="S865" s="22" t="s">
        <v>9138</v>
      </c>
      <c r="T865" s="22"/>
      <c r="U865" s="22" t="s">
        <v>60</v>
      </c>
      <c r="V865" s="22" t="s">
        <v>1478</v>
      </c>
      <c r="W865" s="22" t="s">
        <v>1478</v>
      </c>
      <c r="X865" s="22" t="s">
        <v>1478</v>
      </c>
      <c r="Y865" s="23">
        <v>44015.548796296294</v>
      </c>
      <c r="Z865" s="23">
        <v>44015.719814814816</v>
      </c>
      <c r="AA865" s="22" t="s">
        <v>1478</v>
      </c>
      <c r="AB865" s="22"/>
      <c r="AC865" s="22"/>
      <c r="AD865" s="22">
        <v>702</v>
      </c>
      <c r="AE865" s="22" t="s">
        <v>1559</v>
      </c>
      <c r="AF865" s="22" t="s">
        <v>1560</v>
      </c>
      <c r="AG865" s="22" t="s">
        <v>13</v>
      </c>
    </row>
    <row r="866" spans="1:33" ht="39.6" x14ac:dyDescent="0.3">
      <c r="A866" s="22"/>
      <c r="B866" s="22" t="s">
        <v>1559</v>
      </c>
      <c r="C866" s="22" t="s">
        <v>172</v>
      </c>
      <c r="D866" s="22" t="s">
        <v>421</v>
      </c>
      <c r="E866" s="22" t="s">
        <v>3772</v>
      </c>
      <c r="F866" s="22" t="s">
        <v>3771</v>
      </c>
      <c r="G866" s="22" t="s">
        <v>1495</v>
      </c>
      <c r="H866" s="22" t="s">
        <v>149</v>
      </c>
      <c r="I866" s="22" t="s">
        <v>1478</v>
      </c>
      <c r="J866" s="22" t="s">
        <v>1478</v>
      </c>
      <c r="K866" s="22" t="s">
        <v>1478</v>
      </c>
      <c r="L866" s="22" t="s">
        <v>1478</v>
      </c>
      <c r="M866" s="22" t="s">
        <v>1558</v>
      </c>
      <c r="N866" s="22" t="s">
        <v>59</v>
      </c>
      <c r="O866" s="22" t="s">
        <v>445</v>
      </c>
      <c r="P866" s="22"/>
      <c r="Q866" s="22" t="s">
        <v>3770</v>
      </c>
      <c r="R866" s="22"/>
      <c r="S866" s="22"/>
      <c r="T866" s="22"/>
      <c r="U866" s="22" t="s">
        <v>74</v>
      </c>
      <c r="V866" s="22" t="s">
        <v>143</v>
      </c>
      <c r="W866" s="22" t="s">
        <v>1478</v>
      </c>
      <c r="X866" s="22" t="s">
        <v>1478</v>
      </c>
      <c r="Y866" s="23">
        <v>44015.584502314814</v>
      </c>
      <c r="Z866" s="23">
        <v>44015.719814814816</v>
      </c>
      <c r="AA866" s="22" t="s">
        <v>1478</v>
      </c>
      <c r="AB866" s="22"/>
      <c r="AC866" s="22"/>
      <c r="AD866" s="22">
        <v>11831</v>
      </c>
      <c r="AE866" s="22" t="s">
        <v>1559</v>
      </c>
      <c r="AF866" s="22" t="s">
        <v>1560</v>
      </c>
      <c r="AG866" s="22" t="s">
        <v>13</v>
      </c>
    </row>
    <row r="867" spans="1:33" ht="26.4" x14ac:dyDescent="0.3">
      <c r="A867" s="22"/>
      <c r="B867" s="22" t="s">
        <v>1560</v>
      </c>
      <c r="C867" s="22" t="s">
        <v>57</v>
      </c>
      <c r="D867" s="22" t="s">
        <v>1912</v>
      </c>
      <c r="E867" s="22" t="s">
        <v>3759</v>
      </c>
      <c r="F867" s="22" t="s">
        <v>3757</v>
      </c>
      <c r="G867" s="22" t="s">
        <v>581</v>
      </c>
      <c r="H867" s="22" t="s">
        <v>25</v>
      </c>
      <c r="I867" s="22" t="s">
        <v>1478</v>
      </c>
      <c r="J867" s="22" t="s">
        <v>1478</v>
      </c>
      <c r="K867" s="22" t="s">
        <v>1478</v>
      </c>
      <c r="L867" s="22" t="s">
        <v>1478</v>
      </c>
      <c r="M867" s="22" t="s">
        <v>1558</v>
      </c>
      <c r="N867" s="22" t="s">
        <v>59</v>
      </c>
      <c r="O867" s="22" t="s">
        <v>1511</v>
      </c>
      <c r="P867" s="22"/>
      <c r="Q867" s="22" t="s">
        <v>3756</v>
      </c>
      <c r="R867" s="22"/>
      <c r="S867" s="22"/>
      <c r="T867" s="22"/>
      <c r="U867" s="22" t="s">
        <v>1478</v>
      </c>
      <c r="V867" s="22" t="s">
        <v>1478</v>
      </c>
      <c r="W867" s="22" t="s">
        <v>1478</v>
      </c>
      <c r="X867" s="22" t="s">
        <v>1478</v>
      </c>
      <c r="Y867" s="23">
        <v>44015.600543981483</v>
      </c>
      <c r="Z867" s="22"/>
      <c r="AA867" s="22" t="s">
        <v>1478</v>
      </c>
      <c r="AB867" s="22"/>
      <c r="AC867" s="22"/>
      <c r="AD867" s="22">
        <v>3071</v>
      </c>
      <c r="AE867" s="22" t="s">
        <v>1559</v>
      </c>
      <c r="AF867" s="22" t="s">
        <v>1559</v>
      </c>
      <c r="AG867" s="22" t="s">
        <v>1478</v>
      </c>
    </row>
    <row r="868" spans="1:33" ht="137.4" customHeight="1" x14ac:dyDescent="0.3">
      <c r="A868" s="22"/>
      <c r="B868" s="22" t="s">
        <v>1559</v>
      </c>
      <c r="C868" s="22" t="s">
        <v>15</v>
      </c>
      <c r="D868" s="22" t="s">
        <v>316</v>
      </c>
      <c r="E868" s="22" t="s">
        <v>3695</v>
      </c>
      <c r="F868" s="22" t="s">
        <v>3392</v>
      </c>
      <c r="G868" s="22" t="s">
        <v>3381</v>
      </c>
      <c r="H868" s="22" t="s">
        <v>1470</v>
      </c>
      <c r="I868" s="22" t="s">
        <v>1478</v>
      </c>
      <c r="J868" s="22" t="s">
        <v>1478</v>
      </c>
      <c r="K868" s="22" t="s">
        <v>1478</v>
      </c>
      <c r="L868" s="22" t="s">
        <v>1478</v>
      </c>
      <c r="M868" s="22" t="s">
        <v>1558</v>
      </c>
      <c r="N868" s="22" t="s">
        <v>59</v>
      </c>
      <c r="O868" s="22" t="s">
        <v>332</v>
      </c>
      <c r="P868" s="22" t="s">
        <v>3773</v>
      </c>
      <c r="Q868" s="22" t="s">
        <v>3393</v>
      </c>
      <c r="R868" s="22"/>
      <c r="S868" s="22" t="s">
        <v>9139</v>
      </c>
      <c r="T868" s="22"/>
      <c r="U868" s="22" t="s">
        <v>1478</v>
      </c>
      <c r="V868" s="22" t="s">
        <v>1478</v>
      </c>
      <c r="W868" s="22" t="s">
        <v>1478</v>
      </c>
      <c r="X868" s="22" t="s">
        <v>1478</v>
      </c>
      <c r="Y868" s="23">
        <v>44015.607106481482</v>
      </c>
      <c r="Z868" s="23">
        <v>44015.719814814816</v>
      </c>
      <c r="AA868" s="22" t="s">
        <v>1478</v>
      </c>
      <c r="AB868" s="22"/>
      <c r="AC868" s="22"/>
      <c r="AD868" s="22">
        <v>11722</v>
      </c>
      <c r="AE868" s="22" t="s">
        <v>1559</v>
      </c>
      <c r="AF868" s="22" t="s">
        <v>1560</v>
      </c>
      <c r="AG868" s="22" t="s">
        <v>13</v>
      </c>
    </row>
    <row r="869" spans="1:33" ht="105.6" x14ac:dyDescent="0.3">
      <c r="A869" s="22" t="s">
        <v>186</v>
      </c>
      <c r="B869" s="22" t="s">
        <v>1559</v>
      </c>
      <c r="C869" s="22" t="s">
        <v>46</v>
      </c>
      <c r="D869" s="22" t="s">
        <v>1757</v>
      </c>
      <c r="E869" s="22" t="s">
        <v>3622</v>
      </c>
      <c r="F869" s="22" t="s">
        <v>3620</v>
      </c>
      <c r="G869" s="22" t="s">
        <v>2610</v>
      </c>
      <c r="H869" s="22" t="s">
        <v>171</v>
      </c>
      <c r="I869" s="22" t="s">
        <v>1478</v>
      </c>
      <c r="J869" s="22" t="s">
        <v>1478</v>
      </c>
      <c r="K869" s="22" t="s">
        <v>1478</v>
      </c>
      <c r="L869" s="22" t="s">
        <v>1478</v>
      </c>
      <c r="M869" s="22" t="s">
        <v>1558</v>
      </c>
      <c r="N869" s="22" t="s">
        <v>64</v>
      </c>
      <c r="O869" s="22" t="s">
        <v>1478</v>
      </c>
      <c r="P869" s="22"/>
      <c r="Q869" s="22" t="s">
        <v>2611</v>
      </c>
      <c r="R869" s="22"/>
      <c r="S869" s="22" t="s">
        <v>9140</v>
      </c>
      <c r="T869" s="22"/>
      <c r="U869" s="22" t="s">
        <v>1478</v>
      </c>
      <c r="V869" s="22" t="s">
        <v>1478</v>
      </c>
      <c r="W869" s="22" t="s">
        <v>1478</v>
      </c>
      <c r="X869" s="22" t="s">
        <v>1478</v>
      </c>
      <c r="Y869" s="23">
        <v>44015.619074074071</v>
      </c>
      <c r="Z869" s="23">
        <v>44015.719814814816</v>
      </c>
      <c r="AA869" s="22" t="s">
        <v>1478</v>
      </c>
      <c r="AB869" s="22"/>
      <c r="AC869" s="22"/>
      <c r="AD869" s="22">
        <v>112</v>
      </c>
      <c r="AE869" s="22" t="s">
        <v>1559</v>
      </c>
      <c r="AF869" s="22" t="s">
        <v>1560</v>
      </c>
      <c r="AG869" s="22" t="s">
        <v>13</v>
      </c>
    </row>
    <row r="870" spans="1:33" x14ac:dyDescent="0.3">
      <c r="A870" s="22" t="s">
        <v>162</v>
      </c>
      <c r="B870" s="22" t="s">
        <v>1559</v>
      </c>
      <c r="C870" s="22" t="s">
        <v>46</v>
      </c>
      <c r="D870" s="22" t="s">
        <v>2595</v>
      </c>
      <c r="E870" s="22" t="s">
        <v>3634</v>
      </c>
      <c r="F870" s="22" t="s">
        <v>3189</v>
      </c>
      <c r="G870" s="22" t="s">
        <v>252</v>
      </c>
      <c r="H870" s="22" t="s">
        <v>139</v>
      </c>
      <c r="I870" s="22" t="s">
        <v>1478</v>
      </c>
      <c r="J870" s="22" t="s">
        <v>1478</v>
      </c>
      <c r="K870" s="22" t="s">
        <v>1478</v>
      </c>
      <c r="L870" s="22" t="s">
        <v>1478</v>
      </c>
      <c r="M870" s="22" t="s">
        <v>1558</v>
      </c>
      <c r="N870" s="22" t="s">
        <v>64</v>
      </c>
      <c r="O870" s="22" t="s">
        <v>2602</v>
      </c>
      <c r="P870" s="22"/>
      <c r="Q870" s="22" t="s">
        <v>3632</v>
      </c>
      <c r="R870" s="22"/>
      <c r="S870" s="22"/>
      <c r="T870" s="22"/>
      <c r="U870" s="22" t="s">
        <v>1478</v>
      </c>
      <c r="V870" s="22" t="s">
        <v>1478</v>
      </c>
      <c r="W870" s="22" t="s">
        <v>1478</v>
      </c>
      <c r="X870" s="22" t="s">
        <v>1478</v>
      </c>
      <c r="Y870" s="23">
        <v>44015.621249999997</v>
      </c>
      <c r="Z870" s="23">
        <v>44015.719814814816</v>
      </c>
      <c r="AA870" s="22" t="s">
        <v>1478</v>
      </c>
      <c r="AB870" s="22"/>
      <c r="AC870" s="22"/>
      <c r="AD870" s="22">
        <v>11542</v>
      </c>
      <c r="AE870" s="22" t="s">
        <v>1559</v>
      </c>
      <c r="AF870" s="22" t="s">
        <v>1560</v>
      </c>
      <c r="AG870" s="22" t="s">
        <v>13</v>
      </c>
    </row>
    <row r="871" spans="1:33" ht="26.4" x14ac:dyDescent="0.3">
      <c r="A871" s="22" t="s">
        <v>162</v>
      </c>
      <c r="B871" s="22" t="s">
        <v>1559</v>
      </c>
      <c r="C871" s="22" t="s">
        <v>46</v>
      </c>
      <c r="D871" s="22" t="s">
        <v>1849</v>
      </c>
      <c r="E871" s="22" t="s">
        <v>3691</v>
      </c>
      <c r="F871" s="22" t="s">
        <v>2499</v>
      </c>
      <c r="G871" s="22" t="s">
        <v>196</v>
      </c>
      <c r="H871" s="22" t="s">
        <v>1469</v>
      </c>
      <c r="I871" s="22" t="s">
        <v>1478</v>
      </c>
      <c r="J871" s="22" t="s">
        <v>1478</v>
      </c>
      <c r="K871" s="22" t="s">
        <v>1478</v>
      </c>
      <c r="L871" s="22" t="s">
        <v>1478</v>
      </c>
      <c r="M871" s="22" t="s">
        <v>1558</v>
      </c>
      <c r="N871" s="22" t="s">
        <v>64</v>
      </c>
      <c r="O871" s="22" t="s">
        <v>2482</v>
      </c>
      <c r="P871" s="22"/>
      <c r="Q871" s="22" t="s">
        <v>3686</v>
      </c>
      <c r="R871" s="22"/>
      <c r="S871" s="22" t="s">
        <v>9141</v>
      </c>
      <c r="T871" s="22"/>
      <c r="U871" s="22" t="s">
        <v>1478</v>
      </c>
      <c r="V871" s="22" t="s">
        <v>1478</v>
      </c>
      <c r="W871" s="22" t="s">
        <v>1478</v>
      </c>
      <c r="X871" s="22" t="s">
        <v>1478</v>
      </c>
      <c r="Y871" s="23">
        <v>44015.634305555555</v>
      </c>
      <c r="Z871" s="23">
        <v>44015.719814814816</v>
      </c>
      <c r="AA871" s="22" t="s">
        <v>1478</v>
      </c>
      <c r="AB871" s="22"/>
      <c r="AC871" s="22"/>
      <c r="AD871" s="22">
        <v>122403</v>
      </c>
      <c r="AE871" s="22" t="s">
        <v>1559</v>
      </c>
      <c r="AF871" s="22" t="s">
        <v>1560</v>
      </c>
      <c r="AG871" s="22" t="s">
        <v>13</v>
      </c>
    </row>
    <row r="872" spans="1:33" ht="105.6" x14ac:dyDescent="0.3">
      <c r="A872" s="22" t="s">
        <v>162</v>
      </c>
      <c r="B872" s="22" t="s">
        <v>1559</v>
      </c>
      <c r="C872" s="22" t="s">
        <v>46</v>
      </c>
      <c r="D872" s="22" t="s">
        <v>316</v>
      </c>
      <c r="E872" s="22" t="s">
        <v>3773</v>
      </c>
      <c r="F872" s="22" t="s">
        <v>3392</v>
      </c>
      <c r="G872" s="22" t="s">
        <v>3381</v>
      </c>
      <c r="H872" s="22" t="s">
        <v>1470</v>
      </c>
      <c r="I872" s="22" t="s">
        <v>1478</v>
      </c>
      <c r="J872" s="22" t="s">
        <v>1478</v>
      </c>
      <c r="K872" s="22" t="s">
        <v>1478</v>
      </c>
      <c r="L872" s="22" t="s">
        <v>1478</v>
      </c>
      <c r="M872" s="22" t="s">
        <v>1558</v>
      </c>
      <c r="N872" s="22" t="s">
        <v>59</v>
      </c>
      <c r="O872" s="22" t="s">
        <v>332</v>
      </c>
      <c r="P872" s="22"/>
      <c r="Q872" s="22" t="s">
        <v>3695</v>
      </c>
      <c r="R872" s="22"/>
      <c r="S872" s="22" t="s">
        <v>9142</v>
      </c>
      <c r="T872" s="22"/>
      <c r="U872" s="22" t="s">
        <v>1478</v>
      </c>
      <c r="V872" s="22" t="s">
        <v>1478</v>
      </c>
      <c r="W872" s="22" t="s">
        <v>1478</v>
      </c>
      <c r="X872" s="22" t="s">
        <v>1478</v>
      </c>
      <c r="Y872" s="23">
        <v>44015.674687500003</v>
      </c>
      <c r="Z872" s="23">
        <v>44015.719814814816</v>
      </c>
      <c r="AA872" s="22" t="s">
        <v>1478</v>
      </c>
      <c r="AB872" s="22"/>
      <c r="AC872" s="22"/>
      <c r="AD872" s="22">
        <v>11723</v>
      </c>
      <c r="AE872" s="22" t="s">
        <v>1559</v>
      </c>
      <c r="AF872" s="22" t="s">
        <v>1560</v>
      </c>
      <c r="AG872" s="22" t="s">
        <v>13</v>
      </c>
    </row>
    <row r="873" spans="1:33" ht="104.4" customHeight="1" x14ac:dyDescent="0.3">
      <c r="A873" s="22"/>
      <c r="B873" s="22" t="s">
        <v>1559</v>
      </c>
      <c r="C873" s="22" t="s">
        <v>15</v>
      </c>
      <c r="D873" s="22" t="s">
        <v>1757</v>
      </c>
      <c r="E873" s="22" t="s">
        <v>3774</v>
      </c>
      <c r="F873" s="22" t="s">
        <v>3775</v>
      </c>
      <c r="G873" s="22" t="s">
        <v>3776</v>
      </c>
      <c r="H873" s="22" t="s">
        <v>149</v>
      </c>
      <c r="I873" s="22" t="s">
        <v>1478</v>
      </c>
      <c r="J873" s="22" t="s">
        <v>1478</v>
      </c>
      <c r="K873" s="22" t="s">
        <v>1478</v>
      </c>
      <c r="L873" s="22" t="s">
        <v>1478</v>
      </c>
      <c r="M873" s="22" t="s">
        <v>1558</v>
      </c>
      <c r="N873" s="22" t="s">
        <v>64</v>
      </c>
      <c r="O873" s="22" t="s">
        <v>1478</v>
      </c>
      <c r="P873" s="22" t="s">
        <v>3777</v>
      </c>
      <c r="Q873" s="22"/>
      <c r="R873" s="22"/>
      <c r="S873" s="22" t="s">
        <v>9143</v>
      </c>
      <c r="T873" s="22"/>
      <c r="U873" s="22" t="s">
        <v>3778</v>
      </c>
      <c r="V873" s="22" t="s">
        <v>1478</v>
      </c>
      <c r="W873" s="22"/>
      <c r="X873" s="22"/>
      <c r="Y873" s="23">
        <v>44015.678657407407</v>
      </c>
      <c r="Z873" s="23">
        <v>44015.719814814816</v>
      </c>
      <c r="AA873" s="22" t="s">
        <v>1478</v>
      </c>
      <c r="AB873" s="22"/>
      <c r="AC873" s="22"/>
      <c r="AD873" s="22">
        <v>115</v>
      </c>
      <c r="AE873" s="22" t="s">
        <v>1559</v>
      </c>
      <c r="AF873" s="22" t="s">
        <v>1560</v>
      </c>
      <c r="AG873" s="22" t="s">
        <v>13</v>
      </c>
    </row>
    <row r="874" spans="1:33" ht="52.8" x14ac:dyDescent="0.3">
      <c r="A874" s="22"/>
      <c r="B874" s="22" t="s">
        <v>1559</v>
      </c>
      <c r="C874" s="22" t="s">
        <v>15</v>
      </c>
      <c r="D874" s="22" t="s">
        <v>1912</v>
      </c>
      <c r="E874" s="22" t="s">
        <v>3095</v>
      </c>
      <c r="F874" s="22" t="s">
        <v>3779</v>
      </c>
      <c r="G874" s="22" t="s">
        <v>185</v>
      </c>
      <c r="H874" s="22" t="s">
        <v>149</v>
      </c>
      <c r="I874" s="22" t="s">
        <v>1478</v>
      </c>
      <c r="J874" s="22" t="s">
        <v>1478</v>
      </c>
      <c r="K874" s="22" t="s">
        <v>1478</v>
      </c>
      <c r="L874" s="22" t="s">
        <v>1478</v>
      </c>
      <c r="M874" s="22" t="s">
        <v>1558</v>
      </c>
      <c r="N874" s="22" t="s">
        <v>59</v>
      </c>
      <c r="O874" s="22" t="s">
        <v>1478</v>
      </c>
      <c r="P874" s="22" t="s">
        <v>3781</v>
      </c>
      <c r="Q874" s="22" t="s">
        <v>3093</v>
      </c>
      <c r="R874" s="22" t="s">
        <v>3780</v>
      </c>
      <c r="S874" s="22" t="s">
        <v>9144</v>
      </c>
      <c r="T874" s="22"/>
      <c r="U874" s="22" t="s">
        <v>74</v>
      </c>
      <c r="V874" s="22" t="s">
        <v>143</v>
      </c>
      <c r="W874" s="22" t="s">
        <v>1478</v>
      </c>
      <c r="X874" s="22" t="s">
        <v>1478</v>
      </c>
      <c r="Y874" s="23">
        <v>44015.678657407407</v>
      </c>
      <c r="Z874" s="23">
        <v>44015.719814814816</v>
      </c>
      <c r="AA874" s="22" t="s">
        <v>1478</v>
      </c>
      <c r="AB874" s="22"/>
      <c r="AC874" s="22"/>
      <c r="AD874" s="22">
        <v>5011</v>
      </c>
      <c r="AE874" s="22" t="s">
        <v>1559</v>
      </c>
      <c r="AF874" s="22" t="s">
        <v>1560</v>
      </c>
      <c r="AG874" s="22" t="s">
        <v>13</v>
      </c>
    </row>
    <row r="875" spans="1:33" ht="90.6" customHeight="1" x14ac:dyDescent="0.3">
      <c r="A875" s="22"/>
      <c r="B875" s="22" t="s">
        <v>1559</v>
      </c>
      <c r="C875" s="22" t="s">
        <v>46</v>
      </c>
      <c r="D875" s="22" t="s">
        <v>1757</v>
      </c>
      <c r="E875" s="22" t="s">
        <v>3777</v>
      </c>
      <c r="F875" s="22" t="s">
        <v>3782</v>
      </c>
      <c r="G875" s="22" t="s">
        <v>65</v>
      </c>
      <c r="H875" s="22" t="s">
        <v>149</v>
      </c>
      <c r="I875" s="22" t="s">
        <v>1478</v>
      </c>
      <c r="J875" s="22" t="s">
        <v>1478</v>
      </c>
      <c r="K875" s="22" t="s">
        <v>1478</v>
      </c>
      <c r="L875" s="22" t="s">
        <v>1478</v>
      </c>
      <c r="M875" s="22" t="s">
        <v>1558</v>
      </c>
      <c r="N875" s="22" t="s">
        <v>64</v>
      </c>
      <c r="O875" s="22" t="s">
        <v>1478</v>
      </c>
      <c r="P875" s="22"/>
      <c r="Q875" s="22" t="s">
        <v>3774</v>
      </c>
      <c r="R875" s="22" t="s">
        <v>3783</v>
      </c>
      <c r="S875" s="22"/>
      <c r="T875" s="22"/>
      <c r="U875" s="22" t="s">
        <v>3778</v>
      </c>
      <c r="V875" s="22" t="s">
        <v>1478</v>
      </c>
      <c r="W875" s="22" t="s">
        <v>1478</v>
      </c>
      <c r="X875" s="22" t="s">
        <v>1478</v>
      </c>
      <c r="Y875" s="23">
        <v>44015.698888888888</v>
      </c>
      <c r="Z875" s="23">
        <v>44015.719814814816</v>
      </c>
      <c r="AA875" s="22" t="s">
        <v>1478</v>
      </c>
      <c r="AB875" s="22"/>
      <c r="AC875" s="22"/>
      <c r="AD875" s="22">
        <v>116</v>
      </c>
      <c r="AE875" s="22" t="s">
        <v>1559</v>
      </c>
      <c r="AF875" s="22" t="s">
        <v>1560</v>
      </c>
      <c r="AG875" s="22" t="s">
        <v>13</v>
      </c>
    </row>
    <row r="876" spans="1:33" ht="39.6" x14ac:dyDescent="0.3">
      <c r="A876" s="22"/>
      <c r="B876" s="22" t="s">
        <v>1559</v>
      </c>
      <c r="C876" s="22" t="s">
        <v>23</v>
      </c>
      <c r="D876" s="22" t="s">
        <v>1757</v>
      </c>
      <c r="E876" s="22" t="s">
        <v>3729</v>
      </c>
      <c r="F876" s="22" t="s">
        <v>3727</v>
      </c>
      <c r="G876" s="22" t="s">
        <v>236</v>
      </c>
      <c r="H876" s="22" t="s">
        <v>17</v>
      </c>
      <c r="I876" s="22" t="s">
        <v>1478</v>
      </c>
      <c r="J876" s="22" t="s">
        <v>1478</v>
      </c>
      <c r="K876" s="22" t="s">
        <v>1478</v>
      </c>
      <c r="L876" s="22" t="s">
        <v>1478</v>
      </c>
      <c r="M876" s="22" t="s">
        <v>1558</v>
      </c>
      <c r="N876" s="22" t="s">
        <v>64</v>
      </c>
      <c r="O876" s="22" t="s">
        <v>1478</v>
      </c>
      <c r="P876" s="22"/>
      <c r="Q876" s="22" t="s">
        <v>3726</v>
      </c>
      <c r="R876" s="22"/>
      <c r="S876" s="22"/>
      <c r="T876" s="22"/>
      <c r="U876" s="22" t="s">
        <v>1478</v>
      </c>
      <c r="V876" s="22" t="s">
        <v>1478</v>
      </c>
      <c r="W876" s="22" t="s">
        <v>1478</v>
      </c>
      <c r="X876" s="22" t="s">
        <v>1478</v>
      </c>
      <c r="Y876" s="23">
        <v>44015.704594907409</v>
      </c>
      <c r="Z876" s="23">
        <v>44015.719814814816</v>
      </c>
      <c r="AA876" s="22" t="s">
        <v>1478</v>
      </c>
      <c r="AB876" s="22"/>
      <c r="AC876" s="22"/>
      <c r="AD876" s="22">
        <v>66</v>
      </c>
      <c r="AE876" s="22" t="s">
        <v>1559</v>
      </c>
      <c r="AF876" s="22" t="s">
        <v>1560</v>
      </c>
      <c r="AG876" s="22" t="s">
        <v>1478</v>
      </c>
    </row>
    <row r="877" spans="1:33" ht="48" customHeight="1" x14ac:dyDescent="0.3">
      <c r="A877" s="22"/>
      <c r="B877" s="22" t="s">
        <v>1559</v>
      </c>
      <c r="C877" s="22" t="s">
        <v>46</v>
      </c>
      <c r="D877" s="22" t="s">
        <v>1912</v>
      </c>
      <c r="E877" s="22" t="s">
        <v>3781</v>
      </c>
      <c r="F877" s="22" t="s">
        <v>3784</v>
      </c>
      <c r="G877" s="22" t="s">
        <v>65</v>
      </c>
      <c r="H877" s="22" t="s">
        <v>149</v>
      </c>
      <c r="I877" s="22" t="s">
        <v>1478</v>
      </c>
      <c r="J877" s="22" t="s">
        <v>1478</v>
      </c>
      <c r="K877" s="22" t="s">
        <v>1478</v>
      </c>
      <c r="L877" s="22" t="s">
        <v>1478</v>
      </c>
      <c r="M877" s="22" t="s">
        <v>1558</v>
      </c>
      <c r="N877" s="22" t="s">
        <v>59</v>
      </c>
      <c r="O877" s="22" t="s">
        <v>1478</v>
      </c>
      <c r="P877" s="22"/>
      <c r="Q877" s="22" t="s">
        <v>3095</v>
      </c>
      <c r="R877" s="22"/>
      <c r="S877" s="22"/>
      <c r="T877" s="22"/>
      <c r="U877" s="22" t="s">
        <v>74</v>
      </c>
      <c r="V877" s="22" t="s">
        <v>143</v>
      </c>
      <c r="W877" s="22" t="s">
        <v>1478</v>
      </c>
      <c r="X877" s="22" t="s">
        <v>1478</v>
      </c>
      <c r="Y877" s="23">
        <v>44015.706284722219</v>
      </c>
      <c r="Z877" s="23">
        <v>44015.719814814816</v>
      </c>
      <c r="AA877" s="22" t="s">
        <v>1478</v>
      </c>
      <c r="AB877" s="22"/>
      <c r="AC877" s="22"/>
      <c r="AD877" s="22">
        <v>5012</v>
      </c>
      <c r="AE877" s="22" t="s">
        <v>1559</v>
      </c>
      <c r="AF877" s="22" t="s">
        <v>1560</v>
      </c>
      <c r="AG877" s="22" t="s">
        <v>13</v>
      </c>
    </row>
    <row r="878" spans="1:33" ht="34.799999999999997" customHeight="1" x14ac:dyDescent="0.3">
      <c r="A878" s="22"/>
      <c r="B878" s="22" t="s">
        <v>1559</v>
      </c>
      <c r="C878" s="22" t="s">
        <v>23</v>
      </c>
      <c r="D878" s="22" t="s">
        <v>89</v>
      </c>
      <c r="E878" s="22" t="s">
        <v>3654</v>
      </c>
      <c r="F878" s="22" t="s">
        <v>3651</v>
      </c>
      <c r="G878" s="22" t="s">
        <v>3652</v>
      </c>
      <c r="H878" s="22" t="s">
        <v>17</v>
      </c>
      <c r="I878" s="22" t="s">
        <v>1478</v>
      </c>
      <c r="J878" s="22" t="s">
        <v>1478</v>
      </c>
      <c r="K878" s="22" t="s">
        <v>1478</v>
      </c>
      <c r="L878" s="22" t="s">
        <v>1478</v>
      </c>
      <c r="M878" s="22" t="s">
        <v>1558</v>
      </c>
      <c r="N878" s="22" t="s">
        <v>64</v>
      </c>
      <c r="O878" s="22" t="s">
        <v>1478</v>
      </c>
      <c r="P878" s="22"/>
      <c r="Q878" s="22" t="s">
        <v>3650</v>
      </c>
      <c r="R878" s="22"/>
      <c r="S878" s="22"/>
      <c r="T878" s="22"/>
      <c r="U878" s="22" t="s">
        <v>1478</v>
      </c>
      <c r="V878" s="22" t="s">
        <v>1478</v>
      </c>
      <c r="W878" s="22" t="s">
        <v>1478</v>
      </c>
      <c r="X878" s="22" t="s">
        <v>1478</v>
      </c>
      <c r="Y878" s="23">
        <v>44015.708287037036</v>
      </c>
      <c r="Z878" s="23">
        <v>44015.719814814816</v>
      </c>
      <c r="AA878" s="22" t="s">
        <v>1478</v>
      </c>
      <c r="AB878" s="22"/>
      <c r="AC878" s="22"/>
      <c r="AD878" s="22">
        <v>8051</v>
      </c>
      <c r="AE878" s="22" t="s">
        <v>1559</v>
      </c>
      <c r="AF878" s="22" t="s">
        <v>1560</v>
      </c>
      <c r="AG878" s="22" t="s">
        <v>1478</v>
      </c>
    </row>
    <row r="879" spans="1:33" x14ac:dyDescent="0.3">
      <c r="A879" s="21"/>
      <c r="B879" s="21"/>
      <c r="C879" s="21"/>
      <c r="D879" s="21"/>
      <c r="E879" s="21"/>
      <c r="F879" s="21"/>
      <c r="G879" s="21"/>
      <c r="H879" s="21"/>
      <c r="I879" s="21"/>
      <c r="J879" s="21"/>
      <c r="K879" s="21"/>
      <c r="L879" s="21"/>
      <c r="M879" s="21"/>
      <c r="N879" s="21"/>
      <c r="O879" s="21"/>
      <c r="P879" s="21"/>
      <c r="Q879" s="21"/>
      <c r="R879" s="21"/>
      <c r="S879" s="21"/>
      <c r="T879" s="21"/>
      <c r="U879" s="21"/>
      <c r="V879" s="21"/>
      <c r="W879" s="21"/>
      <c r="X879" s="21"/>
      <c r="Y879" s="21"/>
      <c r="Z879" s="21"/>
      <c r="AA879" s="21"/>
      <c r="AB879" s="21"/>
      <c r="AC879" s="21"/>
      <c r="AD879" s="21"/>
      <c r="AE879" s="21"/>
      <c r="AF879" s="21"/>
      <c r="AG879" s="21"/>
    </row>
    <row r="880" spans="1:33" x14ac:dyDescent="0.3">
      <c r="A880" s="21"/>
      <c r="B880" s="21"/>
      <c r="C880" s="21"/>
      <c r="D880" s="21"/>
      <c r="E880" s="21"/>
      <c r="F880" s="21"/>
      <c r="G880" s="21"/>
      <c r="H880" s="21"/>
      <c r="I880" s="21"/>
      <c r="J880" s="21"/>
      <c r="K880" s="21"/>
      <c r="L880" s="21"/>
      <c r="M880" s="21"/>
      <c r="N880" s="21"/>
      <c r="O880" s="21"/>
      <c r="P880" s="21"/>
      <c r="Q880" s="21"/>
      <c r="R880" s="21"/>
      <c r="S880" s="21"/>
      <c r="T880" s="21"/>
      <c r="U880" s="21"/>
      <c r="V880" s="21"/>
      <c r="W880" s="21"/>
      <c r="X880" s="21"/>
      <c r="Y880" s="21"/>
      <c r="Z880" s="21"/>
      <c r="AA880" s="21"/>
      <c r="AB880" s="21"/>
      <c r="AC880" s="21"/>
      <c r="AD880" s="21"/>
      <c r="AE880" s="21"/>
      <c r="AF880" s="21"/>
      <c r="AG880" s="21"/>
    </row>
    <row r="881" spans="1:33" x14ac:dyDescent="0.3">
      <c r="A881" s="21"/>
      <c r="B881" s="21"/>
      <c r="C881" s="21"/>
      <c r="D881" s="21"/>
      <c r="E881" s="21"/>
      <c r="F881" s="21"/>
      <c r="G881" s="21"/>
      <c r="H881" s="21"/>
      <c r="I881" s="21"/>
      <c r="J881" s="21"/>
      <c r="K881" s="21"/>
      <c r="L881" s="21"/>
      <c r="M881" s="21"/>
      <c r="N881" s="21"/>
      <c r="O881" s="21"/>
      <c r="P881" s="21"/>
      <c r="Q881" s="21"/>
      <c r="R881" s="21"/>
      <c r="S881" s="21"/>
      <c r="T881" s="21"/>
      <c r="U881" s="21"/>
      <c r="V881" s="21"/>
      <c r="W881" s="21"/>
      <c r="X881" s="21"/>
      <c r="Y881" s="21"/>
      <c r="Z881" s="21"/>
      <c r="AA881" s="21"/>
      <c r="AB881" s="21"/>
      <c r="AC881" s="21"/>
      <c r="AD881" s="21"/>
      <c r="AE881" s="21"/>
      <c r="AF881" s="21"/>
      <c r="AG881" s="21"/>
    </row>
    <row r="882" spans="1:33" x14ac:dyDescent="0.3">
      <c r="A882" s="21"/>
      <c r="B882" s="21"/>
      <c r="C882" s="21"/>
      <c r="D882" s="21"/>
      <c r="E882" s="21"/>
      <c r="F882" s="21"/>
      <c r="G882" s="21"/>
      <c r="H882" s="21"/>
      <c r="I882" s="21"/>
      <c r="J882" s="21"/>
      <c r="K882" s="21"/>
      <c r="L882" s="21"/>
      <c r="M882" s="21"/>
      <c r="N882" s="21"/>
      <c r="O882" s="21"/>
      <c r="P882" s="21"/>
      <c r="Q882" s="21"/>
      <c r="R882" s="21"/>
      <c r="S882" s="21"/>
      <c r="T882" s="21"/>
      <c r="U882" s="21"/>
      <c r="V882" s="21"/>
      <c r="W882" s="21"/>
      <c r="X882" s="21"/>
      <c r="Y882" s="21"/>
      <c r="Z882" s="21"/>
      <c r="AA882" s="21"/>
      <c r="AB882" s="21"/>
      <c r="AC882" s="21"/>
      <c r="AD882" s="21"/>
      <c r="AE882" s="21"/>
      <c r="AF882" s="21"/>
      <c r="AG882" s="21"/>
    </row>
    <row r="883" spans="1:33" x14ac:dyDescent="0.3">
      <c r="A883" s="21"/>
      <c r="B883" s="21"/>
      <c r="C883" s="21"/>
      <c r="D883" s="21"/>
      <c r="E883" s="21"/>
      <c r="F883" s="21"/>
      <c r="G883" s="21"/>
      <c r="H883" s="21"/>
      <c r="I883" s="21"/>
      <c r="J883" s="21"/>
      <c r="K883" s="21"/>
      <c r="L883" s="21"/>
      <c r="M883" s="21"/>
      <c r="N883" s="21"/>
      <c r="O883" s="21"/>
      <c r="P883" s="21"/>
      <c r="Q883" s="21"/>
      <c r="R883" s="21"/>
      <c r="S883" s="21"/>
      <c r="T883" s="21"/>
      <c r="U883" s="21"/>
      <c r="V883" s="21"/>
      <c r="W883" s="21"/>
      <c r="X883" s="21"/>
      <c r="Y883" s="21"/>
      <c r="Z883" s="21"/>
      <c r="AA883" s="21"/>
      <c r="AB883" s="21"/>
      <c r="AC883" s="21"/>
      <c r="AD883" s="21"/>
      <c r="AE883" s="21"/>
      <c r="AF883" s="21"/>
      <c r="AG883" s="21"/>
    </row>
    <row r="884" spans="1:33" x14ac:dyDescent="0.3">
      <c r="A884" s="21"/>
      <c r="B884" s="21"/>
      <c r="C884" s="21"/>
      <c r="D884" s="21"/>
      <c r="E884" s="21"/>
      <c r="F884" s="21"/>
      <c r="G884" s="21"/>
      <c r="H884" s="21"/>
      <c r="I884" s="21"/>
      <c r="J884" s="21"/>
      <c r="K884" s="21"/>
      <c r="L884" s="21"/>
      <c r="M884" s="21"/>
      <c r="N884" s="21"/>
      <c r="O884" s="21"/>
      <c r="P884" s="21"/>
      <c r="Q884" s="21"/>
      <c r="R884" s="21"/>
      <c r="S884" s="21"/>
      <c r="T884" s="21"/>
      <c r="U884" s="21"/>
      <c r="V884" s="21"/>
      <c r="W884" s="21"/>
      <c r="X884" s="21"/>
      <c r="Y884" s="21"/>
      <c r="Z884" s="21"/>
      <c r="AA884" s="21"/>
      <c r="AB884" s="21"/>
      <c r="AC884" s="21"/>
      <c r="AD884" s="21"/>
      <c r="AE884" s="21"/>
      <c r="AF884" s="21"/>
      <c r="AG884" s="21"/>
    </row>
    <row r="885" spans="1:33" x14ac:dyDescent="0.3">
      <c r="A885" s="21"/>
      <c r="B885" s="21"/>
      <c r="C885" s="21"/>
      <c r="D885" s="21"/>
      <c r="E885" s="21"/>
      <c r="F885" s="21"/>
      <c r="G885" s="21"/>
      <c r="H885" s="21"/>
      <c r="I885" s="21"/>
      <c r="J885" s="21"/>
      <c r="K885" s="21"/>
      <c r="L885" s="21"/>
      <c r="M885" s="21"/>
      <c r="N885" s="21"/>
      <c r="O885" s="21"/>
      <c r="P885" s="21"/>
      <c r="Q885" s="21"/>
      <c r="R885" s="21"/>
      <c r="S885" s="21"/>
      <c r="T885" s="21"/>
      <c r="U885" s="21"/>
      <c r="V885" s="21"/>
      <c r="W885" s="21"/>
      <c r="X885" s="21"/>
      <c r="Y885" s="21"/>
      <c r="Z885" s="21"/>
      <c r="AA885" s="21"/>
      <c r="AB885" s="21"/>
      <c r="AC885" s="21"/>
      <c r="AD885" s="21"/>
      <c r="AE885" s="21"/>
      <c r="AF885" s="21"/>
      <c r="AG885" s="21"/>
    </row>
    <row r="886" spans="1:33" x14ac:dyDescent="0.3">
      <c r="A886" s="21"/>
      <c r="B886" s="21"/>
      <c r="C886" s="21"/>
      <c r="D886" s="21"/>
      <c r="E886" s="21"/>
      <c r="F886" s="21"/>
      <c r="G886" s="21"/>
      <c r="H886" s="21"/>
      <c r="I886" s="21"/>
      <c r="J886" s="21"/>
      <c r="K886" s="21"/>
      <c r="L886" s="21"/>
      <c r="M886" s="21"/>
      <c r="N886" s="21"/>
      <c r="O886" s="21"/>
      <c r="P886" s="21"/>
      <c r="Q886" s="21"/>
      <c r="R886" s="21"/>
      <c r="S886" s="21"/>
      <c r="T886" s="21"/>
      <c r="U886" s="21"/>
      <c r="V886" s="21"/>
      <c r="W886" s="21"/>
      <c r="X886" s="21"/>
      <c r="Y886" s="21"/>
      <c r="Z886" s="21"/>
      <c r="AA886" s="21"/>
      <c r="AB886" s="21"/>
      <c r="AC886" s="21"/>
      <c r="AD886" s="21"/>
      <c r="AE886" s="21"/>
      <c r="AF886" s="21"/>
      <c r="AG886" s="21"/>
    </row>
    <row r="887" spans="1:33" x14ac:dyDescent="0.3">
      <c r="A887" s="21"/>
      <c r="B887" s="21"/>
      <c r="C887" s="21"/>
      <c r="D887" s="21"/>
      <c r="E887" s="21"/>
      <c r="F887" s="21"/>
      <c r="G887" s="21"/>
      <c r="H887" s="21"/>
      <c r="I887" s="21"/>
      <c r="J887" s="21"/>
      <c r="K887" s="21"/>
      <c r="L887" s="21"/>
      <c r="M887" s="21"/>
      <c r="N887" s="21"/>
      <c r="O887" s="21"/>
      <c r="P887" s="21"/>
      <c r="Q887" s="21"/>
      <c r="R887" s="21"/>
      <c r="S887" s="21"/>
      <c r="T887" s="21"/>
      <c r="U887" s="21"/>
      <c r="V887" s="21"/>
      <c r="W887" s="21"/>
      <c r="X887" s="21"/>
      <c r="Y887" s="21"/>
      <c r="Z887" s="21"/>
      <c r="AA887" s="21"/>
      <c r="AB887" s="21"/>
      <c r="AC887" s="21"/>
      <c r="AD887" s="21"/>
      <c r="AE887" s="21"/>
      <c r="AF887" s="21"/>
      <c r="AG887" s="21"/>
    </row>
    <row r="888" spans="1:33" x14ac:dyDescent="0.3">
      <c r="A888" s="21"/>
      <c r="B888" s="21"/>
      <c r="C888" s="21"/>
      <c r="D888" s="21"/>
      <c r="E888" s="21"/>
      <c r="F888" s="21"/>
      <c r="G888" s="21"/>
      <c r="H888" s="21"/>
      <c r="I888" s="21"/>
      <c r="J888" s="21"/>
      <c r="K888" s="21"/>
      <c r="L888" s="21"/>
      <c r="M888" s="21"/>
      <c r="N888" s="21"/>
      <c r="O888" s="21"/>
      <c r="P888" s="21"/>
      <c r="Q888" s="21"/>
      <c r="R888" s="21"/>
      <c r="S888" s="21"/>
      <c r="T888" s="21"/>
      <c r="U888" s="21"/>
      <c r="V888" s="21"/>
      <c r="W888" s="21"/>
      <c r="X888" s="21"/>
      <c r="Y888" s="21"/>
      <c r="Z888" s="21"/>
      <c r="AA888" s="21"/>
      <c r="AB888" s="21"/>
      <c r="AC888" s="21"/>
      <c r="AD888" s="21"/>
      <c r="AE888" s="21"/>
      <c r="AF888" s="21"/>
      <c r="AG888" s="21"/>
    </row>
    <row r="889" spans="1:33" x14ac:dyDescent="0.3">
      <c r="A889" s="21"/>
      <c r="B889" s="21"/>
      <c r="C889" s="21"/>
      <c r="D889" s="21"/>
      <c r="E889" s="21"/>
      <c r="F889" s="21"/>
      <c r="G889" s="21"/>
      <c r="H889" s="21"/>
      <c r="I889" s="21"/>
      <c r="J889" s="21"/>
      <c r="K889" s="21"/>
      <c r="L889" s="21"/>
      <c r="M889" s="21"/>
      <c r="N889" s="21"/>
      <c r="O889" s="21"/>
      <c r="P889" s="21"/>
      <c r="Q889" s="21"/>
      <c r="R889" s="21"/>
      <c r="S889" s="21"/>
      <c r="T889" s="21"/>
      <c r="U889" s="21"/>
      <c r="V889" s="21"/>
      <c r="W889" s="21"/>
      <c r="X889" s="21"/>
      <c r="Y889" s="21"/>
      <c r="Z889" s="21"/>
      <c r="AA889" s="21"/>
      <c r="AB889" s="21"/>
      <c r="AC889" s="21"/>
      <c r="AD889" s="21"/>
      <c r="AE889" s="21"/>
      <c r="AF889" s="21"/>
      <c r="AG889" s="21"/>
    </row>
    <row r="890" spans="1:33" x14ac:dyDescent="0.3">
      <c r="A890" s="21"/>
      <c r="B890" s="21"/>
      <c r="C890" s="21"/>
      <c r="D890" s="21"/>
      <c r="E890" s="21"/>
      <c r="F890" s="21"/>
      <c r="G890" s="21"/>
      <c r="H890" s="21"/>
      <c r="I890" s="21"/>
      <c r="J890" s="21"/>
      <c r="K890" s="21"/>
      <c r="L890" s="21"/>
      <c r="M890" s="21"/>
      <c r="N890" s="21"/>
      <c r="O890" s="21"/>
      <c r="P890" s="21"/>
      <c r="Q890" s="21"/>
      <c r="R890" s="21"/>
      <c r="S890" s="21"/>
      <c r="T890" s="21"/>
      <c r="U890" s="21"/>
      <c r="V890" s="21"/>
      <c r="W890" s="21"/>
      <c r="X890" s="21"/>
      <c r="Y890" s="21"/>
      <c r="Z890" s="21"/>
      <c r="AA890" s="21"/>
      <c r="AB890" s="21"/>
      <c r="AC890" s="21"/>
      <c r="AD890" s="21"/>
      <c r="AE890" s="21"/>
      <c r="AF890" s="21"/>
      <c r="AG890" s="21"/>
    </row>
    <row r="891" spans="1:33" x14ac:dyDescent="0.3">
      <c r="A891" s="21"/>
      <c r="B891" s="21"/>
      <c r="C891" s="21"/>
      <c r="D891" s="21"/>
      <c r="E891" s="21"/>
      <c r="F891" s="21"/>
      <c r="G891" s="21"/>
      <c r="H891" s="21"/>
      <c r="I891" s="21"/>
      <c r="J891" s="21"/>
      <c r="K891" s="21"/>
      <c r="L891" s="21"/>
      <c r="M891" s="21"/>
      <c r="N891" s="21"/>
      <c r="O891" s="21"/>
      <c r="P891" s="21"/>
      <c r="Q891" s="21"/>
      <c r="R891" s="21"/>
      <c r="S891" s="21"/>
      <c r="T891" s="21"/>
      <c r="U891" s="21"/>
      <c r="V891" s="21"/>
      <c r="W891" s="21"/>
      <c r="X891" s="21"/>
      <c r="Y891" s="21"/>
      <c r="Z891" s="21"/>
      <c r="AA891" s="21"/>
      <c r="AB891" s="21"/>
      <c r="AC891" s="21"/>
      <c r="AD891" s="21"/>
      <c r="AE891" s="21"/>
      <c r="AF891" s="21"/>
      <c r="AG891" s="21"/>
    </row>
    <row r="892" spans="1:33" x14ac:dyDescent="0.3">
      <c r="A892" s="21"/>
      <c r="B892" s="21"/>
      <c r="C892" s="21"/>
      <c r="D892" s="21"/>
      <c r="E892" s="21"/>
      <c r="F892" s="21"/>
      <c r="G892" s="21"/>
      <c r="H892" s="21"/>
      <c r="I892" s="21"/>
      <c r="J892" s="21"/>
      <c r="K892" s="21"/>
      <c r="L892" s="21"/>
      <c r="M892" s="21"/>
      <c r="N892" s="21"/>
      <c r="O892" s="21"/>
      <c r="P892" s="21"/>
      <c r="Q892" s="21"/>
      <c r="R892" s="21"/>
      <c r="S892" s="21"/>
      <c r="T892" s="21"/>
      <c r="U892" s="21"/>
      <c r="V892" s="21"/>
      <c r="W892" s="21"/>
      <c r="X892" s="21"/>
      <c r="Y892" s="21"/>
      <c r="Z892" s="21"/>
      <c r="AA892" s="21"/>
      <c r="AB892" s="21"/>
      <c r="AC892" s="21"/>
      <c r="AD892" s="21"/>
      <c r="AE892" s="21"/>
      <c r="AF892" s="21"/>
      <c r="AG892" s="21"/>
    </row>
    <row r="893" spans="1:33" x14ac:dyDescent="0.3">
      <c r="A893" s="21"/>
      <c r="B893" s="21"/>
      <c r="C893" s="21"/>
      <c r="D893" s="21"/>
      <c r="E893" s="21"/>
      <c r="F893" s="21"/>
      <c r="G893" s="21"/>
      <c r="H893" s="21"/>
      <c r="I893" s="21"/>
      <c r="J893" s="21"/>
      <c r="K893" s="21"/>
      <c r="L893" s="21"/>
      <c r="M893" s="21"/>
      <c r="N893" s="21"/>
      <c r="O893" s="21"/>
      <c r="P893" s="21"/>
      <c r="Q893" s="21"/>
      <c r="R893" s="21"/>
      <c r="S893" s="21"/>
      <c r="T893" s="21"/>
      <c r="U893" s="21"/>
      <c r="V893" s="21"/>
      <c r="W893" s="21"/>
      <c r="X893" s="21"/>
      <c r="Y893" s="21"/>
      <c r="Z893" s="21"/>
      <c r="AA893" s="21"/>
      <c r="AB893" s="21"/>
      <c r="AC893" s="21"/>
      <c r="AD893" s="21"/>
      <c r="AE893" s="21"/>
      <c r="AF893" s="21"/>
      <c r="AG893" s="21"/>
    </row>
    <row r="894" spans="1:33" x14ac:dyDescent="0.3">
      <c r="A894" s="21"/>
      <c r="B894" s="21"/>
      <c r="C894" s="21"/>
      <c r="D894" s="21"/>
      <c r="E894" s="21"/>
      <c r="F894" s="21"/>
      <c r="G894" s="21"/>
      <c r="H894" s="21"/>
      <c r="I894" s="21"/>
      <c r="J894" s="21"/>
      <c r="K894" s="21"/>
      <c r="L894" s="21"/>
      <c r="M894" s="21"/>
      <c r="N894" s="21"/>
      <c r="O894" s="21"/>
      <c r="P894" s="21"/>
      <c r="Q894" s="21"/>
      <c r="R894" s="21"/>
      <c r="S894" s="21"/>
      <c r="T894" s="21"/>
      <c r="U894" s="21"/>
      <c r="V894" s="21"/>
      <c r="W894" s="21"/>
      <c r="X894" s="21"/>
      <c r="Y894" s="21"/>
      <c r="Z894" s="21"/>
      <c r="AA894" s="21"/>
      <c r="AB894" s="21"/>
      <c r="AC894" s="21"/>
      <c r="AD894" s="21"/>
      <c r="AE894" s="21"/>
      <c r="AF894" s="21"/>
      <c r="AG894" s="21"/>
    </row>
    <row r="895" spans="1:33" x14ac:dyDescent="0.3">
      <c r="A895" s="21"/>
      <c r="B895" s="21"/>
      <c r="C895" s="21"/>
      <c r="D895" s="21"/>
      <c r="E895" s="21"/>
      <c r="F895" s="21"/>
      <c r="G895" s="21"/>
      <c r="H895" s="21"/>
      <c r="I895" s="21"/>
      <c r="J895" s="21"/>
      <c r="K895" s="21"/>
      <c r="L895" s="21"/>
      <c r="M895" s="21"/>
      <c r="N895" s="21"/>
      <c r="O895" s="21"/>
      <c r="P895" s="21"/>
      <c r="Q895" s="21"/>
      <c r="R895" s="21"/>
      <c r="S895" s="21"/>
      <c r="T895" s="21"/>
      <c r="U895" s="21"/>
      <c r="V895" s="21"/>
      <c r="W895" s="21"/>
      <c r="X895" s="21"/>
      <c r="Y895" s="21"/>
      <c r="Z895" s="21"/>
      <c r="AA895" s="21"/>
      <c r="AB895" s="21"/>
      <c r="AC895" s="21"/>
      <c r="AD895" s="21"/>
      <c r="AE895" s="21"/>
      <c r="AF895" s="21"/>
      <c r="AG895" s="21"/>
    </row>
    <row r="896" spans="1:33" x14ac:dyDescent="0.3">
      <c r="A896" s="21"/>
      <c r="B896" s="21"/>
      <c r="C896" s="21"/>
      <c r="D896" s="21"/>
      <c r="E896" s="21"/>
      <c r="F896" s="21"/>
      <c r="G896" s="21"/>
      <c r="H896" s="21"/>
      <c r="I896" s="21"/>
      <c r="J896" s="21"/>
      <c r="K896" s="21"/>
      <c r="L896" s="21"/>
      <c r="M896" s="21"/>
      <c r="N896" s="21"/>
      <c r="O896" s="21"/>
      <c r="P896" s="21"/>
      <c r="Q896" s="21"/>
      <c r="R896" s="21"/>
      <c r="S896" s="21"/>
      <c r="T896" s="21"/>
      <c r="U896" s="21"/>
      <c r="V896" s="21"/>
      <c r="W896" s="21"/>
      <c r="X896" s="21"/>
      <c r="Y896" s="21"/>
      <c r="Z896" s="21"/>
      <c r="AA896" s="21"/>
      <c r="AB896" s="21"/>
      <c r="AC896" s="21"/>
      <c r="AD896" s="21"/>
      <c r="AE896" s="21"/>
      <c r="AF896" s="21"/>
      <c r="AG896" s="21"/>
    </row>
    <row r="897" spans="1:33" x14ac:dyDescent="0.3">
      <c r="A897" s="21"/>
      <c r="B897" s="21"/>
      <c r="C897" s="21"/>
      <c r="D897" s="21"/>
      <c r="E897" s="21"/>
      <c r="F897" s="21"/>
      <c r="G897" s="21"/>
      <c r="H897" s="21"/>
      <c r="I897" s="21"/>
      <c r="J897" s="21"/>
      <c r="K897" s="21"/>
      <c r="L897" s="21"/>
      <c r="M897" s="21"/>
      <c r="N897" s="21"/>
      <c r="O897" s="21"/>
      <c r="P897" s="21"/>
      <c r="Q897" s="21"/>
      <c r="R897" s="21"/>
      <c r="S897" s="21"/>
      <c r="T897" s="21"/>
      <c r="U897" s="21"/>
      <c r="V897" s="21"/>
      <c r="W897" s="21"/>
      <c r="X897" s="21"/>
      <c r="Y897" s="21"/>
      <c r="Z897" s="21"/>
      <c r="AA897" s="21"/>
      <c r="AB897" s="21"/>
      <c r="AC897" s="21"/>
      <c r="AD897" s="21"/>
      <c r="AE897" s="21"/>
      <c r="AF897" s="21"/>
      <c r="AG897" s="21"/>
    </row>
    <row r="898" spans="1:33" x14ac:dyDescent="0.3">
      <c r="A898" s="21"/>
      <c r="B898" s="21"/>
      <c r="C898" s="21"/>
      <c r="D898" s="21"/>
      <c r="E898" s="21"/>
      <c r="F898" s="21"/>
      <c r="G898" s="21"/>
      <c r="H898" s="21"/>
      <c r="I898" s="21"/>
      <c r="J898" s="21"/>
      <c r="K898" s="21"/>
      <c r="L898" s="21"/>
      <c r="M898" s="21"/>
      <c r="N898" s="21"/>
      <c r="O898" s="21"/>
      <c r="P898" s="21"/>
      <c r="Q898" s="21"/>
      <c r="R898" s="21"/>
      <c r="S898" s="21"/>
      <c r="T898" s="21"/>
      <c r="U898" s="21"/>
      <c r="V898" s="21"/>
      <c r="W898" s="21"/>
      <c r="X898" s="21"/>
      <c r="Y898" s="21"/>
      <c r="Z898" s="21"/>
      <c r="AA898" s="21"/>
      <c r="AB898" s="21"/>
      <c r="AC898" s="21"/>
      <c r="AD898" s="21"/>
      <c r="AE898" s="21"/>
      <c r="AF898" s="21"/>
      <c r="AG898" s="21"/>
    </row>
    <row r="899" spans="1:33" x14ac:dyDescent="0.3">
      <c r="A899" s="21"/>
      <c r="B899" s="21"/>
      <c r="C899" s="21"/>
      <c r="D899" s="21"/>
      <c r="E899" s="21"/>
      <c r="F899" s="21"/>
      <c r="G899" s="21"/>
      <c r="H899" s="21"/>
      <c r="I899" s="21"/>
      <c r="J899" s="21"/>
      <c r="K899" s="21"/>
      <c r="L899" s="21"/>
      <c r="M899" s="21"/>
      <c r="N899" s="21"/>
      <c r="O899" s="21"/>
      <c r="P899" s="21"/>
      <c r="Q899" s="21"/>
      <c r="R899" s="21"/>
      <c r="S899" s="21"/>
      <c r="T899" s="21"/>
      <c r="U899" s="21"/>
      <c r="V899" s="21"/>
      <c r="W899" s="21"/>
      <c r="X899" s="21"/>
      <c r="Y899" s="21"/>
      <c r="Z899" s="21"/>
      <c r="AA899" s="21"/>
      <c r="AB899" s="21"/>
      <c r="AC899" s="21"/>
      <c r="AD899" s="21"/>
      <c r="AE899" s="21"/>
      <c r="AF899" s="21"/>
      <c r="AG899" s="21"/>
    </row>
    <row r="900" spans="1:33" x14ac:dyDescent="0.3">
      <c r="A900" s="21"/>
      <c r="B900" s="21"/>
      <c r="C900" s="21"/>
      <c r="D900" s="21"/>
      <c r="E900" s="21"/>
      <c r="F900" s="21"/>
      <c r="G900" s="21"/>
      <c r="H900" s="21"/>
      <c r="I900" s="21"/>
      <c r="J900" s="21"/>
      <c r="K900" s="21"/>
      <c r="L900" s="21"/>
      <c r="M900" s="21"/>
      <c r="N900" s="21"/>
      <c r="O900" s="21"/>
      <c r="P900" s="21"/>
      <c r="Q900" s="21"/>
      <c r="R900" s="21"/>
      <c r="S900" s="21"/>
      <c r="T900" s="21"/>
      <c r="U900" s="21"/>
      <c r="V900" s="21"/>
      <c r="W900" s="21"/>
      <c r="X900" s="21"/>
      <c r="Y900" s="21"/>
      <c r="Z900" s="21"/>
      <c r="AA900" s="21"/>
      <c r="AB900" s="21"/>
      <c r="AC900" s="21"/>
      <c r="AD900" s="21"/>
      <c r="AE900" s="21"/>
      <c r="AF900" s="21"/>
      <c r="AG900" s="21"/>
    </row>
    <row r="901" spans="1:33" x14ac:dyDescent="0.3">
      <c r="A901" s="21"/>
      <c r="B901" s="21"/>
      <c r="C901" s="21"/>
      <c r="D901" s="21"/>
      <c r="E901" s="21"/>
      <c r="F901" s="21"/>
      <c r="G901" s="21"/>
      <c r="H901" s="21"/>
      <c r="I901" s="21"/>
      <c r="J901" s="21"/>
      <c r="K901" s="21"/>
      <c r="L901" s="21"/>
      <c r="M901" s="21"/>
      <c r="N901" s="21"/>
      <c r="O901" s="21"/>
      <c r="P901" s="21"/>
      <c r="Q901" s="21"/>
      <c r="R901" s="21"/>
      <c r="S901" s="21"/>
      <c r="T901" s="21"/>
      <c r="U901" s="21"/>
      <c r="V901" s="21"/>
      <c r="W901" s="21"/>
      <c r="X901" s="21"/>
      <c r="Y901" s="21"/>
      <c r="Z901" s="21"/>
      <c r="AA901" s="21"/>
      <c r="AB901" s="21"/>
      <c r="AC901" s="21"/>
      <c r="AD901" s="21"/>
      <c r="AE901" s="21"/>
      <c r="AF901" s="21"/>
      <c r="AG901" s="21"/>
    </row>
    <row r="902" spans="1:33" x14ac:dyDescent="0.3">
      <c r="A902" s="21"/>
      <c r="B902" s="21"/>
      <c r="C902" s="21"/>
      <c r="D902" s="21"/>
      <c r="E902" s="21"/>
      <c r="F902" s="21"/>
      <c r="G902" s="21"/>
      <c r="H902" s="21"/>
      <c r="I902" s="21"/>
      <c r="J902" s="21"/>
      <c r="K902" s="21"/>
      <c r="L902" s="21"/>
      <c r="M902" s="21"/>
      <c r="N902" s="21"/>
      <c r="O902" s="21"/>
      <c r="P902" s="21"/>
      <c r="Q902" s="21"/>
      <c r="R902" s="21"/>
      <c r="S902" s="21"/>
      <c r="T902" s="21"/>
      <c r="U902" s="21"/>
      <c r="V902" s="21"/>
      <c r="W902" s="21"/>
      <c r="X902" s="21"/>
      <c r="Y902" s="21"/>
      <c r="Z902" s="21"/>
      <c r="AA902" s="21"/>
      <c r="AB902" s="21"/>
      <c r="AC902" s="21"/>
      <c r="AD902" s="21"/>
      <c r="AE902" s="21"/>
      <c r="AF902" s="21"/>
      <c r="AG902" s="21"/>
    </row>
    <row r="903" spans="1:33" x14ac:dyDescent="0.3">
      <c r="A903" s="21"/>
      <c r="B903" s="21"/>
      <c r="C903" s="21"/>
      <c r="D903" s="21"/>
      <c r="E903" s="21"/>
      <c r="F903" s="21"/>
      <c r="G903" s="21"/>
      <c r="H903" s="21"/>
      <c r="I903" s="21"/>
      <c r="J903" s="21"/>
      <c r="K903" s="21"/>
      <c r="L903" s="21"/>
      <c r="M903" s="21"/>
      <c r="N903" s="21"/>
      <c r="O903" s="21"/>
      <c r="P903" s="21"/>
      <c r="Q903" s="21"/>
      <c r="R903" s="21"/>
      <c r="S903" s="21"/>
      <c r="T903" s="21"/>
      <c r="U903" s="21"/>
      <c r="V903" s="21"/>
      <c r="W903" s="21"/>
      <c r="X903" s="21"/>
      <c r="Y903" s="21"/>
      <c r="Z903" s="21"/>
      <c r="AA903" s="21"/>
      <c r="AB903" s="21"/>
      <c r="AC903" s="21"/>
      <c r="AD903" s="21"/>
      <c r="AE903" s="21"/>
      <c r="AF903" s="21"/>
      <c r="AG903" s="21"/>
    </row>
  </sheetData>
  <autoFilter ref="A1:AG878" xr:uid="{D7E9CF16-DD43-4D16-AD57-474D06E2FB28}"/>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F27" sqref="F27"/>
    </sheetView>
  </sheetViews>
  <sheetFormatPr defaultColWidth="11.44140625" defaultRowHeight="14.4" x14ac:dyDescent="0.3"/>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x14ac:dyDescent="0.3">
      <c r="A1" s="2" t="s">
        <v>1457</v>
      </c>
      <c r="B1" s="2" t="s">
        <v>1458</v>
      </c>
      <c r="C1" s="2" t="s">
        <v>1459</v>
      </c>
    </row>
    <row r="2" spans="1:4" ht="10.5" customHeight="1" x14ac:dyDescent="0.3">
      <c r="A2" s="3"/>
      <c r="B2" s="4"/>
      <c r="C2" s="5"/>
      <c r="D2" s="5"/>
    </row>
    <row r="3" spans="1:4" x14ac:dyDescent="0.3">
      <c r="A3" s="4" t="s">
        <v>12</v>
      </c>
      <c r="B3" s="4" t="s">
        <v>1460</v>
      </c>
      <c r="C3" s="5" t="s">
        <v>379</v>
      </c>
      <c r="D3" s="5" t="s">
        <v>249</v>
      </c>
    </row>
    <row r="4" spans="1:4" x14ac:dyDescent="0.3">
      <c r="A4" s="4" t="s">
        <v>56</v>
      </c>
      <c r="B4" s="4" t="s">
        <v>1461</v>
      </c>
      <c r="C4" s="5" t="s">
        <v>447</v>
      </c>
      <c r="D4" s="5" t="s">
        <v>372</v>
      </c>
    </row>
    <row r="5" spans="1:4" x14ac:dyDescent="0.3">
      <c r="A5" s="4" t="s">
        <v>61</v>
      </c>
      <c r="B5" s="4" t="s">
        <v>15</v>
      </c>
      <c r="C5" s="5" t="s">
        <v>1216</v>
      </c>
      <c r="D5" s="5" t="s">
        <v>13</v>
      </c>
    </row>
    <row r="6" spans="1:4" x14ac:dyDescent="0.3">
      <c r="A6" s="4" t="s">
        <v>149</v>
      </c>
      <c r="B6" s="4" t="s">
        <v>591</v>
      </c>
      <c r="C6" s="5" t="s">
        <v>1333</v>
      </c>
      <c r="D6" s="5" t="s">
        <v>26</v>
      </c>
    </row>
    <row r="7" spans="1:4" x14ac:dyDescent="0.3">
      <c r="A7" s="4" t="s">
        <v>1462</v>
      </c>
      <c r="B7" s="4" t="s">
        <v>1463</v>
      </c>
      <c r="C7" s="5" t="s">
        <v>1464</v>
      </c>
      <c r="D7" s="5" t="s">
        <v>233</v>
      </c>
    </row>
    <row r="8" spans="1:4" x14ac:dyDescent="0.3">
      <c r="A8" s="4" t="s">
        <v>507</v>
      </c>
      <c r="B8" s="4" t="s">
        <v>46</v>
      </c>
      <c r="C8" s="5" t="s">
        <v>190</v>
      </c>
      <c r="D8" s="5" t="s">
        <v>62</v>
      </c>
    </row>
    <row r="9" spans="1:4" ht="28.8" x14ac:dyDescent="0.3">
      <c r="A9" s="4" t="s">
        <v>7</v>
      </c>
      <c r="B9" s="4" t="s">
        <v>1465</v>
      </c>
      <c r="D9" s="5" t="s">
        <v>295</v>
      </c>
    </row>
    <row r="10" spans="1:4" x14ac:dyDescent="0.3">
      <c r="A10" s="4" t="s">
        <v>95</v>
      </c>
      <c r="B10" s="4" t="s">
        <v>115</v>
      </c>
      <c r="D10" s="5" t="s">
        <v>1466</v>
      </c>
    </row>
    <row r="11" spans="1:4" x14ac:dyDescent="0.3">
      <c r="A11" s="4" t="s">
        <v>1467</v>
      </c>
      <c r="B11" s="4" t="s">
        <v>1468</v>
      </c>
    </row>
    <row r="12" spans="1:4" x14ac:dyDescent="0.3">
      <c r="A12" s="4" t="s">
        <v>182</v>
      </c>
      <c r="B12" s="4" t="s">
        <v>200</v>
      </c>
    </row>
    <row r="13" spans="1:4" x14ac:dyDescent="0.3">
      <c r="A13" s="4" t="s">
        <v>139</v>
      </c>
      <c r="B13" s="4" t="s">
        <v>87</v>
      </c>
    </row>
    <row r="14" spans="1:4" x14ac:dyDescent="0.3">
      <c r="A14" s="4" t="s">
        <v>171</v>
      </c>
      <c r="B14" s="4" t="s">
        <v>586</v>
      </c>
    </row>
    <row r="15" spans="1:4" x14ac:dyDescent="0.3">
      <c r="A15" s="4" t="s">
        <v>1469</v>
      </c>
      <c r="B15" s="4" t="s">
        <v>187</v>
      </c>
    </row>
    <row r="16" spans="1:4" x14ac:dyDescent="0.3">
      <c r="A16" s="4" t="s">
        <v>144</v>
      </c>
      <c r="B16" s="4" t="s">
        <v>69</v>
      </c>
    </row>
    <row r="17" spans="1:2" x14ac:dyDescent="0.3">
      <c r="A17" s="4" t="s">
        <v>1470</v>
      </c>
      <c r="B17" s="4" t="s">
        <v>23</v>
      </c>
    </row>
    <row r="18" spans="1:2" x14ac:dyDescent="0.3">
      <c r="A18" s="4" t="s">
        <v>1471</v>
      </c>
      <c r="B18" s="4" t="s">
        <v>1472</v>
      </c>
    </row>
    <row r="19" spans="1:2" x14ac:dyDescent="0.3">
      <c r="A19" s="4" t="s">
        <v>214</v>
      </c>
      <c r="B19" s="4" t="s">
        <v>57</v>
      </c>
    </row>
    <row r="20" spans="1:2" x14ac:dyDescent="0.3">
      <c r="A20" s="4" t="s">
        <v>222</v>
      </c>
      <c r="B20" s="4" t="s">
        <v>1389</v>
      </c>
    </row>
    <row r="21" spans="1:2" x14ac:dyDescent="0.3">
      <c r="A21" s="4" t="s">
        <v>17</v>
      </c>
      <c r="B21" s="4" t="s">
        <v>172</v>
      </c>
    </row>
    <row r="22" spans="1:2" x14ac:dyDescent="0.3">
      <c r="A22" s="4" t="s">
        <v>25</v>
      </c>
    </row>
    <row r="23" spans="1:2" x14ac:dyDescent="0.3">
      <c r="A23" s="4" t="s">
        <v>58</v>
      </c>
    </row>
    <row r="24" spans="1:2" x14ac:dyDescent="0.3">
      <c r="A24" s="4" t="s">
        <v>166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CR Statistics</vt:lpstr>
      <vt:lpstr>CRs_RAN_88e</vt:lpstr>
      <vt:lpstr>Tdoc_list_RAN_88e</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JK</cp:lastModifiedBy>
  <dcterms:created xsi:type="dcterms:W3CDTF">2017-09-21T08:08:21Z</dcterms:created>
  <dcterms:modified xsi:type="dcterms:W3CDTF">2020-09-13T18:56:41Z</dcterms:modified>
</cp:coreProperties>
</file>